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hidePivotFieldList="1"/>
  <mc:AlternateContent xmlns:mc="http://schemas.openxmlformats.org/markup-compatibility/2006">
    <mc:Choice Requires="x15">
      <x15ac:absPath xmlns:x15ac="http://schemas.microsoft.com/office/spreadsheetml/2010/11/ac" url="P:\Group_C5\TMDL_Reports\Technical\Appendices\"/>
    </mc:Choice>
  </mc:AlternateContent>
  <xr:revisionPtr revIDLastSave="0" documentId="13_ncr:1_{7047C2FD-BB6A-46B5-A7FB-EA9B9ED744A1}" xr6:coauthVersionLast="47" xr6:coauthVersionMax="47" xr10:uidLastSave="{00000000-0000-0000-0000-000000000000}"/>
  <bookViews>
    <workbookView xWindow="-108" yWindow="-108" windowWidth="22320" windowHeight="13176" xr2:uid="{00000000-000D-0000-FFFF-FFFF00000000}"/>
  </bookViews>
  <sheets>
    <sheet name=" Intro Sheet" sheetId="3" r:id="rId1"/>
    <sheet name="Workload" sheetId="1" r:id="rId2"/>
    <sheet name="Counts of Impairments" sheetId="2" r:id="rId3"/>
    <sheet name="Previous TMDLs" sheetId="10" r:id="rId4"/>
  </sheets>
  <definedNames>
    <definedName name="_xlnm._FilterDatabase" localSheetId="2" hidden="1">'Counts of Impairments'!$A$1:$R$330</definedName>
    <definedName name="_xlnm._FilterDatabase" localSheetId="3" hidden="1">'Previous TMDLs'!$A$1:$E$193</definedName>
    <definedName name="_xlnm._FilterDatabase" localSheetId="1" hidden="1">Workload!$A$1:$L$1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" i="2" l="1"/>
  <c r="O2" i="2"/>
  <c r="P2" i="2"/>
  <c r="Q2" i="2"/>
  <c r="R2" i="2"/>
  <c r="M3" i="2"/>
  <c r="N3" i="2"/>
  <c r="O3" i="2"/>
  <c r="P3" i="2"/>
  <c r="Q3" i="2"/>
  <c r="R3" i="2"/>
  <c r="M4" i="2"/>
  <c r="N4" i="2"/>
  <c r="O4" i="2"/>
  <c r="P4" i="2"/>
  <c r="Q4" i="2"/>
  <c r="R4" i="2"/>
  <c r="M5" i="2"/>
  <c r="N5" i="2"/>
  <c r="O5" i="2"/>
  <c r="P5" i="2"/>
  <c r="Q5" i="2"/>
  <c r="R5" i="2"/>
  <c r="M6" i="2"/>
  <c r="N6" i="2"/>
  <c r="O6" i="2"/>
  <c r="P6" i="2"/>
  <c r="Q6" i="2"/>
  <c r="R6" i="2"/>
  <c r="M7" i="2"/>
  <c r="N7" i="2"/>
  <c r="O7" i="2"/>
  <c r="P7" i="2"/>
  <c r="Q7" i="2"/>
  <c r="R7" i="2"/>
  <c r="M8" i="2"/>
  <c r="N8" i="2"/>
  <c r="O8" i="2"/>
  <c r="P8" i="2"/>
  <c r="Q8" i="2"/>
  <c r="R8" i="2"/>
  <c r="M9" i="2"/>
  <c r="N9" i="2"/>
  <c r="O9" i="2"/>
  <c r="P9" i="2"/>
  <c r="Q9" i="2"/>
  <c r="R9" i="2"/>
  <c r="M10" i="2"/>
  <c r="N10" i="2"/>
  <c r="O10" i="2"/>
  <c r="P10" i="2"/>
  <c r="Q10" i="2"/>
  <c r="R10" i="2"/>
  <c r="M11" i="2"/>
  <c r="N11" i="2"/>
  <c r="O11" i="2"/>
  <c r="P11" i="2"/>
  <c r="Q11" i="2"/>
  <c r="R11" i="2"/>
  <c r="M12" i="2"/>
  <c r="N12" i="2"/>
  <c r="O12" i="2"/>
  <c r="P12" i="2"/>
  <c r="Q12" i="2"/>
  <c r="R12" i="2"/>
  <c r="M13" i="2"/>
  <c r="N13" i="2"/>
  <c r="O13" i="2"/>
  <c r="P13" i="2"/>
  <c r="Q13" i="2"/>
  <c r="R13" i="2"/>
  <c r="M14" i="2"/>
  <c r="N14" i="2"/>
  <c r="O14" i="2"/>
  <c r="P14" i="2"/>
  <c r="Q14" i="2"/>
  <c r="R14" i="2"/>
  <c r="M15" i="2"/>
  <c r="N15" i="2"/>
  <c r="O15" i="2"/>
  <c r="P15" i="2"/>
  <c r="Q15" i="2"/>
  <c r="R15" i="2"/>
  <c r="M16" i="2"/>
  <c r="N16" i="2"/>
  <c r="O16" i="2"/>
  <c r="P16" i="2"/>
  <c r="Q16" i="2"/>
  <c r="R16" i="2"/>
  <c r="M17" i="2"/>
  <c r="N17" i="2"/>
  <c r="O17" i="2"/>
  <c r="P17" i="2"/>
  <c r="Q17" i="2"/>
  <c r="R17" i="2"/>
  <c r="M18" i="2"/>
  <c r="N18" i="2"/>
  <c r="O18" i="2"/>
  <c r="P18" i="2"/>
  <c r="Q18" i="2"/>
  <c r="R18" i="2"/>
  <c r="M19" i="2"/>
  <c r="N19" i="2"/>
  <c r="O19" i="2"/>
  <c r="P19" i="2"/>
  <c r="Q19" i="2"/>
  <c r="R19" i="2"/>
  <c r="M20" i="2"/>
  <c r="N20" i="2"/>
  <c r="O20" i="2"/>
  <c r="P20" i="2"/>
  <c r="Q20" i="2"/>
  <c r="R20" i="2"/>
  <c r="M21" i="2"/>
  <c r="N21" i="2"/>
  <c r="O21" i="2"/>
  <c r="P21" i="2"/>
  <c r="Q21" i="2"/>
  <c r="R21" i="2"/>
  <c r="M22" i="2"/>
  <c r="N22" i="2"/>
  <c r="O22" i="2"/>
  <c r="P22" i="2"/>
  <c r="Q22" i="2"/>
  <c r="R22" i="2"/>
  <c r="M23" i="2"/>
  <c r="N23" i="2"/>
  <c r="O23" i="2"/>
  <c r="P23" i="2"/>
  <c r="Q23" i="2"/>
  <c r="R23" i="2"/>
  <c r="M24" i="2"/>
  <c r="N24" i="2"/>
  <c r="O24" i="2"/>
  <c r="P24" i="2"/>
  <c r="Q24" i="2"/>
  <c r="R24" i="2"/>
  <c r="M25" i="2"/>
  <c r="N25" i="2"/>
  <c r="O25" i="2"/>
  <c r="P25" i="2"/>
  <c r="Q25" i="2"/>
  <c r="R25" i="2"/>
  <c r="M26" i="2"/>
  <c r="N26" i="2"/>
  <c r="O26" i="2"/>
  <c r="P26" i="2"/>
  <c r="Q26" i="2"/>
  <c r="R26" i="2"/>
  <c r="M27" i="2"/>
  <c r="N27" i="2"/>
  <c r="O27" i="2"/>
  <c r="P27" i="2"/>
  <c r="Q27" i="2"/>
  <c r="R27" i="2"/>
  <c r="M28" i="2"/>
  <c r="N28" i="2"/>
  <c r="O28" i="2"/>
  <c r="P28" i="2"/>
  <c r="Q28" i="2"/>
  <c r="R28" i="2"/>
  <c r="M29" i="2"/>
  <c r="N29" i="2"/>
  <c r="O29" i="2"/>
  <c r="P29" i="2"/>
  <c r="Q29" i="2"/>
  <c r="R29" i="2"/>
  <c r="M30" i="2"/>
  <c r="N30" i="2"/>
  <c r="O30" i="2"/>
  <c r="P30" i="2"/>
  <c r="Q30" i="2"/>
  <c r="R30" i="2"/>
  <c r="M31" i="2"/>
  <c r="N31" i="2"/>
  <c r="O31" i="2"/>
  <c r="P31" i="2"/>
  <c r="Q31" i="2"/>
  <c r="R31" i="2"/>
  <c r="M32" i="2"/>
  <c r="N32" i="2"/>
  <c r="O32" i="2"/>
  <c r="P32" i="2"/>
  <c r="Q32" i="2"/>
  <c r="R32" i="2"/>
  <c r="M33" i="2"/>
  <c r="N33" i="2"/>
  <c r="O33" i="2"/>
  <c r="P33" i="2"/>
  <c r="Q33" i="2"/>
  <c r="R33" i="2"/>
  <c r="M34" i="2"/>
  <c r="N34" i="2"/>
  <c r="O34" i="2"/>
  <c r="P34" i="2"/>
  <c r="Q34" i="2"/>
  <c r="R34" i="2"/>
  <c r="M35" i="2"/>
  <c r="N35" i="2"/>
  <c r="O35" i="2"/>
  <c r="P35" i="2"/>
  <c r="Q35" i="2"/>
  <c r="R35" i="2"/>
  <c r="M36" i="2"/>
  <c r="N36" i="2"/>
  <c r="O36" i="2"/>
  <c r="P36" i="2"/>
  <c r="Q36" i="2"/>
  <c r="R36" i="2"/>
  <c r="M37" i="2"/>
  <c r="N37" i="2"/>
  <c r="O37" i="2"/>
  <c r="P37" i="2"/>
  <c r="Q37" i="2"/>
  <c r="R37" i="2"/>
  <c r="M38" i="2"/>
  <c r="N38" i="2"/>
  <c r="O38" i="2"/>
  <c r="P38" i="2"/>
  <c r="Q38" i="2"/>
  <c r="R38" i="2"/>
  <c r="M39" i="2"/>
  <c r="N39" i="2"/>
  <c r="O39" i="2"/>
  <c r="P39" i="2"/>
  <c r="Q39" i="2"/>
  <c r="R39" i="2"/>
  <c r="M40" i="2"/>
  <c r="N40" i="2"/>
  <c r="O40" i="2"/>
  <c r="P40" i="2"/>
  <c r="Q40" i="2"/>
  <c r="R40" i="2"/>
  <c r="M41" i="2"/>
  <c r="N41" i="2"/>
  <c r="O41" i="2"/>
  <c r="P41" i="2"/>
  <c r="Q41" i="2"/>
  <c r="R41" i="2"/>
  <c r="M42" i="2"/>
  <c r="N42" i="2"/>
  <c r="O42" i="2"/>
  <c r="P42" i="2"/>
  <c r="Q42" i="2"/>
  <c r="R42" i="2"/>
  <c r="M43" i="2"/>
  <c r="N43" i="2"/>
  <c r="O43" i="2"/>
  <c r="P43" i="2"/>
  <c r="Q43" i="2"/>
  <c r="R43" i="2"/>
  <c r="M44" i="2"/>
  <c r="N44" i="2"/>
  <c r="O44" i="2"/>
  <c r="P44" i="2"/>
  <c r="Q44" i="2"/>
  <c r="R44" i="2"/>
  <c r="M45" i="2"/>
  <c r="N45" i="2"/>
  <c r="O45" i="2"/>
  <c r="P45" i="2"/>
  <c r="Q45" i="2"/>
  <c r="R45" i="2"/>
  <c r="M46" i="2"/>
  <c r="N46" i="2"/>
  <c r="O46" i="2"/>
  <c r="P46" i="2"/>
  <c r="Q46" i="2"/>
  <c r="R46" i="2"/>
  <c r="M47" i="2"/>
  <c r="N47" i="2"/>
  <c r="O47" i="2"/>
  <c r="P47" i="2"/>
  <c r="Q47" i="2"/>
  <c r="R47" i="2"/>
  <c r="M48" i="2"/>
  <c r="N48" i="2"/>
  <c r="O48" i="2"/>
  <c r="P48" i="2"/>
  <c r="Q48" i="2"/>
  <c r="R48" i="2"/>
  <c r="M49" i="2"/>
  <c r="N49" i="2"/>
  <c r="O49" i="2"/>
  <c r="P49" i="2"/>
  <c r="Q49" i="2"/>
  <c r="R49" i="2"/>
  <c r="M50" i="2"/>
  <c r="N50" i="2"/>
  <c r="O50" i="2"/>
  <c r="P50" i="2"/>
  <c r="Q50" i="2"/>
  <c r="R50" i="2"/>
  <c r="M51" i="2"/>
  <c r="N51" i="2"/>
  <c r="O51" i="2"/>
  <c r="P51" i="2"/>
  <c r="Q51" i="2"/>
  <c r="R51" i="2"/>
  <c r="M52" i="2"/>
  <c r="N52" i="2"/>
  <c r="O52" i="2"/>
  <c r="P52" i="2"/>
  <c r="Q52" i="2"/>
  <c r="R52" i="2"/>
  <c r="M53" i="2"/>
  <c r="N53" i="2"/>
  <c r="O53" i="2"/>
  <c r="P53" i="2"/>
  <c r="Q53" i="2"/>
  <c r="R53" i="2"/>
  <c r="M54" i="2"/>
  <c r="N54" i="2"/>
  <c r="O54" i="2"/>
  <c r="P54" i="2"/>
  <c r="Q54" i="2"/>
  <c r="R54" i="2"/>
  <c r="M55" i="2"/>
  <c r="N55" i="2"/>
  <c r="O55" i="2"/>
  <c r="P55" i="2"/>
  <c r="Q55" i="2"/>
  <c r="R55" i="2"/>
  <c r="M56" i="2"/>
  <c r="N56" i="2"/>
  <c r="O56" i="2"/>
  <c r="P56" i="2"/>
  <c r="Q56" i="2"/>
  <c r="R56" i="2"/>
  <c r="M57" i="2"/>
  <c r="N57" i="2"/>
  <c r="O57" i="2"/>
  <c r="P57" i="2"/>
  <c r="Q57" i="2"/>
  <c r="R57" i="2"/>
  <c r="M58" i="2"/>
  <c r="N58" i="2"/>
  <c r="O58" i="2"/>
  <c r="P58" i="2"/>
  <c r="Q58" i="2"/>
  <c r="R58" i="2"/>
  <c r="M59" i="2"/>
  <c r="N59" i="2"/>
  <c r="O59" i="2"/>
  <c r="P59" i="2"/>
  <c r="Q59" i="2"/>
  <c r="R59" i="2"/>
  <c r="M60" i="2"/>
  <c r="N60" i="2"/>
  <c r="O60" i="2"/>
  <c r="P60" i="2"/>
  <c r="Q60" i="2"/>
  <c r="R60" i="2"/>
  <c r="M61" i="2"/>
  <c r="N61" i="2"/>
  <c r="O61" i="2"/>
  <c r="P61" i="2"/>
  <c r="Q61" i="2"/>
  <c r="R61" i="2"/>
  <c r="M62" i="2"/>
  <c r="N62" i="2"/>
  <c r="O62" i="2"/>
  <c r="P62" i="2"/>
  <c r="Q62" i="2"/>
  <c r="R62" i="2"/>
  <c r="M63" i="2"/>
  <c r="N63" i="2"/>
  <c r="O63" i="2"/>
  <c r="P63" i="2"/>
  <c r="Q63" i="2"/>
  <c r="R63" i="2"/>
  <c r="M64" i="2"/>
  <c r="N64" i="2"/>
  <c r="O64" i="2"/>
  <c r="P64" i="2"/>
  <c r="Q64" i="2"/>
  <c r="R64" i="2"/>
  <c r="M65" i="2"/>
  <c r="N65" i="2"/>
  <c r="O65" i="2"/>
  <c r="P65" i="2"/>
  <c r="Q65" i="2"/>
  <c r="R65" i="2"/>
  <c r="M66" i="2"/>
  <c r="N66" i="2"/>
  <c r="O66" i="2"/>
  <c r="P66" i="2"/>
  <c r="Q66" i="2"/>
  <c r="R66" i="2"/>
  <c r="M67" i="2"/>
  <c r="N67" i="2"/>
  <c r="O67" i="2"/>
  <c r="P67" i="2"/>
  <c r="Q67" i="2"/>
  <c r="R67" i="2"/>
  <c r="M68" i="2"/>
  <c r="N68" i="2"/>
  <c r="O68" i="2"/>
  <c r="P68" i="2"/>
  <c r="Q68" i="2"/>
  <c r="R68" i="2"/>
  <c r="M69" i="2"/>
  <c r="N69" i="2"/>
  <c r="O69" i="2"/>
  <c r="P69" i="2"/>
  <c r="Q69" i="2"/>
  <c r="R69" i="2"/>
  <c r="M70" i="2"/>
  <c r="N70" i="2"/>
  <c r="O70" i="2"/>
  <c r="P70" i="2"/>
  <c r="Q70" i="2"/>
  <c r="R70" i="2"/>
  <c r="M71" i="2"/>
  <c r="N71" i="2"/>
  <c r="O71" i="2"/>
  <c r="P71" i="2"/>
  <c r="Q71" i="2"/>
  <c r="R71" i="2"/>
  <c r="M72" i="2"/>
  <c r="N72" i="2"/>
  <c r="O72" i="2"/>
  <c r="P72" i="2"/>
  <c r="Q72" i="2"/>
  <c r="R72" i="2"/>
  <c r="M73" i="2"/>
  <c r="N73" i="2"/>
  <c r="O73" i="2"/>
  <c r="P73" i="2"/>
  <c r="Q73" i="2"/>
  <c r="R73" i="2"/>
  <c r="M74" i="2"/>
  <c r="N74" i="2"/>
  <c r="O74" i="2"/>
  <c r="P74" i="2"/>
  <c r="Q74" i="2"/>
  <c r="R74" i="2"/>
  <c r="M75" i="2"/>
  <c r="N75" i="2"/>
  <c r="O75" i="2"/>
  <c r="P75" i="2"/>
  <c r="Q75" i="2"/>
  <c r="R75" i="2"/>
  <c r="M76" i="2"/>
  <c r="N76" i="2"/>
  <c r="O76" i="2"/>
  <c r="P76" i="2"/>
  <c r="Q76" i="2"/>
  <c r="R76" i="2"/>
  <c r="M77" i="2"/>
  <c r="N77" i="2"/>
  <c r="O77" i="2"/>
  <c r="P77" i="2"/>
  <c r="Q77" i="2"/>
  <c r="R77" i="2"/>
  <c r="M78" i="2"/>
  <c r="N78" i="2"/>
  <c r="O78" i="2"/>
  <c r="P78" i="2"/>
  <c r="Q78" i="2"/>
  <c r="R78" i="2"/>
  <c r="M79" i="2"/>
  <c r="N79" i="2"/>
  <c r="O79" i="2"/>
  <c r="P79" i="2"/>
  <c r="Q79" i="2"/>
  <c r="R79" i="2"/>
  <c r="M80" i="2"/>
  <c r="N80" i="2"/>
  <c r="O80" i="2"/>
  <c r="P80" i="2"/>
  <c r="Q80" i="2"/>
  <c r="R80" i="2"/>
  <c r="M81" i="2"/>
  <c r="N81" i="2"/>
  <c r="O81" i="2"/>
  <c r="P81" i="2"/>
  <c r="Q81" i="2"/>
  <c r="R81" i="2"/>
  <c r="M82" i="2"/>
  <c r="N82" i="2"/>
  <c r="O82" i="2"/>
  <c r="P82" i="2"/>
  <c r="Q82" i="2"/>
  <c r="R82" i="2"/>
  <c r="M83" i="2"/>
  <c r="N83" i="2"/>
  <c r="O83" i="2"/>
  <c r="P83" i="2"/>
  <c r="Q83" i="2"/>
  <c r="R83" i="2"/>
  <c r="M84" i="2"/>
  <c r="N84" i="2"/>
  <c r="O84" i="2"/>
  <c r="P84" i="2"/>
  <c r="Q84" i="2"/>
  <c r="R84" i="2"/>
  <c r="M85" i="2"/>
  <c r="N85" i="2"/>
  <c r="O85" i="2"/>
  <c r="P85" i="2"/>
  <c r="Q85" i="2"/>
  <c r="R85" i="2"/>
  <c r="M86" i="2"/>
  <c r="N86" i="2"/>
  <c r="O86" i="2"/>
  <c r="P86" i="2"/>
  <c r="Q86" i="2"/>
  <c r="R86" i="2"/>
  <c r="M87" i="2"/>
  <c r="N87" i="2"/>
  <c r="O87" i="2"/>
  <c r="P87" i="2"/>
  <c r="Q87" i="2"/>
  <c r="R87" i="2"/>
  <c r="M88" i="2"/>
  <c r="N88" i="2"/>
  <c r="O88" i="2"/>
  <c r="P88" i="2"/>
  <c r="Q88" i="2"/>
  <c r="R88" i="2"/>
  <c r="M89" i="2"/>
  <c r="N89" i="2"/>
  <c r="O89" i="2"/>
  <c r="P89" i="2"/>
  <c r="Q89" i="2"/>
  <c r="R89" i="2"/>
  <c r="M90" i="2"/>
  <c r="N90" i="2"/>
  <c r="O90" i="2"/>
  <c r="P90" i="2"/>
  <c r="Q90" i="2"/>
  <c r="R90" i="2"/>
  <c r="M91" i="2"/>
  <c r="N91" i="2"/>
  <c r="O91" i="2"/>
  <c r="P91" i="2"/>
  <c r="Q91" i="2"/>
  <c r="R91" i="2"/>
  <c r="M92" i="2"/>
  <c r="N92" i="2"/>
  <c r="O92" i="2"/>
  <c r="P92" i="2"/>
  <c r="Q92" i="2"/>
  <c r="R92" i="2"/>
  <c r="M93" i="2"/>
  <c r="N93" i="2"/>
  <c r="O93" i="2"/>
  <c r="P93" i="2"/>
  <c r="Q93" i="2"/>
  <c r="R93" i="2"/>
  <c r="M94" i="2"/>
  <c r="N94" i="2"/>
  <c r="O94" i="2"/>
  <c r="P94" i="2"/>
  <c r="Q94" i="2"/>
  <c r="R94" i="2"/>
  <c r="M95" i="2"/>
  <c r="N95" i="2"/>
  <c r="O95" i="2"/>
  <c r="P95" i="2"/>
  <c r="Q95" i="2"/>
  <c r="R95" i="2"/>
  <c r="M96" i="2"/>
  <c r="N96" i="2"/>
  <c r="O96" i="2"/>
  <c r="P96" i="2"/>
  <c r="Q96" i="2"/>
  <c r="R96" i="2"/>
  <c r="M97" i="2"/>
  <c r="N97" i="2"/>
  <c r="O97" i="2"/>
  <c r="P97" i="2"/>
  <c r="Q97" i="2"/>
  <c r="R97" i="2"/>
  <c r="M98" i="2"/>
  <c r="N98" i="2"/>
  <c r="O98" i="2"/>
  <c r="P98" i="2"/>
  <c r="Q98" i="2"/>
  <c r="R98" i="2"/>
  <c r="M99" i="2"/>
  <c r="N99" i="2"/>
  <c r="O99" i="2"/>
  <c r="P99" i="2"/>
  <c r="Q99" i="2"/>
  <c r="R99" i="2"/>
  <c r="M100" i="2"/>
  <c r="N100" i="2"/>
  <c r="O100" i="2"/>
  <c r="P100" i="2"/>
  <c r="Q100" i="2"/>
  <c r="R100" i="2"/>
  <c r="M101" i="2"/>
  <c r="N101" i="2"/>
  <c r="O101" i="2"/>
  <c r="P101" i="2"/>
  <c r="Q101" i="2"/>
  <c r="R101" i="2"/>
  <c r="M102" i="2"/>
  <c r="N102" i="2"/>
  <c r="O102" i="2"/>
  <c r="P102" i="2"/>
  <c r="Q102" i="2"/>
  <c r="R102" i="2"/>
  <c r="M103" i="2"/>
  <c r="N103" i="2"/>
  <c r="O103" i="2"/>
  <c r="P103" i="2"/>
  <c r="Q103" i="2"/>
  <c r="R103" i="2"/>
  <c r="M104" i="2"/>
  <c r="N104" i="2"/>
  <c r="O104" i="2"/>
  <c r="P104" i="2"/>
  <c r="Q104" i="2"/>
  <c r="R104" i="2"/>
  <c r="M105" i="2"/>
  <c r="N105" i="2"/>
  <c r="O105" i="2"/>
  <c r="P105" i="2"/>
  <c r="Q105" i="2"/>
  <c r="R105" i="2"/>
  <c r="M106" i="2"/>
  <c r="N106" i="2"/>
  <c r="O106" i="2"/>
  <c r="P106" i="2"/>
  <c r="Q106" i="2"/>
  <c r="R106" i="2"/>
  <c r="M107" i="2"/>
  <c r="N107" i="2"/>
  <c r="O107" i="2"/>
  <c r="P107" i="2"/>
  <c r="Q107" i="2"/>
  <c r="R107" i="2"/>
  <c r="M108" i="2"/>
  <c r="N108" i="2"/>
  <c r="O108" i="2"/>
  <c r="P108" i="2"/>
  <c r="Q108" i="2"/>
  <c r="R108" i="2"/>
  <c r="M109" i="2"/>
  <c r="N109" i="2"/>
  <c r="O109" i="2"/>
  <c r="P109" i="2"/>
  <c r="Q109" i="2"/>
  <c r="R109" i="2"/>
  <c r="M110" i="2"/>
  <c r="N110" i="2"/>
  <c r="O110" i="2"/>
  <c r="P110" i="2"/>
  <c r="Q110" i="2"/>
  <c r="R110" i="2"/>
  <c r="M111" i="2"/>
  <c r="N111" i="2"/>
  <c r="O111" i="2"/>
  <c r="P111" i="2"/>
  <c r="Q111" i="2"/>
  <c r="R111" i="2"/>
  <c r="M112" i="2"/>
  <c r="N112" i="2"/>
  <c r="O112" i="2"/>
  <c r="P112" i="2"/>
  <c r="Q112" i="2"/>
  <c r="R112" i="2"/>
  <c r="M113" i="2"/>
  <c r="N113" i="2"/>
  <c r="O113" i="2"/>
  <c r="P113" i="2"/>
  <c r="Q113" i="2"/>
  <c r="R113" i="2"/>
  <c r="M114" i="2"/>
  <c r="N114" i="2"/>
  <c r="O114" i="2"/>
  <c r="P114" i="2"/>
  <c r="Q114" i="2"/>
  <c r="R114" i="2"/>
  <c r="M115" i="2"/>
  <c r="N115" i="2"/>
  <c r="O115" i="2"/>
  <c r="P115" i="2"/>
  <c r="Q115" i="2"/>
  <c r="R115" i="2"/>
  <c r="M116" i="2"/>
  <c r="N116" i="2"/>
  <c r="O116" i="2"/>
  <c r="P116" i="2"/>
  <c r="Q116" i="2"/>
  <c r="R116" i="2"/>
  <c r="M117" i="2"/>
  <c r="N117" i="2"/>
  <c r="O117" i="2"/>
  <c r="P117" i="2"/>
  <c r="Q117" i="2"/>
  <c r="R117" i="2"/>
  <c r="M118" i="2"/>
  <c r="N118" i="2"/>
  <c r="O118" i="2"/>
  <c r="P118" i="2"/>
  <c r="Q118" i="2"/>
  <c r="R118" i="2"/>
  <c r="M119" i="2"/>
  <c r="N119" i="2"/>
  <c r="O119" i="2"/>
  <c r="P119" i="2"/>
  <c r="Q119" i="2"/>
  <c r="R119" i="2"/>
  <c r="M120" i="2"/>
  <c r="N120" i="2"/>
  <c r="O120" i="2"/>
  <c r="P120" i="2"/>
  <c r="Q120" i="2"/>
  <c r="R120" i="2"/>
  <c r="M121" i="2"/>
  <c r="N121" i="2"/>
  <c r="O121" i="2"/>
  <c r="P121" i="2"/>
  <c r="Q121" i="2"/>
  <c r="R121" i="2"/>
  <c r="M122" i="2"/>
  <c r="N122" i="2"/>
  <c r="O122" i="2"/>
  <c r="P122" i="2"/>
  <c r="Q122" i="2"/>
  <c r="R122" i="2"/>
  <c r="M123" i="2"/>
  <c r="N123" i="2"/>
  <c r="O123" i="2"/>
  <c r="P123" i="2"/>
  <c r="Q123" i="2"/>
  <c r="R123" i="2"/>
  <c r="M124" i="2"/>
  <c r="N124" i="2"/>
  <c r="O124" i="2"/>
  <c r="P124" i="2"/>
  <c r="Q124" i="2"/>
  <c r="R124" i="2"/>
  <c r="M125" i="2"/>
  <c r="N125" i="2"/>
  <c r="O125" i="2"/>
  <c r="P125" i="2"/>
  <c r="Q125" i="2"/>
  <c r="R125" i="2"/>
  <c r="M126" i="2"/>
  <c r="N126" i="2"/>
  <c r="O126" i="2"/>
  <c r="P126" i="2"/>
  <c r="Q126" i="2"/>
  <c r="R126" i="2"/>
  <c r="M127" i="2"/>
  <c r="N127" i="2"/>
  <c r="O127" i="2"/>
  <c r="P127" i="2"/>
  <c r="Q127" i="2"/>
  <c r="R127" i="2"/>
  <c r="M128" i="2"/>
  <c r="N128" i="2"/>
  <c r="O128" i="2"/>
  <c r="P128" i="2"/>
  <c r="Q128" i="2"/>
  <c r="R128" i="2"/>
  <c r="M129" i="2"/>
  <c r="N129" i="2"/>
  <c r="O129" i="2"/>
  <c r="P129" i="2"/>
  <c r="Q129" i="2"/>
  <c r="R129" i="2"/>
  <c r="M130" i="2"/>
  <c r="N130" i="2"/>
  <c r="O130" i="2"/>
  <c r="P130" i="2"/>
  <c r="Q130" i="2"/>
  <c r="R130" i="2"/>
  <c r="M131" i="2"/>
  <c r="N131" i="2"/>
  <c r="O131" i="2"/>
  <c r="P131" i="2"/>
  <c r="Q131" i="2"/>
  <c r="R131" i="2"/>
  <c r="M132" i="2"/>
  <c r="N132" i="2"/>
  <c r="O132" i="2"/>
  <c r="P132" i="2"/>
  <c r="Q132" i="2"/>
  <c r="R132" i="2"/>
  <c r="M133" i="2"/>
  <c r="N133" i="2"/>
  <c r="O133" i="2"/>
  <c r="P133" i="2"/>
  <c r="Q133" i="2"/>
  <c r="R133" i="2"/>
  <c r="M134" i="2"/>
  <c r="N134" i="2"/>
  <c r="O134" i="2"/>
  <c r="P134" i="2"/>
  <c r="Q134" i="2"/>
  <c r="R134" i="2"/>
  <c r="M135" i="2"/>
  <c r="N135" i="2"/>
  <c r="O135" i="2"/>
  <c r="P135" i="2"/>
  <c r="Q135" i="2"/>
  <c r="R135" i="2"/>
  <c r="M136" i="2"/>
  <c r="N136" i="2"/>
  <c r="O136" i="2"/>
  <c r="P136" i="2"/>
  <c r="Q136" i="2"/>
  <c r="R136" i="2"/>
  <c r="M137" i="2"/>
  <c r="N137" i="2"/>
  <c r="O137" i="2"/>
  <c r="P137" i="2"/>
  <c r="Q137" i="2"/>
  <c r="R137" i="2"/>
  <c r="M138" i="2"/>
  <c r="N138" i="2"/>
  <c r="O138" i="2"/>
  <c r="P138" i="2"/>
  <c r="Q138" i="2"/>
  <c r="R138" i="2"/>
  <c r="M139" i="2"/>
  <c r="N139" i="2"/>
  <c r="O139" i="2"/>
  <c r="P139" i="2"/>
  <c r="Q139" i="2"/>
  <c r="R139" i="2"/>
  <c r="M140" i="2"/>
  <c r="N140" i="2"/>
  <c r="O140" i="2"/>
  <c r="P140" i="2"/>
  <c r="Q140" i="2"/>
  <c r="R140" i="2"/>
  <c r="M141" i="2"/>
  <c r="N141" i="2"/>
  <c r="O141" i="2"/>
  <c r="P141" i="2"/>
  <c r="Q141" i="2"/>
  <c r="R141" i="2"/>
  <c r="M142" i="2"/>
  <c r="N142" i="2"/>
  <c r="O142" i="2"/>
  <c r="P142" i="2"/>
  <c r="Q142" i="2"/>
  <c r="R142" i="2"/>
  <c r="M143" i="2"/>
  <c r="N143" i="2"/>
  <c r="O143" i="2"/>
  <c r="P143" i="2"/>
  <c r="Q143" i="2"/>
  <c r="R143" i="2"/>
  <c r="M144" i="2"/>
  <c r="N144" i="2"/>
  <c r="O144" i="2"/>
  <c r="P144" i="2"/>
  <c r="Q144" i="2"/>
  <c r="R144" i="2"/>
  <c r="M145" i="2"/>
  <c r="N145" i="2"/>
  <c r="O145" i="2"/>
  <c r="P145" i="2"/>
  <c r="Q145" i="2"/>
  <c r="R145" i="2"/>
  <c r="M146" i="2"/>
  <c r="N146" i="2"/>
  <c r="O146" i="2"/>
  <c r="P146" i="2"/>
  <c r="Q146" i="2"/>
  <c r="R146" i="2"/>
  <c r="M147" i="2"/>
  <c r="N147" i="2"/>
  <c r="O147" i="2"/>
  <c r="P147" i="2"/>
  <c r="Q147" i="2"/>
  <c r="R147" i="2"/>
  <c r="M148" i="2"/>
  <c r="N148" i="2"/>
  <c r="O148" i="2"/>
  <c r="P148" i="2"/>
  <c r="Q148" i="2"/>
  <c r="R148" i="2"/>
  <c r="M149" i="2"/>
  <c r="N149" i="2"/>
  <c r="O149" i="2"/>
  <c r="P149" i="2"/>
  <c r="Q149" i="2"/>
  <c r="R149" i="2"/>
  <c r="M150" i="2"/>
  <c r="N150" i="2"/>
  <c r="O150" i="2"/>
  <c r="P150" i="2"/>
  <c r="Q150" i="2"/>
  <c r="R150" i="2"/>
  <c r="M151" i="2"/>
  <c r="N151" i="2"/>
  <c r="O151" i="2"/>
  <c r="P151" i="2"/>
  <c r="Q151" i="2"/>
  <c r="R151" i="2"/>
  <c r="M152" i="2"/>
  <c r="N152" i="2"/>
  <c r="O152" i="2"/>
  <c r="P152" i="2"/>
  <c r="Q152" i="2"/>
  <c r="R152" i="2"/>
  <c r="M153" i="2"/>
  <c r="N153" i="2"/>
  <c r="O153" i="2"/>
  <c r="P153" i="2"/>
  <c r="Q153" i="2"/>
  <c r="R153" i="2"/>
  <c r="M154" i="2"/>
  <c r="N154" i="2"/>
  <c r="O154" i="2"/>
  <c r="P154" i="2"/>
  <c r="Q154" i="2"/>
  <c r="R154" i="2"/>
  <c r="M155" i="2"/>
  <c r="N155" i="2"/>
  <c r="O155" i="2"/>
  <c r="P155" i="2"/>
  <c r="Q155" i="2"/>
  <c r="R155" i="2"/>
  <c r="M156" i="2"/>
  <c r="N156" i="2"/>
  <c r="O156" i="2"/>
  <c r="P156" i="2"/>
  <c r="Q156" i="2"/>
  <c r="R156" i="2"/>
  <c r="M157" i="2"/>
  <c r="N157" i="2"/>
  <c r="O157" i="2"/>
  <c r="P157" i="2"/>
  <c r="Q157" i="2"/>
  <c r="R157" i="2"/>
  <c r="M158" i="2"/>
  <c r="N158" i="2"/>
  <c r="O158" i="2"/>
  <c r="P158" i="2"/>
  <c r="Q158" i="2"/>
  <c r="R158" i="2"/>
  <c r="M159" i="2"/>
  <c r="N159" i="2"/>
  <c r="O159" i="2"/>
  <c r="P159" i="2"/>
  <c r="Q159" i="2"/>
  <c r="R159" i="2"/>
  <c r="M160" i="2"/>
  <c r="N160" i="2"/>
  <c r="O160" i="2"/>
  <c r="P160" i="2"/>
  <c r="Q160" i="2"/>
  <c r="R160" i="2"/>
  <c r="M161" i="2"/>
  <c r="N161" i="2"/>
  <c r="O161" i="2"/>
  <c r="P161" i="2"/>
  <c r="Q161" i="2"/>
  <c r="R161" i="2"/>
  <c r="M162" i="2"/>
  <c r="N162" i="2"/>
  <c r="O162" i="2"/>
  <c r="P162" i="2"/>
  <c r="Q162" i="2"/>
  <c r="R162" i="2"/>
  <c r="M163" i="2"/>
  <c r="N163" i="2"/>
  <c r="O163" i="2"/>
  <c r="P163" i="2"/>
  <c r="Q163" i="2"/>
  <c r="R163" i="2"/>
  <c r="M164" i="2"/>
  <c r="N164" i="2"/>
  <c r="O164" i="2"/>
  <c r="P164" i="2"/>
  <c r="Q164" i="2"/>
  <c r="R164" i="2"/>
  <c r="M165" i="2"/>
  <c r="N165" i="2"/>
  <c r="O165" i="2"/>
  <c r="P165" i="2"/>
  <c r="Q165" i="2"/>
  <c r="R165" i="2"/>
  <c r="M166" i="2"/>
  <c r="N166" i="2"/>
  <c r="O166" i="2"/>
  <c r="P166" i="2"/>
  <c r="Q166" i="2"/>
  <c r="R166" i="2"/>
  <c r="M167" i="2"/>
  <c r="N167" i="2"/>
  <c r="O167" i="2"/>
  <c r="P167" i="2"/>
  <c r="Q167" i="2"/>
  <c r="R167" i="2"/>
  <c r="M168" i="2"/>
  <c r="N168" i="2"/>
  <c r="O168" i="2"/>
  <c r="P168" i="2"/>
  <c r="Q168" i="2"/>
  <c r="R168" i="2"/>
  <c r="M169" i="2"/>
  <c r="N169" i="2"/>
  <c r="O169" i="2"/>
  <c r="P169" i="2"/>
  <c r="Q169" i="2"/>
  <c r="R169" i="2"/>
  <c r="M170" i="2"/>
  <c r="N170" i="2"/>
  <c r="O170" i="2"/>
  <c r="P170" i="2"/>
  <c r="Q170" i="2"/>
  <c r="R170" i="2"/>
  <c r="M171" i="2"/>
  <c r="N171" i="2"/>
  <c r="O171" i="2"/>
  <c r="P171" i="2"/>
  <c r="Q171" i="2"/>
  <c r="R171" i="2"/>
  <c r="M172" i="2"/>
  <c r="N172" i="2"/>
  <c r="O172" i="2"/>
  <c r="P172" i="2"/>
  <c r="Q172" i="2"/>
  <c r="R172" i="2"/>
  <c r="M173" i="2"/>
  <c r="N173" i="2"/>
  <c r="O173" i="2"/>
  <c r="P173" i="2"/>
  <c r="Q173" i="2"/>
  <c r="R173" i="2"/>
  <c r="M174" i="2"/>
  <c r="N174" i="2"/>
  <c r="O174" i="2"/>
  <c r="P174" i="2"/>
  <c r="Q174" i="2"/>
  <c r="R174" i="2"/>
  <c r="M175" i="2"/>
  <c r="N175" i="2"/>
  <c r="O175" i="2"/>
  <c r="P175" i="2"/>
  <c r="Q175" i="2"/>
  <c r="R175" i="2"/>
  <c r="M176" i="2"/>
  <c r="N176" i="2"/>
  <c r="O176" i="2"/>
  <c r="P176" i="2"/>
  <c r="Q176" i="2"/>
  <c r="R176" i="2"/>
  <c r="M177" i="2"/>
  <c r="N177" i="2"/>
  <c r="O177" i="2"/>
  <c r="P177" i="2"/>
  <c r="Q177" i="2"/>
  <c r="R177" i="2"/>
  <c r="M178" i="2"/>
  <c r="N178" i="2"/>
  <c r="O178" i="2"/>
  <c r="P178" i="2"/>
  <c r="Q178" i="2"/>
  <c r="R178" i="2"/>
  <c r="M179" i="2"/>
  <c r="N179" i="2"/>
  <c r="O179" i="2"/>
  <c r="P179" i="2"/>
  <c r="Q179" i="2"/>
  <c r="R179" i="2"/>
  <c r="M180" i="2"/>
  <c r="N180" i="2"/>
  <c r="O180" i="2"/>
  <c r="P180" i="2"/>
  <c r="Q180" i="2"/>
  <c r="R180" i="2"/>
  <c r="M181" i="2"/>
  <c r="N181" i="2"/>
  <c r="O181" i="2"/>
  <c r="P181" i="2"/>
  <c r="Q181" i="2"/>
  <c r="R181" i="2"/>
  <c r="M182" i="2"/>
  <c r="N182" i="2"/>
  <c r="O182" i="2"/>
  <c r="P182" i="2"/>
  <c r="Q182" i="2"/>
  <c r="R182" i="2"/>
  <c r="M183" i="2"/>
  <c r="N183" i="2"/>
  <c r="O183" i="2"/>
  <c r="P183" i="2"/>
  <c r="Q183" i="2"/>
  <c r="R183" i="2"/>
  <c r="M184" i="2"/>
  <c r="N184" i="2"/>
  <c r="O184" i="2"/>
  <c r="P184" i="2"/>
  <c r="Q184" i="2"/>
  <c r="R184" i="2"/>
  <c r="M185" i="2"/>
  <c r="N185" i="2"/>
  <c r="O185" i="2"/>
  <c r="P185" i="2"/>
  <c r="Q185" i="2"/>
  <c r="R185" i="2"/>
  <c r="M186" i="2"/>
  <c r="N186" i="2"/>
  <c r="O186" i="2"/>
  <c r="P186" i="2"/>
  <c r="Q186" i="2"/>
  <c r="R186" i="2"/>
  <c r="M187" i="2"/>
  <c r="N187" i="2"/>
  <c r="O187" i="2"/>
  <c r="P187" i="2"/>
  <c r="Q187" i="2"/>
  <c r="R187" i="2"/>
  <c r="M188" i="2"/>
  <c r="N188" i="2"/>
  <c r="O188" i="2"/>
  <c r="P188" i="2"/>
  <c r="Q188" i="2"/>
  <c r="R188" i="2"/>
  <c r="M189" i="2"/>
  <c r="N189" i="2"/>
  <c r="O189" i="2"/>
  <c r="P189" i="2"/>
  <c r="Q189" i="2"/>
  <c r="R189" i="2"/>
  <c r="M190" i="2"/>
  <c r="N190" i="2"/>
  <c r="O190" i="2"/>
  <c r="P190" i="2"/>
  <c r="Q190" i="2"/>
  <c r="R190" i="2"/>
  <c r="M191" i="2"/>
  <c r="N191" i="2"/>
  <c r="O191" i="2"/>
  <c r="P191" i="2"/>
  <c r="Q191" i="2"/>
  <c r="R191" i="2"/>
  <c r="M192" i="2"/>
  <c r="N192" i="2"/>
  <c r="O192" i="2"/>
  <c r="P192" i="2"/>
  <c r="Q192" i="2"/>
  <c r="R192" i="2"/>
  <c r="M193" i="2"/>
  <c r="N193" i="2"/>
  <c r="O193" i="2"/>
  <c r="P193" i="2"/>
  <c r="Q193" i="2"/>
  <c r="R193" i="2"/>
  <c r="M194" i="2"/>
  <c r="N194" i="2"/>
  <c r="O194" i="2"/>
  <c r="P194" i="2"/>
  <c r="Q194" i="2"/>
  <c r="R194" i="2"/>
  <c r="M195" i="2"/>
  <c r="N195" i="2"/>
  <c r="O195" i="2"/>
  <c r="P195" i="2"/>
  <c r="Q195" i="2"/>
  <c r="R195" i="2"/>
  <c r="M196" i="2"/>
  <c r="N196" i="2"/>
  <c r="O196" i="2"/>
  <c r="P196" i="2"/>
  <c r="Q196" i="2"/>
  <c r="R196" i="2"/>
  <c r="M197" i="2"/>
  <c r="N197" i="2"/>
  <c r="O197" i="2"/>
  <c r="P197" i="2"/>
  <c r="Q197" i="2"/>
  <c r="R197" i="2"/>
  <c r="M198" i="2"/>
  <c r="N198" i="2"/>
  <c r="O198" i="2"/>
  <c r="P198" i="2"/>
  <c r="Q198" i="2"/>
  <c r="R198" i="2"/>
  <c r="M199" i="2"/>
  <c r="N199" i="2"/>
  <c r="O199" i="2"/>
  <c r="P199" i="2"/>
  <c r="Q199" i="2"/>
  <c r="R199" i="2"/>
  <c r="M200" i="2"/>
  <c r="N200" i="2"/>
  <c r="O200" i="2"/>
  <c r="P200" i="2"/>
  <c r="Q200" i="2"/>
  <c r="R200" i="2"/>
  <c r="M201" i="2"/>
  <c r="N201" i="2"/>
  <c r="O201" i="2"/>
  <c r="P201" i="2"/>
  <c r="Q201" i="2"/>
  <c r="R201" i="2"/>
  <c r="M202" i="2"/>
  <c r="N202" i="2"/>
  <c r="O202" i="2"/>
  <c r="P202" i="2"/>
  <c r="Q202" i="2"/>
  <c r="R202" i="2"/>
  <c r="M203" i="2"/>
  <c r="N203" i="2"/>
  <c r="O203" i="2"/>
  <c r="P203" i="2"/>
  <c r="Q203" i="2"/>
  <c r="R203" i="2"/>
  <c r="M204" i="2"/>
  <c r="N204" i="2"/>
  <c r="O204" i="2"/>
  <c r="P204" i="2"/>
  <c r="Q204" i="2"/>
  <c r="R204" i="2"/>
  <c r="M205" i="2"/>
  <c r="N205" i="2"/>
  <c r="O205" i="2"/>
  <c r="P205" i="2"/>
  <c r="Q205" i="2"/>
  <c r="R205" i="2"/>
  <c r="M206" i="2"/>
  <c r="N206" i="2"/>
  <c r="O206" i="2"/>
  <c r="P206" i="2"/>
  <c r="Q206" i="2"/>
  <c r="R206" i="2"/>
  <c r="M207" i="2"/>
  <c r="N207" i="2"/>
  <c r="O207" i="2"/>
  <c r="P207" i="2"/>
  <c r="Q207" i="2"/>
  <c r="R207" i="2"/>
  <c r="M208" i="2"/>
  <c r="N208" i="2"/>
  <c r="O208" i="2"/>
  <c r="P208" i="2"/>
  <c r="Q208" i="2"/>
  <c r="R208" i="2"/>
  <c r="M209" i="2"/>
  <c r="N209" i="2"/>
  <c r="O209" i="2"/>
  <c r="P209" i="2"/>
  <c r="Q209" i="2"/>
  <c r="R209" i="2"/>
  <c r="M210" i="2"/>
  <c r="N210" i="2"/>
  <c r="O210" i="2"/>
  <c r="P210" i="2"/>
  <c r="Q210" i="2"/>
  <c r="R210" i="2"/>
  <c r="M211" i="2"/>
  <c r="N211" i="2"/>
  <c r="O211" i="2"/>
  <c r="P211" i="2"/>
  <c r="Q211" i="2"/>
  <c r="R211" i="2"/>
  <c r="M212" i="2"/>
  <c r="N212" i="2"/>
  <c r="O212" i="2"/>
  <c r="P212" i="2"/>
  <c r="Q212" i="2"/>
  <c r="R212" i="2"/>
  <c r="M213" i="2"/>
  <c r="N213" i="2"/>
  <c r="O213" i="2"/>
  <c r="P213" i="2"/>
  <c r="Q213" i="2"/>
  <c r="R213" i="2"/>
  <c r="M214" i="2"/>
  <c r="N214" i="2"/>
  <c r="O214" i="2"/>
  <c r="P214" i="2"/>
  <c r="Q214" i="2"/>
  <c r="R214" i="2"/>
  <c r="M215" i="2"/>
  <c r="N215" i="2"/>
  <c r="O215" i="2"/>
  <c r="P215" i="2"/>
  <c r="Q215" i="2"/>
  <c r="R215" i="2"/>
  <c r="M216" i="2"/>
  <c r="N216" i="2"/>
  <c r="O216" i="2"/>
  <c r="P216" i="2"/>
  <c r="Q216" i="2"/>
  <c r="R216" i="2"/>
  <c r="M217" i="2"/>
  <c r="N217" i="2"/>
  <c r="O217" i="2"/>
  <c r="P217" i="2"/>
  <c r="Q217" i="2"/>
  <c r="R217" i="2"/>
  <c r="M218" i="2"/>
  <c r="N218" i="2"/>
  <c r="O218" i="2"/>
  <c r="P218" i="2"/>
  <c r="Q218" i="2"/>
  <c r="R218" i="2"/>
  <c r="M219" i="2"/>
  <c r="N219" i="2"/>
  <c r="O219" i="2"/>
  <c r="P219" i="2"/>
  <c r="Q219" i="2"/>
  <c r="R219" i="2"/>
  <c r="M220" i="2"/>
  <c r="N220" i="2"/>
  <c r="O220" i="2"/>
  <c r="P220" i="2"/>
  <c r="Q220" i="2"/>
  <c r="R220" i="2"/>
  <c r="M221" i="2"/>
  <c r="N221" i="2"/>
  <c r="O221" i="2"/>
  <c r="P221" i="2"/>
  <c r="Q221" i="2"/>
  <c r="R221" i="2"/>
  <c r="M222" i="2"/>
  <c r="N222" i="2"/>
  <c r="O222" i="2"/>
  <c r="P222" i="2"/>
  <c r="Q222" i="2"/>
  <c r="R222" i="2"/>
  <c r="M223" i="2"/>
  <c r="N223" i="2"/>
  <c r="O223" i="2"/>
  <c r="P223" i="2"/>
  <c r="Q223" i="2"/>
  <c r="R223" i="2"/>
  <c r="M224" i="2"/>
  <c r="N224" i="2"/>
  <c r="O224" i="2"/>
  <c r="P224" i="2"/>
  <c r="Q224" i="2"/>
  <c r="R224" i="2"/>
  <c r="M225" i="2"/>
  <c r="N225" i="2"/>
  <c r="O225" i="2"/>
  <c r="P225" i="2"/>
  <c r="Q225" i="2"/>
  <c r="R225" i="2"/>
  <c r="M226" i="2"/>
  <c r="N226" i="2"/>
  <c r="O226" i="2"/>
  <c r="P226" i="2"/>
  <c r="Q226" i="2"/>
  <c r="R226" i="2"/>
  <c r="M227" i="2"/>
  <c r="N227" i="2"/>
  <c r="O227" i="2"/>
  <c r="P227" i="2"/>
  <c r="Q227" i="2"/>
  <c r="R227" i="2"/>
  <c r="M228" i="2"/>
  <c r="N228" i="2"/>
  <c r="O228" i="2"/>
  <c r="P228" i="2"/>
  <c r="Q228" i="2"/>
  <c r="R228" i="2"/>
  <c r="M229" i="2"/>
  <c r="N229" i="2"/>
  <c r="O229" i="2"/>
  <c r="P229" i="2"/>
  <c r="Q229" i="2"/>
  <c r="R229" i="2"/>
  <c r="M230" i="2"/>
  <c r="N230" i="2"/>
  <c r="O230" i="2"/>
  <c r="P230" i="2"/>
  <c r="Q230" i="2"/>
  <c r="R230" i="2"/>
  <c r="M231" i="2"/>
  <c r="N231" i="2"/>
  <c r="O231" i="2"/>
  <c r="P231" i="2"/>
  <c r="Q231" i="2"/>
  <c r="R231" i="2"/>
  <c r="M232" i="2"/>
  <c r="N232" i="2"/>
  <c r="O232" i="2"/>
  <c r="P232" i="2"/>
  <c r="Q232" i="2"/>
  <c r="R232" i="2"/>
  <c r="M233" i="2"/>
  <c r="N233" i="2"/>
  <c r="O233" i="2"/>
  <c r="P233" i="2"/>
  <c r="Q233" i="2"/>
  <c r="R233" i="2"/>
  <c r="M234" i="2"/>
  <c r="N234" i="2"/>
  <c r="O234" i="2"/>
  <c r="P234" i="2"/>
  <c r="Q234" i="2"/>
  <c r="R234" i="2"/>
  <c r="M235" i="2"/>
  <c r="N235" i="2"/>
  <c r="O235" i="2"/>
  <c r="P235" i="2"/>
  <c r="Q235" i="2"/>
  <c r="R235" i="2"/>
  <c r="M236" i="2"/>
  <c r="N236" i="2"/>
  <c r="O236" i="2"/>
  <c r="P236" i="2"/>
  <c r="Q236" i="2"/>
  <c r="R236" i="2"/>
  <c r="M237" i="2"/>
  <c r="N237" i="2"/>
  <c r="O237" i="2"/>
  <c r="P237" i="2"/>
  <c r="Q237" i="2"/>
  <c r="R237" i="2"/>
  <c r="M238" i="2"/>
  <c r="N238" i="2"/>
  <c r="O238" i="2"/>
  <c r="P238" i="2"/>
  <c r="Q238" i="2"/>
  <c r="R238" i="2"/>
  <c r="M239" i="2"/>
  <c r="N239" i="2"/>
  <c r="O239" i="2"/>
  <c r="P239" i="2"/>
  <c r="Q239" i="2"/>
  <c r="R239" i="2"/>
  <c r="M240" i="2"/>
  <c r="N240" i="2"/>
  <c r="O240" i="2"/>
  <c r="P240" i="2"/>
  <c r="Q240" i="2"/>
  <c r="R240" i="2"/>
  <c r="M241" i="2"/>
  <c r="N241" i="2"/>
  <c r="O241" i="2"/>
  <c r="P241" i="2"/>
  <c r="Q241" i="2"/>
  <c r="R241" i="2"/>
  <c r="M242" i="2"/>
  <c r="N242" i="2"/>
  <c r="O242" i="2"/>
  <c r="P242" i="2"/>
  <c r="Q242" i="2"/>
  <c r="R242" i="2"/>
  <c r="M243" i="2"/>
  <c r="N243" i="2"/>
  <c r="O243" i="2"/>
  <c r="P243" i="2"/>
  <c r="Q243" i="2"/>
  <c r="R243" i="2"/>
  <c r="M244" i="2"/>
  <c r="N244" i="2"/>
  <c r="O244" i="2"/>
  <c r="P244" i="2"/>
  <c r="Q244" i="2"/>
  <c r="R244" i="2"/>
  <c r="M245" i="2"/>
  <c r="N245" i="2"/>
  <c r="O245" i="2"/>
  <c r="P245" i="2"/>
  <c r="Q245" i="2"/>
  <c r="R245" i="2"/>
  <c r="M246" i="2"/>
  <c r="N246" i="2"/>
  <c r="O246" i="2"/>
  <c r="P246" i="2"/>
  <c r="Q246" i="2"/>
  <c r="R246" i="2"/>
  <c r="M247" i="2"/>
  <c r="N247" i="2"/>
  <c r="O247" i="2"/>
  <c r="P247" i="2"/>
  <c r="Q247" i="2"/>
  <c r="R247" i="2"/>
  <c r="M248" i="2"/>
  <c r="N248" i="2"/>
  <c r="O248" i="2"/>
  <c r="P248" i="2"/>
  <c r="Q248" i="2"/>
  <c r="R248" i="2"/>
  <c r="M249" i="2"/>
  <c r="N249" i="2"/>
  <c r="O249" i="2"/>
  <c r="P249" i="2"/>
  <c r="Q249" i="2"/>
  <c r="R249" i="2"/>
  <c r="M250" i="2"/>
  <c r="N250" i="2"/>
  <c r="O250" i="2"/>
  <c r="P250" i="2"/>
  <c r="Q250" i="2"/>
  <c r="R250" i="2"/>
  <c r="M251" i="2"/>
  <c r="N251" i="2"/>
  <c r="O251" i="2"/>
  <c r="P251" i="2"/>
  <c r="Q251" i="2"/>
  <c r="R251" i="2"/>
  <c r="M252" i="2"/>
  <c r="N252" i="2"/>
  <c r="O252" i="2"/>
  <c r="P252" i="2"/>
  <c r="Q252" i="2"/>
  <c r="R252" i="2"/>
  <c r="M253" i="2"/>
  <c r="N253" i="2"/>
  <c r="O253" i="2"/>
  <c r="P253" i="2"/>
  <c r="Q253" i="2"/>
  <c r="R253" i="2"/>
  <c r="M254" i="2"/>
  <c r="N254" i="2"/>
  <c r="O254" i="2"/>
  <c r="P254" i="2"/>
  <c r="Q254" i="2"/>
  <c r="R254" i="2"/>
  <c r="M255" i="2"/>
  <c r="N255" i="2"/>
  <c r="O255" i="2"/>
  <c r="P255" i="2"/>
  <c r="Q255" i="2"/>
  <c r="R255" i="2"/>
  <c r="M256" i="2"/>
  <c r="N256" i="2"/>
  <c r="O256" i="2"/>
  <c r="P256" i="2"/>
  <c r="Q256" i="2"/>
  <c r="R256" i="2"/>
  <c r="M257" i="2"/>
  <c r="N257" i="2"/>
  <c r="O257" i="2"/>
  <c r="P257" i="2"/>
  <c r="Q257" i="2"/>
  <c r="R257" i="2"/>
  <c r="M258" i="2"/>
  <c r="N258" i="2"/>
  <c r="O258" i="2"/>
  <c r="P258" i="2"/>
  <c r="Q258" i="2"/>
  <c r="R258" i="2"/>
  <c r="M259" i="2"/>
  <c r="N259" i="2"/>
  <c r="O259" i="2"/>
  <c r="P259" i="2"/>
  <c r="Q259" i="2"/>
  <c r="R259" i="2"/>
  <c r="M260" i="2"/>
  <c r="N260" i="2"/>
  <c r="O260" i="2"/>
  <c r="P260" i="2"/>
  <c r="Q260" i="2"/>
  <c r="R260" i="2"/>
  <c r="M261" i="2"/>
  <c r="N261" i="2"/>
  <c r="O261" i="2"/>
  <c r="P261" i="2"/>
  <c r="Q261" i="2"/>
  <c r="R261" i="2"/>
  <c r="M262" i="2"/>
  <c r="N262" i="2"/>
  <c r="O262" i="2"/>
  <c r="P262" i="2"/>
  <c r="Q262" i="2"/>
  <c r="R262" i="2"/>
  <c r="M263" i="2"/>
  <c r="N263" i="2"/>
  <c r="O263" i="2"/>
  <c r="P263" i="2"/>
  <c r="Q263" i="2"/>
  <c r="R263" i="2"/>
  <c r="M264" i="2"/>
  <c r="N264" i="2"/>
  <c r="O264" i="2"/>
  <c r="P264" i="2"/>
  <c r="Q264" i="2"/>
  <c r="R264" i="2"/>
  <c r="M265" i="2"/>
  <c r="N265" i="2"/>
  <c r="O265" i="2"/>
  <c r="P265" i="2"/>
  <c r="Q265" i="2"/>
  <c r="R265" i="2"/>
  <c r="M266" i="2"/>
  <c r="N266" i="2"/>
  <c r="O266" i="2"/>
  <c r="P266" i="2"/>
  <c r="Q266" i="2"/>
  <c r="R266" i="2"/>
  <c r="M267" i="2"/>
  <c r="N267" i="2"/>
  <c r="O267" i="2"/>
  <c r="P267" i="2"/>
  <c r="Q267" i="2"/>
  <c r="R267" i="2"/>
  <c r="M268" i="2"/>
  <c r="N268" i="2"/>
  <c r="O268" i="2"/>
  <c r="P268" i="2"/>
  <c r="Q268" i="2"/>
  <c r="R268" i="2"/>
  <c r="M269" i="2"/>
  <c r="N269" i="2"/>
  <c r="O269" i="2"/>
  <c r="P269" i="2"/>
  <c r="Q269" i="2"/>
  <c r="R269" i="2"/>
  <c r="M270" i="2"/>
  <c r="N270" i="2"/>
  <c r="O270" i="2"/>
  <c r="P270" i="2"/>
  <c r="Q270" i="2"/>
  <c r="R270" i="2"/>
  <c r="M271" i="2"/>
  <c r="N271" i="2"/>
  <c r="O271" i="2"/>
  <c r="P271" i="2"/>
  <c r="Q271" i="2"/>
  <c r="R271" i="2"/>
  <c r="M272" i="2"/>
  <c r="N272" i="2"/>
  <c r="O272" i="2"/>
  <c r="P272" i="2"/>
  <c r="Q272" i="2"/>
  <c r="R272" i="2"/>
  <c r="M273" i="2"/>
  <c r="N273" i="2"/>
  <c r="O273" i="2"/>
  <c r="P273" i="2"/>
  <c r="Q273" i="2"/>
  <c r="R273" i="2"/>
  <c r="M274" i="2"/>
  <c r="N274" i="2"/>
  <c r="O274" i="2"/>
  <c r="P274" i="2"/>
  <c r="Q274" i="2"/>
  <c r="R274" i="2"/>
  <c r="M275" i="2"/>
  <c r="N275" i="2"/>
  <c r="O275" i="2"/>
  <c r="P275" i="2"/>
  <c r="Q275" i="2"/>
  <c r="R275" i="2"/>
  <c r="M276" i="2"/>
  <c r="N276" i="2"/>
  <c r="O276" i="2"/>
  <c r="P276" i="2"/>
  <c r="Q276" i="2"/>
  <c r="R276" i="2"/>
  <c r="M277" i="2"/>
  <c r="N277" i="2"/>
  <c r="O277" i="2"/>
  <c r="P277" i="2"/>
  <c r="Q277" i="2"/>
  <c r="R277" i="2"/>
  <c r="M278" i="2"/>
  <c r="N278" i="2"/>
  <c r="O278" i="2"/>
  <c r="P278" i="2"/>
  <c r="Q278" i="2"/>
  <c r="R278" i="2"/>
  <c r="M279" i="2"/>
  <c r="N279" i="2"/>
  <c r="O279" i="2"/>
  <c r="P279" i="2"/>
  <c r="Q279" i="2"/>
  <c r="R279" i="2"/>
  <c r="M280" i="2"/>
  <c r="N280" i="2"/>
  <c r="O280" i="2"/>
  <c r="P280" i="2"/>
  <c r="Q280" i="2"/>
  <c r="R280" i="2"/>
  <c r="M281" i="2"/>
  <c r="N281" i="2"/>
  <c r="O281" i="2"/>
  <c r="P281" i="2"/>
  <c r="Q281" i="2"/>
  <c r="R281" i="2"/>
  <c r="M282" i="2"/>
  <c r="N282" i="2"/>
  <c r="O282" i="2"/>
  <c r="P282" i="2"/>
  <c r="Q282" i="2"/>
  <c r="R282" i="2"/>
  <c r="M283" i="2"/>
  <c r="N283" i="2"/>
  <c r="O283" i="2"/>
  <c r="P283" i="2"/>
  <c r="Q283" i="2"/>
  <c r="R283" i="2"/>
  <c r="M284" i="2"/>
  <c r="N284" i="2"/>
  <c r="O284" i="2"/>
  <c r="P284" i="2"/>
  <c r="Q284" i="2"/>
  <c r="R284" i="2"/>
  <c r="M285" i="2"/>
  <c r="N285" i="2"/>
  <c r="O285" i="2"/>
  <c r="P285" i="2"/>
  <c r="Q285" i="2"/>
  <c r="R285" i="2"/>
  <c r="M286" i="2"/>
  <c r="N286" i="2"/>
  <c r="O286" i="2"/>
  <c r="P286" i="2"/>
  <c r="Q286" i="2"/>
  <c r="R286" i="2"/>
  <c r="M287" i="2"/>
  <c r="N287" i="2"/>
  <c r="O287" i="2"/>
  <c r="P287" i="2"/>
  <c r="Q287" i="2"/>
  <c r="R287" i="2"/>
  <c r="M288" i="2"/>
  <c r="N288" i="2"/>
  <c r="O288" i="2"/>
  <c r="P288" i="2"/>
  <c r="Q288" i="2"/>
  <c r="R288" i="2"/>
  <c r="M289" i="2"/>
  <c r="N289" i="2"/>
  <c r="O289" i="2"/>
  <c r="P289" i="2"/>
  <c r="Q289" i="2"/>
  <c r="R289" i="2"/>
  <c r="M290" i="2"/>
  <c r="N290" i="2"/>
  <c r="O290" i="2"/>
  <c r="P290" i="2"/>
  <c r="Q290" i="2"/>
  <c r="R290" i="2"/>
  <c r="M291" i="2"/>
  <c r="N291" i="2"/>
  <c r="O291" i="2"/>
  <c r="P291" i="2"/>
  <c r="Q291" i="2"/>
  <c r="R291" i="2"/>
  <c r="M292" i="2"/>
  <c r="N292" i="2"/>
  <c r="O292" i="2"/>
  <c r="P292" i="2"/>
  <c r="Q292" i="2"/>
  <c r="R292" i="2"/>
  <c r="M293" i="2"/>
  <c r="N293" i="2"/>
  <c r="O293" i="2"/>
  <c r="P293" i="2"/>
  <c r="Q293" i="2"/>
  <c r="R293" i="2"/>
  <c r="M294" i="2"/>
  <c r="N294" i="2"/>
  <c r="O294" i="2"/>
  <c r="P294" i="2"/>
  <c r="Q294" i="2"/>
  <c r="R294" i="2"/>
  <c r="M295" i="2"/>
  <c r="N295" i="2"/>
  <c r="O295" i="2"/>
  <c r="P295" i="2"/>
  <c r="Q295" i="2"/>
  <c r="R295" i="2"/>
  <c r="M296" i="2"/>
  <c r="N296" i="2"/>
  <c r="O296" i="2"/>
  <c r="P296" i="2"/>
  <c r="Q296" i="2"/>
  <c r="R296" i="2"/>
  <c r="M297" i="2"/>
  <c r="N297" i="2"/>
  <c r="O297" i="2"/>
  <c r="P297" i="2"/>
  <c r="Q297" i="2"/>
  <c r="R297" i="2"/>
  <c r="M298" i="2"/>
  <c r="N298" i="2"/>
  <c r="O298" i="2"/>
  <c r="P298" i="2"/>
  <c r="Q298" i="2"/>
  <c r="R298" i="2"/>
  <c r="M299" i="2"/>
  <c r="N299" i="2"/>
  <c r="O299" i="2"/>
  <c r="P299" i="2"/>
  <c r="Q299" i="2"/>
  <c r="R299" i="2"/>
  <c r="M300" i="2"/>
  <c r="N300" i="2"/>
  <c r="O300" i="2"/>
  <c r="P300" i="2"/>
  <c r="Q300" i="2"/>
  <c r="R300" i="2"/>
  <c r="M301" i="2"/>
  <c r="N301" i="2"/>
  <c r="O301" i="2"/>
  <c r="P301" i="2"/>
  <c r="Q301" i="2"/>
  <c r="R301" i="2"/>
  <c r="M302" i="2"/>
  <c r="N302" i="2"/>
  <c r="O302" i="2"/>
  <c r="P302" i="2"/>
  <c r="Q302" i="2"/>
  <c r="R302" i="2"/>
  <c r="M303" i="2"/>
  <c r="N303" i="2"/>
  <c r="O303" i="2"/>
  <c r="P303" i="2"/>
  <c r="Q303" i="2"/>
  <c r="R303" i="2"/>
  <c r="M304" i="2"/>
  <c r="N304" i="2"/>
  <c r="O304" i="2"/>
  <c r="P304" i="2"/>
  <c r="Q304" i="2"/>
  <c r="R304" i="2"/>
  <c r="M305" i="2"/>
  <c r="N305" i="2"/>
  <c r="O305" i="2"/>
  <c r="P305" i="2"/>
  <c r="Q305" i="2"/>
  <c r="R305" i="2"/>
  <c r="M306" i="2"/>
  <c r="N306" i="2"/>
  <c r="O306" i="2"/>
  <c r="P306" i="2"/>
  <c r="Q306" i="2"/>
  <c r="R306" i="2"/>
  <c r="M307" i="2"/>
  <c r="N307" i="2"/>
  <c r="O307" i="2"/>
  <c r="P307" i="2"/>
  <c r="Q307" i="2"/>
  <c r="R307" i="2"/>
  <c r="M308" i="2"/>
  <c r="N308" i="2"/>
  <c r="O308" i="2"/>
  <c r="P308" i="2"/>
  <c r="Q308" i="2"/>
  <c r="R308" i="2"/>
  <c r="M309" i="2"/>
  <c r="N309" i="2"/>
  <c r="O309" i="2"/>
  <c r="P309" i="2"/>
  <c r="Q309" i="2"/>
  <c r="R309" i="2"/>
  <c r="M310" i="2"/>
  <c r="N310" i="2"/>
  <c r="O310" i="2"/>
  <c r="P310" i="2"/>
  <c r="Q310" i="2"/>
  <c r="R310" i="2"/>
  <c r="M311" i="2"/>
  <c r="N311" i="2"/>
  <c r="O311" i="2"/>
  <c r="P311" i="2"/>
  <c r="Q311" i="2"/>
  <c r="R311" i="2"/>
  <c r="M312" i="2"/>
  <c r="N312" i="2"/>
  <c r="O312" i="2"/>
  <c r="P312" i="2"/>
  <c r="Q312" i="2"/>
  <c r="R312" i="2"/>
  <c r="M313" i="2"/>
  <c r="N313" i="2"/>
  <c r="O313" i="2"/>
  <c r="P313" i="2"/>
  <c r="Q313" i="2"/>
  <c r="R313" i="2"/>
  <c r="M314" i="2"/>
  <c r="N314" i="2"/>
  <c r="O314" i="2"/>
  <c r="P314" i="2"/>
  <c r="Q314" i="2"/>
  <c r="R314" i="2"/>
  <c r="M315" i="2"/>
  <c r="N315" i="2"/>
  <c r="O315" i="2"/>
  <c r="P315" i="2"/>
  <c r="Q315" i="2"/>
  <c r="R315" i="2"/>
  <c r="M316" i="2"/>
  <c r="N316" i="2"/>
  <c r="O316" i="2"/>
  <c r="P316" i="2"/>
  <c r="Q316" i="2"/>
  <c r="R316" i="2"/>
  <c r="M317" i="2"/>
  <c r="N317" i="2"/>
  <c r="O317" i="2"/>
  <c r="P317" i="2"/>
  <c r="Q317" i="2"/>
  <c r="R317" i="2"/>
  <c r="M318" i="2"/>
  <c r="N318" i="2"/>
  <c r="O318" i="2"/>
  <c r="P318" i="2"/>
  <c r="Q318" i="2"/>
  <c r="R318" i="2"/>
  <c r="M319" i="2"/>
  <c r="N319" i="2"/>
  <c r="O319" i="2"/>
  <c r="P319" i="2"/>
  <c r="Q319" i="2"/>
  <c r="R319" i="2"/>
  <c r="M320" i="2"/>
  <c r="N320" i="2"/>
  <c r="O320" i="2"/>
  <c r="P320" i="2"/>
  <c r="Q320" i="2"/>
  <c r="R320" i="2"/>
  <c r="M321" i="2"/>
  <c r="N321" i="2"/>
  <c r="O321" i="2"/>
  <c r="P321" i="2"/>
  <c r="Q321" i="2"/>
  <c r="R321" i="2"/>
  <c r="M322" i="2"/>
  <c r="N322" i="2"/>
  <c r="O322" i="2"/>
  <c r="P322" i="2"/>
  <c r="Q322" i="2"/>
  <c r="R322" i="2"/>
  <c r="M323" i="2"/>
  <c r="N323" i="2"/>
  <c r="O323" i="2"/>
  <c r="P323" i="2"/>
  <c r="Q323" i="2"/>
  <c r="R323" i="2"/>
  <c r="M324" i="2"/>
  <c r="N324" i="2"/>
  <c r="O324" i="2"/>
  <c r="P324" i="2"/>
  <c r="Q324" i="2"/>
  <c r="R324" i="2"/>
  <c r="M325" i="2"/>
  <c r="N325" i="2"/>
  <c r="O325" i="2"/>
  <c r="P325" i="2"/>
  <c r="Q325" i="2"/>
  <c r="R325" i="2"/>
  <c r="M326" i="2"/>
  <c r="N326" i="2"/>
  <c r="O326" i="2"/>
  <c r="P326" i="2"/>
  <c r="Q326" i="2"/>
  <c r="R326" i="2"/>
  <c r="M327" i="2"/>
  <c r="N327" i="2"/>
  <c r="O327" i="2"/>
  <c r="P327" i="2"/>
  <c r="Q327" i="2"/>
  <c r="R327" i="2"/>
  <c r="M328" i="2"/>
  <c r="N328" i="2"/>
  <c r="O328" i="2"/>
  <c r="P328" i="2"/>
  <c r="Q328" i="2"/>
  <c r="R328" i="2"/>
  <c r="M329" i="2"/>
  <c r="N329" i="2"/>
  <c r="O329" i="2"/>
  <c r="P329" i="2"/>
  <c r="Q329" i="2"/>
  <c r="R329" i="2"/>
  <c r="N330" i="2" l="1"/>
  <c r="R330" i="2" l="1"/>
  <c r="Q330" i="2"/>
  <c r="P330" i="2"/>
  <c r="O330" i="2"/>
  <c r="M2" i="2"/>
  <c r="M330" i="2" s="1"/>
</calcChain>
</file>

<file path=xl/sharedStrings.xml><?xml version="1.0" encoding="utf-8"?>
<sst xmlns="http://schemas.openxmlformats.org/spreadsheetml/2006/main" count="6375" uniqueCount="1089">
  <si>
    <t>X</t>
  </si>
  <si>
    <t>NHD Code</t>
  </si>
  <si>
    <t>Stream Name</t>
  </si>
  <si>
    <t>WV Code</t>
  </si>
  <si>
    <t>Fe</t>
  </si>
  <si>
    <t>FC</t>
  </si>
  <si>
    <t>Project</t>
  </si>
  <si>
    <t>TMDL Subwatershed</t>
  </si>
  <si>
    <t>TMDL Workload</t>
  </si>
  <si>
    <t>No.</t>
  </si>
  <si>
    <t>Trout</t>
  </si>
  <si>
    <t>pH</t>
  </si>
  <si>
    <t>Al</t>
  </si>
  <si>
    <t>Mn</t>
  </si>
  <si>
    <t>Trace Fork</t>
  </si>
  <si>
    <t>Mill Creek</t>
  </si>
  <si>
    <t>Buffalo Creek</t>
  </si>
  <si>
    <t>Lick Branch</t>
  </si>
  <si>
    <t>Turkey Creek</t>
  </si>
  <si>
    <t>Big Branch</t>
  </si>
  <si>
    <t>total</t>
  </si>
  <si>
    <t>Sulphur Creek</t>
  </si>
  <si>
    <t>Rockhouse Fork</t>
  </si>
  <si>
    <t>Big Creek</t>
  </si>
  <si>
    <t>Harmon Branch</t>
  </si>
  <si>
    <t>Left Fork/Mill Creek</t>
  </si>
  <si>
    <t>Right Fork/Mill Creek</t>
  </si>
  <si>
    <t>Little Creek</t>
  </si>
  <si>
    <t>Sycamore Creek</t>
  </si>
  <si>
    <t>Lick Creek</t>
  </si>
  <si>
    <t>Dry Branch</t>
  </si>
  <si>
    <t>Stonecoal Branch</t>
  </si>
  <si>
    <t>DO</t>
  </si>
  <si>
    <t>Sams Branch</t>
  </si>
  <si>
    <t>Dry Fork</t>
  </si>
  <si>
    <t>Lick Fork</t>
  </si>
  <si>
    <t>Pigeonroost Creek</t>
  </si>
  <si>
    <t>Rockhouse Branch</t>
  </si>
  <si>
    <t>Previous TMDL</t>
  </si>
  <si>
    <t>TMDL Status</t>
  </si>
  <si>
    <t>AUID NHD Code</t>
  </si>
  <si>
    <t>TMDL Watershed</t>
  </si>
  <si>
    <t>Tug Fork</t>
  </si>
  <si>
    <t>WVBST</t>
  </si>
  <si>
    <t>WVBST-1</t>
  </si>
  <si>
    <t>Paddle Creek</t>
  </si>
  <si>
    <t>WVBST-1-A</t>
  </si>
  <si>
    <t>WVBST-1-E</t>
  </si>
  <si>
    <t>Rush Branch</t>
  </si>
  <si>
    <t>WVBST-1-E-3</t>
  </si>
  <si>
    <t>WVBST-1-D</t>
  </si>
  <si>
    <t>Powdermill Branch</t>
  </si>
  <si>
    <t>WVBST-3</t>
  </si>
  <si>
    <t>Bull Branch</t>
  </si>
  <si>
    <t>WVBST-4</t>
  </si>
  <si>
    <t>Stone Branch</t>
  </si>
  <si>
    <t>WVBST-5</t>
  </si>
  <si>
    <t>Lost Creek</t>
  </si>
  <si>
    <t>WVBST-7</t>
  </si>
  <si>
    <t>Right Fork/Lost Creek</t>
  </si>
  <si>
    <t>WVBST-7-D</t>
  </si>
  <si>
    <t>Drag Creek</t>
  </si>
  <si>
    <t>WVBST-10</t>
  </si>
  <si>
    <t>Painter Branch</t>
  </si>
  <si>
    <t>WVBST-10-0.5A</t>
  </si>
  <si>
    <t>Camp Creek</t>
  </si>
  <si>
    <t>WVBST-12</t>
  </si>
  <si>
    <t>Peters Branch</t>
  </si>
  <si>
    <t>WVBST-13</t>
  </si>
  <si>
    <t>Bull Creek</t>
  </si>
  <si>
    <t>WVBST-14</t>
  </si>
  <si>
    <t>Right Fork/Bull Creek</t>
  </si>
  <si>
    <t>WVBST-14-B</t>
  </si>
  <si>
    <t>WVBST-15</t>
  </si>
  <si>
    <t>Silver Creek</t>
  </si>
  <si>
    <t>WVBST-16</t>
  </si>
  <si>
    <t>Jennie Creek</t>
  </si>
  <si>
    <t>WVBST-17</t>
  </si>
  <si>
    <t>Stonecoal Creek</t>
  </si>
  <si>
    <t>WVBST-18</t>
  </si>
  <si>
    <t>Marrowbone Creek</t>
  </si>
  <si>
    <t>WVBST-19</t>
  </si>
  <si>
    <t>Laurel Branch</t>
  </si>
  <si>
    <t>WVBST-19-I</t>
  </si>
  <si>
    <t>Antley Branch</t>
  </si>
  <si>
    <t>WVBST-19-J</t>
  </si>
  <si>
    <t>Upper Burning Creek</t>
  </si>
  <si>
    <t>WVBST-22</t>
  </si>
  <si>
    <t>Parsley Big Branch</t>
  </si>
  <si>
    <t>WVBST-23</t>
  </si>
  <si>
    <t>Pigeon Creek</t>
  </si>
  <si>
    <t>WVBST-24</t>
  </si>
  <si>
    <t>XRe</t>
  </si>
  <si>
    <t>WVBST-24-B</t>
  </si>
  <si>
    <t>Mill Branch</t>
  </si>
  <si>
    <t>WVBST-24-D</t>
  </si>
  <si>
    <t>Laurel Fork/Pigeon Creek</t>
  </si>
  <si>
    <t>WVBST-24-E</t>
  </si>
  <si>
    <t>Right Fork/Laurel Fork/Pigeon Creek</t>
  </si>
  <si>
    <t>WVBST-24-E-1</t>
  </si>
  <si>
    <t>Spruce Fork</t>
  </si>
  <si>
    <t>WVBST-24-E-2</t>
  </si>
  <si>
    <t>Paw Paw Branch</t>
  </si>
  <si>
    <t>WVBST-24-E-7</t>
  </si>
  <si>
    <t>Oldhouse Branch</t>
  </si>
  <si>
    <t>WVBST-24-F.5</t>
  </si>
  <si>
    <t>UNT/Pigeon Creek RM 6.72 (White Branch)</t>
  </si>
  <si>
    <t>WVBST-24-G</t>
  </si>
  <si>
    <t>Hensley Big Branch</t>
  </si>
  <si>
    <t>WVBST-24-H</t>
  </si>
  <si>
    <t>Ruth Trace Branch</t>
  </si>
  <si>
    <t>WVBST-24-J</t>
  </si>
  <si>
    <t>WVBST-24-K</t>
  </si>
  <si>
    <t>Riffe Branch</t>
  </si>
  <si>
    <t>WVBST-24-K-2</t>
  </si>
  <si>
    <t>Right Fork/Trace Fork</t>
  </si>
  <si>
    <t>WVBST-24-K-4</t>
  </si>
  <si>
    <t>Left Fork/Right Fork/Trace Fork</t>
  </si>
  <si>
    <t>WVBST-24-K-4-A</t>
  </si>
  <si>
    <t>Twin Branch</t>
  </si>
  <si>
    <t>Dingess Camp Branch</t>
  </si>
  <si>
    <t>WVBST-24-K-7</t>
  </si>
  <si>
    <t>Simmons Fork</t>
  </si>
  <si>
    <t>WVBST-24-K-8</t>
  </si>
  <si>
    <t>Conley Branch</t>
  </si>
  <si>
    <t>WVBST-24-L</t>
  </si>
  <si>
    <t>Hell Creek</t>
  </si>
  <si>
    <t>WVBST-24-M</t>
  </si>
  <si>
    <t>Elk Creek</t>
  </si>
  <si>
    <t>WVBST-24-N</t>
  </si>
  <si>
    <t>Fivemile Creek</t>
  </si>
  <si>
    <t>WVBST-24-N-2</t>
  </si>
  <si>
    <t>Middle Fork/Elk Creek</t>
  </si>
  <si>
    <t>WVBST-24-N-5</t>
  </si>
  <si>
    <t>Millstone Branch</t>
  </si>
  <si>
    <t>WVBST-24-O</t>
  </si>
  <si>
    <t>WVBST-24-P</t>
  </si>
  <si>
    <t>WVBST-24-Q</t>
  </si>
  <si>
    <t>Upper Curry Branch</t>
  </si>
  <si>
    <t>WVBST-24-Q-4</t>
  </si>
  <si>
    <t>South Branch/Rockhouse Fork</t>
  </si>
  <si>
    <t>WVBST-24-Q-5</t>
  </si>
  <si>
    <t>Big Pigeonroost Branch</t>
  </si>
  <si>
    <t>WVBST-24-Q-6</t>
  </si>
  <si>
    <t>WVBST-24-Q.5</t>
  </si>
  <si>
    <t>UNT/Pigeon Creek RM 20.01</t>
  </si>
  <si>
    <t>WVBST-24-S.3</t>
  </si>
  <si>
    <t>Oldfield Branch</t>
  </si>
  <si>
    <t>WVBST-24-T</t>
  </si>
  <si>
    <t>Bird Branch</t>
  </si>
  <si>
    <t>WVBST-24-U</t>
  </si>
  <si>
    <t>Meador Branch</t>
  </si>
  <si>
    <t>WVBST-24-W</t>
  </si>
  <si>
    <t>Rover Branch</t>
  </si>
  <si>
    <t>WVBST-24-Z</t>
  </si>
  <si>
    <t>Slick Rock Branch</t>
  </si>
  <si>
    <t>WVBST-24-AA</t>
  </si>
  <si>
    <t>Little Muncy Branch</t>
  </si>
  <si>
    <t>WVBST-24-BB</t>
  </si>
  <si>
    <t>Grant Branch</t>
  </si>
  <si>
    <t>WVBST-24-DD</t>
  </si>
  <si>
    <t>Thacker Fork</t>
  </si>
  <si>
    <t>WVBST-24-FF</t>
  </si>
  <si>
    <t>Road Branch</t>
  </si>
  <si>
    <t>WVBST-26</t>
  </si>
  <si>
    <t>Miller Creek</t>
  </si>
  <si>
    <t>WVBST-27</t>
  </si>
  <si>
    <t>Dans Branch</t>
  </si>
  <si>
    <t>WVBST-29</t>
  </si>
  <si>
    <t>WVBST-31</t>
  </si>
  <si>
    <t>South Fork/Buffalo Creek</t>
  </si>
  <si>
    <t>WVBST-31-B</t>
  </si>
  <si>
    <t>Sugartree Creek</t>
  </si>
  <si>
    <t>WVBST-32</t>
  </si>
  <si>
    <t>Williamson Creek</t>
  </si>
  <si>
    <t>WVBST-33</t>
  </si>
  <si>
    <t>WVBST-34</t>
  </si>
  <si>
    <t>WVBST-35</t>
  </si>
  <si>
    <t>Dick Williamson Branch</t>
  </si>
  <si>
    <t>WVBST-36</t>
  </si>
  <si>
    <t>Sprouse Creek</t>
  </si>
  <si>
    <t>WVBST-38</t>
  </si>
  <si>
    <t>Ferrell Branch</t>
  </si>
  <si>
    <t>WVBST-39</t>
  </si>
  <si>
    <t>UNT/Ferrell Branch RM 0.83</t>
  </si>
  <si>
    <t>WVBST-39-B</t>
  </si>
  <si>
    <t>Mate Creek</t>
  </si>
  <si>
    <t>WVBST-40</t>
  </si>
  <si>
    <t>Rutherford Branch</t>
  </si>
  <si>
    <t>WVBST-40-B</t>
  </si>
  <si>
    <t>Mitchell Branch</t>
  </si>
  <si>
    <t>WVBST-40-C</t>
  </si>
  <si>
    <t>Chafin Branch</t>
  </si>
  <si>
    <t>WVBST-40-D</t>
  </si>
  <si>
    <t>Double Camp Fork</t>
  </si>
  <si>
    <t>WVBST-40-H</t>
  </si>
  <si>
    <t>UNT/Double Camp Fork RM 1.36</t>
  </si>
  <si>
    <t>WVBST-41</t>
  </si>
  <si>
    <t>Thacker Creek</t>
  </si>
  <si>
    <t>WVBST-42</t>
  </si>
  <si>
    <t>Scissorsville Branch</t>
  </si>
  <si>
    <t>WVBST-42-A</t>
  </si>
  <si>
    <t>Mauchlinville Branch</t>
  </si>
  <si>
    <t>WVBST-42-B</t>
  </si>
  <si>
    <t>Grapevine Creek</t>
  </si>
  <si>
    <t>WVBST-43</t>
  </si>
  <si>
    <t>WVBST-43-A</t>
  </si>
  <si>
    <t>Millseat Branch</t>
  </si>
  <si>
    <t>WVBST-43-B.5</t>
  </si>
  <si>
    <t>Sand Branch</t>
  </si>
  <si>
    <t>WVBST-44</t>
  </si>
  <si>
    <t>Beech Creek</t>
  </si>
  <si>
    <t>WVBST-46</t>
  </si>
  <si>
    <t>Grapevine Fork</t>
  </si>
  <si>
    <t>WVBST-46-B</t>
  </si>
  <si>
    <t>UNT/Grapevine Fork RM 0.22</t>
  </si>
  <si>
    <t>WVBST-46-B-1</t>
  </si>
  <si>
    <t>Alum Creek</t>
  </si>
  <si>
    <t>WVBST-50</t>
  </si>
  <si>
    <t>Ben Creek</t>
  </si>
  <si>
    <t>WVBST-52</t>
  </si>
  <si>
    <t>Left Fork/Ben Creek</t>
  </si>
  <si>
    <t>WVBST-52-B</t>
  </si>
  <si>
    <t>White Oak Hollow</t>
  </si>
  <si>
    <t>WVBST-52-G.5</t>
  </si>
  <si>
    <t>WVBST-55</t>
  </si>
  <si>
    <t>Fourpole Creek</t>
  </si>
  <si>
    <t>WVBST-56</t>
  </si>
  <si>
    <t>UNT/Fourpole Creek RM 2.87</t>
  </si>
  <si>
    <t>WVBST-56-A.4</t>
  </si>
  <si>
    <t>WVBST-57</t>
  </si>
  <si>
    <t>Left Fork/Bull Creek</t>
  </si>
  <si>
    <t>WVBST-57-B</t>
  </si>
  <si>
    <t>UNT/Bull Creek RM 4.71</t>
  </si>
  <si>
    <t>WVBST-57-G</t>
  </si>
  <si>
    <t>Mohawk Branch</t>
  </si>
  <si>
    <t>WVBST-58</t>
  </si>
  <si>
    <t>Longpole Creek</t>
  </si>
  <si>
    <t>WVBST-59</t>
  </si>
  <si>
    <t>Panther Creek</t>
  </si>
  <si>
    <t>WVBST-60</t>
  </si>
  <si>
    <t>Greenbrier Fork</t>
  </si>
  <si>
    <t>WVBST-60-A</t>
  </si>
  <si>
    <t>Trap Fork</t>
  </si>
  <si>
    <t>WVBST-60-B</t>
  </si>
  <si>
    <t>WVBST-60-C</t>
  </si>
  <si>
    <t>Cub Branch</t>
  </si>
  <si>
    <t>WVBST-60-D</t>
  </si>
  <si>
    <t>Horse Creek</t>
  </si>
  <si>
    <t>WVBST-63</t>
  </si>
  <si>
    <t>War Branch</t>
  </si>
  <si>
    <t>WVBST-65</t>
  </si>
  <si>
    <t>Negro Branch</t>
  </si>
  <si>
    <t>WVBST-66</t>
  </si>
  <si>
    <t>Johnnycake Branch</t>
  </si>
  <si>
    <t>WVBST-69</t>
  </si>
  <si>
    <t>UNT/Johnnycake Branch RM 1.76</t>
  </si>
  <si>
    <t>WVBST-69-C</t>
  </si>
  <si>
    <t>WVBST-70</t>
  </si>
  <si>
    <t>RM 31.3 to HW (Abv Canebrake)</t>
  </si>
  <si>
    <t>Coon Branch</t>
  </si>
  <si>
    <t>WVBST-70-A</t>
  </si>
  <si>
    <t>Mile Branch</t>
  </si>
  <si>
    <t>WVBST-70-C</t>
  </si>
  <si>
    <t>UNT/Mile Branch RM 0.98</t>
  </si>
  <si>
    <t>WVBST-70-C-2</t>
  </si>
  <si>
    <t>UNT/UNT RM 0.34/Mile Branch RM 0.98</t>
  </si>
  <si>
    <t>WVBST-70-C-2-A</t>
  </si>
  <si>
    <t>Crane Creek</t>
  </si>
  <si>
    <t>WVBST-70-D</t>
  </si>
  <si>
    <t>Betsy Branch</t>
  </si>
  <si>
    <t>WVBST-70-E</t>
  </si>
  <si>
    <t>Grapevine Branch</t>
  </si>
  <si>
    <t>WVBST-70-F</t>
  </si>
  <si>
    <t>Beartown Branch</t>
  </si>
  <si>
    <t>WVBST-70-I</t>
  </si>
  <si>
    <t>Oozley Branch</t>
  </si>
  <si>
    <t>WVBST-70-L</t>
  </si>
  <si>
    <t>Bradshaw Creek</t>
  </si>
  <si>
    <t>WVBST-70-M</t>
  </si>
  <si>
    <t>Groundhog Branch</t>
  </si>
  <si>
    <t>WVBST-70-M-1</t>
  </si>
  <si>
    <t>Hite Fork</t>
  </si>
  <si>
    <t>WVBST-70-M-2</t>
  </si>
  <si>
    <t>Wolfpen Branch</t>
  </si>
  <si>
    <t>WVBST-70-M-3</t>
  </si>
  <si>
    <t>Little Slate Creek</t>
  </si>
  <si>
    <t>WVBST-70-N</t>
  </si>
  <si>
    <t>Atwell Branch</t>
  </si>
  <si>
    <t>WVBST-70-O</t>
  </si>
  <si>
    <t>Johnnycake Hollow</t>
  </si>
  <si>
    <t>WVBST-70-P</t>
  </si>
  <si>
    <t>Bartley Creek</t>
  </si>
  <si>
    <t>WVBST-70-Q</t>
  </si>
  <si>
    <t>Pruett Branch</t>
  </si>
  <si>
    <t>WVBST-70-S</t>
  </si>
  <si>
    <t>Barrenshe Creek</t>
  </si>
  <si>
    <t>WVBST-70-T</t>
  </si>
  <si>
    <t>Clear Fork Branch</t>
  </si>
  <si>
    <t>WVBST-70-T-2</t>
  </si>
  <si>
    <t>War Creek</t>
  </si>
  <si>
    <t>WVBST-70-U</t>
  </si>
  <si>
    <t>Jacobs Fork</t>
  </si>
  <si>
    <t>WVBST-70-W</t>
  </si>
  <si>
    <t>WVBST-70-W-1</t>
  </si>
  <si>
    <t>Road Fork</t>
  </si>
  <si>
    <t>Cucumber Creek</t>
  </si>
  <si>
    <t>WVBST-70-W-5</t>
  </si>
  <si>
    <t>Horsepen Creek</t>
  </si>
  <si>
    <t>WVBST-70-W-6</t>
  </si>
  <si>
    <t>UNT/Horsepen Creek RM 1.48</t>
  </si>
  <si>
    <t>WVBST-70-W-6-0.5A</t>
  </si>
  <si>
    <t>31 Hollow (Right Fork/Beech Fork)</t>
  </si>
  <si>
    <t>WVBST-70-AA-1</t>
  </si>
  <si>
    <t>WVBST-71</t>
  </si>
  <si>
    <t>Sandy Huff Branch</t>
  </si>
  <si>
    <t>WVBST-73</t>
  </si>
  <si>
    <t>Snipe Branch</t>
  </si>
  <si>
    <t>WVBST-75</t>
  </si>
  <si>
    <t>Clear Fork</t>
  </si>
  <si>
    <t>WVBST-76</t>
  </si>
  <si>
    <t>WVBST-76-I</t>
  </si>
  <si>
    <t>River Laurel Branch</t>
  </si>
  <si>
    <t>WVBST-77</t>
  </si>
  <si>
    <t>Spice Creek</t>
  </si>
  <si>
    <t>WVBST-78</t>
  </si>
  <si>
    <t>Shabbyroom Branch</t>
  </si>
  <si>
    <t>WVBST-78-B</t>
  </si>
  <si>
    <t>Honeycamp Branch</t>
  </si>
  <si>
    <t>WVBST-78-D</t>
  </si>
  <si>
    <t>Coontree Branch</t>
  </si>
  <si>
    <t>WVBST-78-E</t>
  </si>
  <si>
    <t>WVBST-78-F</t>
  </si>
  <si>
    <t>Badway Branch</t>
  </si>
  <si>
    <t>WVBST-78-G</t>
  </si>
  <si>
    <t>Newson Branch</t>
  </si>
  <si>
    <t>WVBST-78-H</t>
  </si>
  <si>
    <t>Moorecamp Branch</t>
  </si>
  <si>
    <t>WVBST-78-I</t>
  </si>
  <si>
    <t>Lower Hensley Creek</t>
  </si>
  <si>
    <t>WVBST-79</t>
  </si>
  <si>
    <t>Hensley Creek</t>
  </si>
  <si>
    <t>WVBST-80</t>
  </si>
  <si>
    <t>Davy Branch</t>
  </si>
  <si>
    <t>WVBST-85</t>
  </si>
  <si>
    <t>Left Fork/Davy Branch</t>
  </si>
  <si>
    <t>WVBST-85-A</t>
  </si>
  <si>
    <t>UNT/Davy Branch RM 3.28</t>
  </si>
  <si>
    <t>WVBST-85-G</t>
  </si>
  <si>
    <t>Jenny Branch</t>
  </si>
  <si>
    <t>WVBST-87</t>
  </si>
  <si>
    <t>Shannon Branch</t>
  </si>
  <si>
    <t>WVBST-94</t>
  </si>
  <si>
    <t>Upper Shannon Branch</t>
  </si>
  <si>
    <t>WVBST-95</t>
  </si>
  <si>
    <t>Browns Creek</t>
  </si>
  <si>
    <t>WVBST-98</t>
  </si>
  <si>
    <t>Puncheoncamp Branch</t>
  </si>
  <si>
    <t>WVBST-98-A</t>
  </si>
  <si>
    <t>Trail Fork</t>
  </si>
  <si>
    <t>WVBST-98-B</t>
  </si>
  <si>
    <t>Elkhorn Creek</t>
  </si>
  <si>
    <t>WVBST-99</t>
  </si>
  <si>
    <t>ENTIRE</t>
  </si>
  <si>
    <t>WVBST-99-E</t>
  </si>
  <si>
    <t>WVBST-99-F</t>
  </si>
  <si>
    <t>Bottom Creek</t>
  </si>
  <si>
    <t>WVBST-99-G</t>
  </si>
  <si>
    <t>UNT/Bottom Creek RM 2.88</t>
  </si>
  <si>
    <t>Coalbank Branch</t>
  </si>
  <si>
    <t>WVBST-99-I</t>
  </si>
  <si>
    <t>UNT/Coalbank Branch RM 0.58</t>
  </si>
  <si>
    <t>WVBST-99-I-0.6</t>
  </si>
  <si>
    <t>UNT/Coalbank Branch RM 0.82</t>
  </si>
  <si>
    <t>WVBST-99-I-0.7</t>
  </si>
  <si>
    <t>UNT/Coalbank Branch RM 1.43</t>
  </si>
  <si>
    <t>WVBST-99-I-2</t>
  </si>
  <si>
    <t>Burk Creek</t>
  </si>
  <si>
    <t>WVBST-99-K</t>
  </si>
  <si>
    <t>UNT/Burk Creek RM 0.72</t>
  </si>
  <si>
    <t>North Fork/Elkhorn Creek</t>
  </si>
  <si>
    <t>WVBST-99-L</t>
  </si>
  <si>
    <t>Buzzard Branch</t>
  </si>
  <si>
    <t>WVBST-99-L-1</t>
  </si>
  <si>
    <t>Bearwallow Branch</t>
  </si>
  <si>
    <t>WVBST-99-L-2</t>
  </si>
  <si>
    <t>Greenbrier Hollow (Leftwich Branch)</t>
  </si>
  <si>
    <t>WVBST-99-L-3</t>
  </si>
  <si>
    <t>Windmill Gap Branch</t>
  </si>
  <si>
    <t>WVBST-99-L-4</t>
  </si>
  <si>
    <t>UNT/Elkhorn Creek RM 20.15</t>
  </si>
  <si>
    <t>WVBST-99-O.7</t>
  </si>
  <si>
    <t>Little Fork</t>
  </si>
  <si>
    <t>WVBST-99-Q-1</t>
  </si>
  <si>
    <t>Little Indian Creek</t>
  </si>
  <si>
    <t>WVBST-100</t>
  </si>
  <si>
    <t>Jed Branch</t>
  </si>
  <si>
    <t>WVBST-102</t>
  </si>
  <si>
    <t>Rock Narrows Branch</t>
  </si>
  <si>
    <t>WVBST-103</t>
  </si>
  <si>
    <t>Harris Branch</t>
  </si>
  <si>
    <t>WVBST-104</t>
  </si>
  <si>
    <t>WVBST-105</t>
  </si>
  <si>
    <t>Sugarcamp Branch</t>
  </si>
  <si>
    <t>WVBST-106</t>
  </si>
  <si>
    <t>WVBST-107</t>
  </si>
  <si>
    <t>Sandlick Creek</t>
  </si>
  <si>
    <t>WVBST-109</t>
  </si>
  <si>
    <t>Right Fork/Sandlick Creek</t>
  </si>
  <si>
    <t>WVBST-109-A</t>
  </si>
  <si>
    <t>Left Fork/Sandlick Creek</t>
  </si>
  <si>
    <t>WVBST-109-B</t>
  </si>
  <si>
    <t>UNT/Left Fork RM 0.89/Sandlick Creek</t>
  </si>
  <si>
    <t>WVBST-109-B-3</t>
  </si>
  <si>
    <t>UNT/UNT RM 0.01/Left Fork RM 0.89/Sandlick Creek</t>
  </si>
  <si>
    <t>WVBST-109-B-3-A</t>
  </si>
  <si>
    <t>UNT/Sandlick Creek RM 3.00</t>
  </si>
  <si>
    <t>WVBST-109-D</t>
  </si>
  <si>
    <t>Adkin Branch</t>
  </si>
  <si>
    <t>WVBST-110</t>
  </si>
  <si>
    <t>Belcher Branch</t>
  </si>
  <si>
    <t>WVBST-111</t>
  </si>
  <si>
    <t>Turnhole Branch</t>
  </si>
  <si>
    <t>WVBST-112</t>
  </si>
  <si>
    <t>WVBST-113</t>
  </si>
  <si>
    <t>Leslie Branch</t>
  </si>
  <si>
    <t>WVBST-114</t>
  </si>
  <si>
    <t>South Fork/Tug Fork</t>
  </si>
  <si>
    <t>WVBST-115</t>
  </si>
  <si>
    <t>Tea Branch</t>
  </si>
  <si>
    <t>WVBST-115-A</t>
  </si>
  <si>
    <t>McClure Branch</t>
  </si>
  <si>
    <t>WVBST-115-B</t>
  </si>
  <si>
    <t>Jump Branch</t>
  </si>
  <si>
    <t>WVBST-115-D</t>
  </si>
  <si>
    <t>WVBST-115-E</t>
  </si>
  <si>
    <t>WVBST-115-F</t>
  </si>
  <si>
    <t>WVBST-115-G</t>
  </si>
  <si>
    <t>UNT/UNT RM 0.04/South Fork RM 5.46/Tug Fork</t>
  </si>
  <si>
    <t>WVBST-115-I-1</t>
  </si>
  <si>
    <t>UNT/South Fork RM 5.85/Tug Fork</t>
  </si>
  <si>
    <t>WVBST-115-J</t>
  </si>
  <si>
    <t>UNT/UNT RM 0.15/South Fork RM 5.85/Tug Fork</t>
  </si>
  <si>
    <t>WVBST-115-J-1</t>
  </si>
  <si>
    <t>UNT/Tug Fork RM 148.42</t>
  </si>
  <si>
    <t>WVBST-115.2</t>
  </si>
  <si>
    <t>WVBST-116</t>
  </si>
  <si>
    <t>Loop Branch</t>
  </si>
  <si>
    <t>WVBST-117</t>
  </si>
  <si>
    <t>WVBST-118</t>
  </si>
  <si>
    <t>UNT/Tug Fork RM 152.09</t>
  </si>
  <si>
    <t>WVBST-118.7</t>
  </si>
  <si>
    <t>WVBST-119</t>
  </si>
  <si>
    <t>WVBST-120</t>
  </si>
  <si>
    <t>Indian Grave Branch</t>
  </si>
  <si>
    <t>WVBST-120-A</t>
  </si>
  <si>
    <t>WVBST-120-B</t>
  </si>
  <si>
    <t>UNT/Little Creek RM 2.34</t>
  </si>
  <si>
    <t>UNT/Tug Fork RM 154.02</t>
  </si>
  <si>
    <t>WVBST-120.3</t>
  </si>
  <si>
    <t>WVBST-121</t>
  </si>
  <si>
    <t>Ballard Harmon Branch</t>
  </si>
  <si>
    <t>WVBST-122</t>
  </si>
  <si>
    <t>WVBST-123</t>
  </si>
  <si>
    <t>WV-BST_01</t>
  </si>
  <si>
    <t/>
  </si>
  <si>
    <t>WV-BST_02</t>
  </si>
  <si>
    <t>WV-BST_03</t>
  </si>
  <si>
    <t>WV-BST_04</t>
  </si>
  <si>
    <t>WV-BST_05</t>
  </si>
  <si>
    <t>WV-BST_06</t>
  </si>
  <si>
    <t>WV-BST_07</t>
  </si>
  <si>
    <t>WV-BST_08</t>
  </si>
  <si>
    <t>WV-BST_09</t>
  </si>
  <si>
    <t>WV-BST_10</t>
  </si>
  <si>
    <t>WV-BST-2_02</t>
  </si>
  <si>
    <t>WV-BST-2_03</t>
  </si>
  <si>
    <t>WV-BST-2-E_01</t>
  </si>
  <si>
    <t>WV-BST-2-S_01</t>
  </si>
  <si>
    <t>WV-BST-2-S-6_01</t>
  </si>
  <si>
    <t>WV-BST-2-T_01</t>
  </si>
  <si>
    <t>WV-BST-2-T-5_01</t>
  </si>
  <si>
    <t>Grassy Branch</t>
  </si>
  <si>
    <t>WVBST-1-D-1</t>
  </si>
  <si>
    <t>WV-BST-8_01</t>
  </si>
  <si>
    <t>WV-BST-9_01</t>
  </si>
  <si>
    <t>WV-BST-10_01</t>
  </si>
  <si>
    <t>WV-BST-12_01</t>
  </si>
  <si>
    <t>WV-BST-12_02</t>
  </si>
  <si>
    <t>WV-BST-12-M_01</t>
  </si>
  <si>
    <t>WV-BST-16_01</t>
  </si>
  <si>
    <t>WV-BST-16-C_01</t>
  </si>
  <si>
    <t>WV-BST-18_01</t>
  </si>
  <si>
    <t>WV-BST-19_01</t>
  </si>
  <si>
    <t>WV-BST-21_01</t>
  </si>
  <si>
    <t>WV-BST-21_02</t>
  </si>
  <si>
    <t>WV-BST-21-E_01</t>
  </si>
  <si>
    <t>WV-BST-24_01</t>
  </si>
  <si>
    <t>WV-BST-25_01</t>
  </si>
  <si>
    <t>WV-BST-26_01</t>
  </si>
  <si>
    <t>WV-BST-26_02</t>
  </si>
  <si>
    <t>WV-BST-26_03</t>
  </si>
  <si>
    <t>WV-BST-26-M_01</t>
  </si>
  <si>
    <t>Upper Honey Branch</t>
  </si>
  <si>
    <t>WVBST-17-F</t>
  </si>
  <si>
    <t>WV-BST-27_01</t>
  </si>
  <si>
    <t>WV-BST-29_02</t>
  </si>
  <si>
    <t>WV-BST-29_03</t>
  </si>
  <si>
    <t>WV-BST-29-A_01</t>
  </si>
  <si>
    <t>Vinson Branch</t>
  </si>
  <si>
    <t>WVBST-19-A</t>
  </si>
  <si>
    <t>WV-BST-29-C_01</t>
  </si>
  <si>
    <t>Left Fork/Marrowbone Creek</t>
  </si>
  <si>
    <t>WVBST-19-B</t>
  </si>
  <si>
    <t>WV-BST-29-J_01</t>
  </si>
  <si>
    <t>Neely Branch</t>
  </si>
  <si>
    <t>WVBST-19-F</t>
  </si>
  <si>
    <t>WV-BST-29-M_01</t>
  </si>
  <si>
    <t>WV-BST-29-O_01</t>
  </si>
  <si>
    <t>WV-BST-32_01</t>
  </si>
  <si>
    <t>WV-BST-33_01</t>
  </si>
  <si>
    <t>WV-BST-35_01</t>
  </si>
  <si>
    <t>WV-BST-35_02</t>
  </si>
  <si>
    <t>WV-BST-35_03</t>
  </si>
  <si>
    <t>WV-BST-35_04</t>
  </si>
  <si>
    <t>WV-BST-35_05</t>
  </si>
  <si>
    <t>WV-BST-35_06</t>
  </si>
  <si>
    <t>WV-BST-35-E_01</t>
  </si>
  <si>
    <t>WV-BST-35-J_01</t>
  </si>
  <si>
    <t>WV-BST-35-K_02</t>
  </si>
  <si>
    <t>WV-BST-35-K_03</t>
  </si>
  <si>
    <t>WV-BST-35-K_04</t>
  </si>
  <si>
    <t>WV-BST-35-K-1_01</t>
  </si>
  <si>
    <t>WV-BST-35-K-1_02</t>
  </si>
  <si>
    <t>WV-BST-35-K-1-F_01</t>
  </si>
  <si>
    <t>Buck Branch</t>
  </si>
  <si>
    <t>WVBST-24-E-1-B</t>
  </si>
  <si>
    <t>WV-BST-35-K-1-H_01</t>
  </si>
  <si>
    <t>Bubby Branch</t>
  </si>
  <si>
    <t>WVBST-24-E-1-D</t>
  </si>
  <si>
    <t>WV-BST-35-K-3_01</t>
  </si>
  <si>
    <t>WV-BST-35-K-3-A_01</t>
  </si>
  <si>
    <t>Left Fork/Spruce Fork</t>
  </si>
  <si>
    <t>WVBST-24-E-2-A</t>
  </si>
  <si>
    <t>WV-BST-35-K-7_01</t>
  </si>
  <si>
    <t>WVBST-24-E-5</t>
  </si>
  <si>
    <t>WV-BST-35-K-10_01</t>
  </si>
  <si>
    <t>WV-BST-35-K-11_01</t>
  </si>
  <si>
    <t>UNT/Laurel Fork RM 9.61</t>
  </si>
  <si>
    <t>WVBST-24-E-7.3</t>
  </si>
  <si>
    <t>WV-BST-35-K-16_01</t>
  </si>
  <si>
    <t>Panther Branch</t>
  </si>
  <si>
    <t>WVBST-24-E-8</t>
  </si>
  <si>
    <t>WV-BST-35-M_01</t>
  </si>
  <si>
    <t>WV-BST-35-O_01</t>
  </si>
  <si>
    <t>WV-BST-35-P_01</t>
  </si>
  <si>
    <t>WV-BST-35-R_01</t>
  </si>
  <si>
    <t>WV-BST-35-S_02</t>
  </si>
  <si>
    <t>WV-BST-35-S_03</t>
  </si>
  <si>
    <t>WV-BST-35-S-8_01</t>
  </si>
  <si>
    <t>WV-BST-35-S-10_01</t>
  </si>
  <si>
    <t>WV-BST-35-S-10-B_01</t>
  </si>
  <si>
    <t>WV-BST-35-S-13_01</t>
  </si>
  <si>
    <t>WV-BST-35-S-15_01</t>
  </si>
  <si>
    <t>WV-BST-35-T_01</t>
  </si>
  <si>
    <t>WV-BST-35-V_01</t>
  </si>
  <si>
    <t>WV-BST-35-Z_02</t>
  </si>
  <si>
    <t>WV-BST-35-Z-6_01</t>
  </si>
  <si>
    <t>WV-BST-35-Z-9_01</t>
  </si>
  <si>
    <t>WV-BST-35-Z-10_01</t>
  </si>
  <si>
    <t>Left Fork/Elk Creek</t>
  </si>
  <si>
    <t>WVBST-24-N-4</t>
  </si>
  <si>
    <t>WV-BST-35-AA_01</t>
  </si>
  <si>
    <t>WV-BST-35-AC_01</t>
  </si>
  <si>
    <t>WV-BST-35-AF_01</t>
  </si>
  <si>
    <t>WV-BST-35-AF_03</t>
  </si>
  <si>
    <t>WV-BST-35-AF-4_01</t>
  </si>
  <si>
    <t>WV-BST-35-AF-6_01</t>
  </si>
  <si>
    <t>WV-BST-35-AF-7_01</t>
  </si>
  <si>
    <t>WV-BST-35-AF-11_01</t>
  </si>
  <si>
    <t>Spring Branch</t>
  </si>
  <si>
    <t>WVBST-24-Q-7</t>
  </si>
  <si>
    <t>WV-BST-35-AG_01</t>
  </si>
  <si>
    <t>WV-BST-35-AM_01</t>
  </si>
  <si>
    <t>WV-BST-35-AS_01</t>
  </si>
  <si>
    <t>WV-BST-35-AT_01</t>
  </si>
  <si>
    <t>WV-BST-35-AX_01</t>
  </si>
  <si>
    <t>WV-BST-35-BA_01</t>
  </si>
  <si>
    <t>WV-BST-35-BB_01</t>
  </si>
  <si>
    <t>WV-BST-35-BC_01</t>
  </si>
  <si>
    <t>WV-BST-35-BE_01</t>
  </si>
  <si>
    <t>WV-BST-35-BG_01</t>
  </si>
  <si>
    <t>WV-BST-38_01</t>
  </si>
  <si>
    <t>WV-BST-39_01</t>
  </si>
  <si>
    <t>WV-BST-39_02</t>
  </si>
  <si>
    <t>WV-BST-43_01</t>
  </si>
  <si>
    <t>WV-BST-45_01</t>
  </si>
  <si>
    <t>WV-BST-45-B_01</t>
  </si>
  <si>
    <t>WV-BST-46_01</t>
  </si>
  <si>
    <t>WV-BST-47_01</t>
  </si>
  <si>
    <t>WV-BST-48_01</t>
  </si>
  <si>
    <t>WV-BST-49_01</t>
  </si>
  <si>
    <t>WV-BST-49-C_01</t>
  </si>
  <si>
    <t>UNT/Lick Creek RM 2.14</t>
  </si>
  <si>
    <t>WV-BST-50_01</t>
  </si>
  <si>
    <t>WV-BST-54_01</t>
  </si>
  <si>
    <t>WV-BST-55_01</t>
  </si>
  <si>
    <t>WV-BST-55-B_01</t>
  </si>
  <si>
    <t>WV-BST-57_01</t>
  </si>
  <si>
    <t>WV-BST-57_02</t>
  </si>
  <si>
    <t>WV-BST-57_03</t>
  </si>
  <si>
    <t>WV-BST-57-B_01</t>
  </si>
  <si>
    <t>WV-BST-57-D_01</t>
  </si>
  <si>
    <t>WV-BST-57-G_01</t>
  </si>
  <si>
    <t>WV-BST-57-K_01</t>
  </si>
  <si>
    <t>WV-BST-57-K-1_01</t>
  </si>
  <si>
    <t>WV-BST-57-L_01</t>
  </si>
  <si>
    <t>Straight Fork</t>
  </si>
  <si>
    <t>WVBST-40-I</t>
  </si>
  <si>
    <t>WV-BST-58_01</t>
  </si>
  <si>
    <t>WV-BST-61_01</t>
  </si>
  <si>
    <t>WV-BST-61-A_01</t>
  </si>
  <si>
    <t>WV-BST-61-B_01</t>
  </si>
  <si>
    <t>WV-BST-62_01</t>
  </si>
  <si>
    <t>WV-BST-62-A_01</t>
  </si>
  <si>
    <t>WV-BST-62-B_01</t>
  </si>
  <si>
    <t>Wolfpen Fork</t>
  </si>
  <si>
    <t>WVBST-43-B</t>
  </si>
  <si>
    <t>WV-BST-62-C_01</t>
  </si>
  <si>
    <t>WV-BST-64_01</t>
  </si>
  <si>
    <t>WV-BST-67_02</t>
  </si>
  <si>
    <t>WV-BST-67-D_01</t>
  </si>
  <si>
    <t>WV-BST-67-D-1_01</t>
  </si>
  <si>
    <t>WV-BST-70_01</t>
  </si>
  <si>
    <t>WVBST-49</t>
  </si>
  <si>
    <t>WV-BST-72_01</t>
  </si>
  <si>
    <t>WV-BST-74_01</t>
  </si>
  <si>
    <t>WV-BST-74_02</t>
  </si>
  <si>
    <t>WV-BST-74_03</t>
  </si>
  <si>
    <t>WV-BST-74-D_01</t>
  </si>
  <si>
    <t>WV-BST-74-D_02</t>
  </si>
  <si>
    <t>WV-BST-74-L_01</t>
  </si>
  <si>
    <t>WV-BST-77_01</t>
  </si>
  <si>
    <t>WV-BST-78_01</t>
  </si>
  <si>
    <t>WV-BST-78-B_01</t>
  </si>
  <si>
    <t>WV-BST-79_01</t>
  </si>
  <si>
    <t>WV-BST-79_02</t>
  </si>
  <si>
    <t>WV-BST-79-D_01</t>
  </si>
  <si>
    <t>WV-BST-79-J_01</t>
  </si>
  <si>
    <t>WV-BST-80_01</t>
  </si>
  <si>
    <t>WV-BST-81_02</t>
  </si>
  <si>
    <t>WV-BST-81-J_01</t>
  </si>
  <si>
    <t>Panther Fork</t>
  </si>
  <si>
    <t>WVBST-59-B</t>
  </si>
  <si>
    <t>WV-BST-83_03</t>
  </si>
  <si>
    <t>WV-BST-83_04</t>
  </si>
  <si>
    <t>WV-BST-83-A_01</t>
  </si>
  <si>
    <t>WV-BST-83-B_01</t>
  </si>
  <si>
    <t>WV-BST-83-C_01</t>
  </si>
  <si>
    <t>WV-BST-83-E_01</t>
  </si>
  <si>
    <t>WV-BST-83-I_01</t>
  </si>
  <si>
    <t>Hurricane Branch</t>
  </si>
  <si>
    <t>WVBST-60-G</t>
  </si>
  <si>
    <t>WV-BST-83-P_01</t>
  </si>
  <si>
    <t>Meathouse Fork</t>
  </si>
  <si>
    <t>WVBST-60-H</t>
  </si>
  <si>
    <t>WV-BST-88_01</t>
  </si>
  <si>
    <t>WV-BST-88-D_01</t>
  </si>
  <si>
    <t>UNT/Horse Creek RM 1.52</t>
  </si>
  <si>
    <t>WV-BST-91_01</t>
  </si>
  <si>
    <t>WV-BST-93_01</t>
  </si>
  <si>
    <t>WV-BST-95_01</t>
  </si>
  <si>
    <t>Rock Branch</t>
  </si>
  <si>
    <t>WVBST-68</t>
  </si>
  <si>
    <t>WV-BST-96_01</t>
  </si>
  <si>
    <t>WV-BST-96-C_01</t>
  </si>
  <si>
    <t>WV-BST-98_03</t>
  </si>
  <si>
    <t>WV-BST-98_04</t>
  </si>
  <si>
    <t>WV-BST-98_05</t>
  </si>
  <si>
    <t>WV-BST-98_06</t>
  </si>
  <si>
    <t>WV-BST-98_07</t>
  </si>
  <si>
    <t>WV-BST-98-A_01</t>
  </si>
  <si>
    <t>WV-BST-98-H_01</t>
  </si>
  <si>
    <t>WV-BST-98-H-2_01</t>
  </si>
  <si>
    <t>WV-BST-98-H-2-A_01</t>
  </si>
  <si>
    <t>WV-BST-98-J_01</t>
  </si>
  <si>
    <t>WV-BST-98-K_01</t>
  </si>
  <si>
    <t>WV-BST-98-L_01</t>
  </si>
  <si>
    <t>WV-BST-98-O_01</t>
  </si>
  <si>
    <t>WV-BST-98-V_01</t>
  </si>
  <si>
    <t>WV-BST-98-W_01</t>
  </si>
  <si>
    <t>WV-BST-98-W_03</t>
  </si>
  <si>
    <t>WV-BST-98-W-6_01</t>
  </si>
  <si>
    <t>WV-BST-98-W-8_01</t>
  </si>
  <si>
    <t>WV-BST-98-W-8-A_01</t>
  </si>
  <si>
    <t>Middle Fork/Hite Fork</t>
  </si>
  <si>
    <t>WVBST-70-M-2-A</t>
  </si>
  <si>
    <t>WV-BST-98-W-8-B_01</t>
  </si>
  <si>
    <t>Dry Monday Branch</t>
  </si>
  <si>
    <t>WVBST-70-M-2-B</t>
  </si>
  <si>
    <t>WV-BST-98-W-10_01</t>
  </si>
  <si>
    <t>WV-BST-98-Z_01</t>
  </si>
  <si>
    <t>WV-BST-98-Z_02</t>
  </si>
  <si>
    <t>WV-BST-98-Z_03</t>
  </si>
  <si>
    <t>WV-BST-98-Z-6_01</t>
  </si>
  <si>
    <t>Right Fork/Little Slate Creek</t>
  </si>
  <si>
    <t>WVBST-70-N-1</t>
  </si>
  <si>
    <t>WV-BST-98-Z-13_01</t>
  </si>
  <si>
    <t>Mudlick Branch</t>
  </si>
  <si>
    <t>WVBST-70-N-2</t>
  </si>
  <si>
    <t>WV-BST-98-AD_01</t>
  </si>
  <si>
    <t>WV-BST-98-AE_01</t>
  </si>
  <si>
    <t>WV-BST-98-AF_01</t>
  </si>
  <si>
    <t>WV-BST-98-AP_01</t>
  </si>
  <si>
    <t>WV-BST-98-AQ_01</t>
  </si>
  <si>
    <t>WV-BST-98-AQ_02</t>
  </si>
  <si>
    <t>WV-BST-98-AQ-5_01</t>
  </si>
  <si>
    <t>WV-BST-98-AT_02</t>
  </si>
  <si>
    <t>WV-BST-98-AT-10_01</t>
  </si>
  <si>
    <t>WVBST-70-U-1</t>
  </si>
  <si>
    <t>WV-BST-98-AT-10-F_01</t>
  </si>
  <si>
    <t>UNT/Big Branch RM 1.28</t>
  </si>
  <si>
    <t>WVBST-70-U-1-F</t>
  </si>
  <si>
    <t>WV-BST-98-AW_01</t>
  </si>
  <si>
    <t>WV-BST-98-AW_03</t>
  </si>
  <si>
    <t>WV-BST-98-AW_04</t>
  </si>
  <si>
    <t>WV-BST-98-AW_05</t>
  </si>
  <si>
    <t>WV-BST-98-AW-3_03</t>
  </si>
  <si>
    <t>WV-BST-98-AW-3-E_01</t>
  </si>
  <si>
    <t>UNT/Big Creek RM 1.98</t>
  </si>
  <si>
    <t>WVBST-70-W-1-0.7A</t>
  </si>
  <si>
    <t>WV-BST-98-AW-3-F_01</t>
  </si>
  <si>
    <t>Mountain Fork</t>
  </si>
  <si>
    <t>WVBST-70-W-1-A</t>
  </si>
  <si>
    <t>WV-BST-98-AW-3-Z_01</t>
  </si>
  <si>
    <t>Middle Fork/Big Creek</t>
  </si>
  <si>
    <t>WVBST-70-W-1-G</t>
  </si>
  <si>
    <t>WV-BST-98-AW-10_01</t>
  </si>
  <si>
    <t>WV-BST-98-AW-24_02</t>
  </si>
  <si>
    <t>WV-BST-98-AW-24-C_01</t>
  </si>
  <si>
    <t>WV-BST-98-AW-24-K_01</t>
  </si>
  <si>
    <t>Low Gap Branch</t>
  </si>
  <si>
    <t>WVBST-70-W-6-B</t>
  </si>
  <si>
    <t>WV-BST-98-BO_03</t>
  </si>
  <si>
    <t>Beech Fork</t>
  </si>
  <si>
    <t>WVBST-70-AA</t>
  </si>
  <si>
    <t>WV-BST-98-BO-1_01</t>
  </si>
  <si>
    <t>WV-BST-100_01</t>
  </si>
  <si>
    <t>WV-BST-101_01</t>
  </si>
  <si>
    <t>Harman Branch</t>
  </si>
  <si>
    <t>WVBST-72</t>
  </si>
  <si>
    <t>WV-BST-102_01</t>
  </si>
  <si>
    <t>WV-BST-104_01</t>
  </si>
  <si>
    <t>WV-BST-106_01</t>
  </si>
  <si>
    <t>WV-BST-106_02</t>
  </si>
  <si>
    <t>WV-BST-106_03</t>
  </si>
  <si>
    <t>WV-BST-106-M_01</t>
  </si>
  <si>
    <t>Crane Trace Branch</t>
  </si>
  <si>
    <t>WVBST-76-C</t>
  </si>
  <si>
    <t>WV-BST-106-Q_01</t>
  </si>
  <si>
    <t>Daycamp Branch</t>
  </si>
  <si>
    <t>WVBST-76-E</t>
  </si>
  <si>
    <t>WV-BST-106-Y_01</t>
  </si>
  <si>
    <t>WV-BST-108_01</t>
  </si>
  <si>
    <t>WV-BST-109_01</t>
  </si>
  <si>
    <t>WV-BST-109_02</t>
  </si>
  <si>
    <t>WV-BST-109-A_01</t>
  </si>
  <si>
    <t>WV-BST-109-G_01</t>
  </si>
  <si>
    <t>WV-BST-109-H_01</t>
  </si>
  <si>
    <t>WV-BST-109-I_01</t>
  </si>
  <si>
    <t>WV-BST-109-J_01</t>
  </si>
  <si>
    <t>WV-BST-109-L_01</t>
  </si>
  <si>
    <t>WV-BST-109-M_01</t>
  </si>
  <si>
    <t>WV-BST-115_01</t>
  </si>
  <si>
    <t>WV-BST-116_01</t>
  </si>
  <si>
    <t>WV-BST-121_01</t>
  </si>
  <si>
    <t>WVBST-84</t>
  </si>
  <si>
    <t>WV-BST-123_01</t>
  </si>
  <si>
    <t>WV-BST-123-A_01</t>
  </si>
  <si>
    <t>WV-BST-123-G_01</t>
  </si>
  <si>
    <t>WV-BST-125_01</t>
  </si>
  <si>
    <t>WV-BST-132_01</t>
  </si>
  <si>
    <t>WV-BST-133_01</t>
  </si>
  <si>
    <t>WV-BST-137_01</t>
  </si>
  <si>
    <t>WV-BST-137_02</t>
  </si>
  <si>
    <t>WV-BST-137-D_01</t>
  </si>
  <si>
    <t>WV-BST-137-H_01</t>
  </si>
  <si>
    <t>WV-BST-138_01</t>
  </si>
  <si>
    <t>WV-BST-138_03</t>
  </si>
  <si>
    <t>WV-BST-138_04</t>
  </si>
  <si>
    <t>WV-BST-138_05</t>
  </si>
  <si>
    <t>WV-BST-138-E_01</t>
  </si>
  <si>
    <t>WVBST-99-A</t>
  </si>
  <si>
    <t>WV-BST-138-O_01</t>
  </si>
  <si>
    <t>WV-BST-138-P_01</t>
  </si>
  <si>
    <t>WV-BST-138-Q_01</t>
  </si>
  <si>
    <t>WV-BST-138-Q-3_01</t>
  </si>
  <si>
    <t>WV-BST-138-V_01</t>
  </si>
  <si>
    <t>WV-BST-138-V-2_01</t>
  </si>
  <si>
    <t>WV-BST-138-V-3_01</t>
  </si>
  <si>
    <t>WV-BST-138-V-4_01</t>
  </si>
  <si>
    <t>WVBST-99-I-1</t>
  </si>
  <si>
    <t>WV-BST-138-V-5_01</t>
  </si>
  <si>
    <t>WV-BST-138-X_01</t>
  </si>
  <si>
    <t>WV-BST-138-X-1_01</t>
  </si>
  <si>
    <t>WV-BST-138-Z_01</t>
  </si>
  <si>
    <t>WV-BST-138-Z_03</t>
  </si>
  <si>
    <t>WV-BST-138-Z-1_01</t>
  </si>
  <si>
    <t>WV-BST-138-Z-3_01</t>
  </si>
  <si>
    <t>WV-BST-138-Z-5_01</t>
  </si>
  <si>
    <t>WV-BST-138-Z-6_01</t>
  </si>
  <si>
    <t>WV-BST-138-AJ_01</t>
  </si>
  <si>
    <t>WV-BST-138-AH_01</t>
  </si>
  <si>
    <t>Johns Knob Branch</t>
  </si>
  <si>
    <t>WVBST-99-O</t>
  </si>
  <si>
    <t>WV-BST-138-AM_01</t>
  </si>
  <si>
    <t>Angle Hollow</t>
  </si>
  <si>
    <t>WVBST-99-Q</t>
  </si>
  <si>
    <t>WV-BST-138-AM-1_01</t>
  </si>
  <si>
    <t>WV-BST-139_01</t>
  </si>
  <si>
    <t>WV-BST-142_01</t>
  </si>
  <si>
    <t>WV-BST-143_01</t>
  </si>
  <si>
    <t>WV-BST-144_01</t>
  </si>
  <si>
    <t>WV-BST-146_01</t>
  </si>
  <si>
    <t>WV-BST-147_01</t>
  </si>
  <si>
    <t>WV-BST-149_01</t>
  </si>
  <si>
    <t>WV-BST-150_01</t>
  </si>
  <si>
    <t>WVBST-108</t>
  </si>
  <si>
    <t>WV-BST-152_01</t>
  </si>
  <si>
    <t>WV-BST-152_02</t>
  </si>
  <si>
    <t>WV-BST-152-A_01</t>
  </si>
  <si>
    <t>WV-BST-152-B_01</t>
  </si>
  <si>
    <t>UNT/Sandlick Creek RM 1.61</t>
  </si>
  <si>
    <t>WV-BST-152-C_01</t>
  </si>
  <si>
    <t>WV-BST-152-C-3_01</t>
  </si>
  <si>
    <t>WV-BST-152-C-3-A_01</t>
  </si>
  <si>
    <t>WV-BST-152-E_01</t>
  </si>
  <si>
    <t>WV-BST-153_01</t>
  </si>
  <si>
    <t>WV-BST-154_01</t>
  </si>
  <si>
    <t>WV-BST-155_01</t>
  </si>
  <si>
    <t>WV-BST-156_01</t>
  </si>
  <si>
    <t>WV-BST-157_01</t>
  </si>
  <si>
    <t>WV-BST-163_01</t>
  </si>
  <si>
    <t>WV-BST-163_02</t>
  </si>
  <si>
    <t>WV-BST-163_03</t>
  </si>
  <si>
    <t>WV-BST-163-B_01</t>
  </si>
  <si>
    <t>WV-BST-163-D_01</t>
  </si>
  <si>
    <t>WV-BST-163-E_01</t>
  </si>
  <si>
    <t>Milam Branch</t>
  </si>
  <si>
    <t>WVBST-115-C</t>
  </si>
  <si>
    <t>WV-BST-163-F_01</t>
  </si>
  <si>
    <t>WV-BST-163-G_01</t>
  </si>
  <si>
    <t>WV-BST-163-J_01</t>
  </si>
  <si>
    <t>WV-BST-163-K_01</t>
  </si>
  <si>
    <t>WV-BST-163-M-1_01</t>
  </si>
  <si>
    <t>WV-BST-163-N_01</t>
  </si>
  <si>
    <t>WV-BST-163-N-1_01</t>
  </si>
  <si>
    <t>WV-BST-164_01</t>
  </si>
  <si>
    <t>WV-BST-166_01</t>
  </si>
  <si>
    <t>WV-BST-168_01</t>
  </si>
  <si>
    <t>WV-BST-170_01</t>
  </si>
  <si>
    <t>WV-BST-172_01</t>
  </si>
  <si>
    <t>WV-BST-173_01</t>
  </si>
  <si>
    <t>WV-BST-174_01</t>
  </si>
  <si>
    <t>WV-BST-174-B_01</t>
  </si>
  <si>
    <t>WV-BST-174-C_01</t>
  </si>
  <si>
    <t>WV-BST-174-E_01</t>
  </si>
  <si>
    <t>WV-BST-176_01</t>
  </si>
  <si>
    <t>WV-BST-178_01</t>
  </si>
  <si>
    <t>WV-BST-179_01</t>
  </si>
  <si>
    <t>WV-BST-181_01</t>
  </si>
  <si>
    <t>WV-BST</t>
  </si>
  <si>
    <t>TUG FORK</t>
  </si>
  <si>
    <t>BST</t>
  </si>
  <si>
    <t>Aluminum, Total</t>
  </si>
  <si>
    <t xml:space="preserve">Total aluminum criteria are not longer in effect and dissolved aluminum is unassessed.  </t>
  </si>
  <si>
    <t>WV-BST-8</t>
  </si>
  <si>
    <t>POWDERMILL BRANCH</t>
  </si>
  <si>
    <t>BST-3</t>
  </si>
  <si>
    <t>WV-BST-35</t>
  </si>
  <si>
    <t>PIGEON CREEK</t>
  </si>
  <si>
    <t>BST-24</t>
  </si>
  <si>
    <t>WV-BST-35-AA</t>
  </si>
  <si>
    <t>MILLSTONE BRANCH</t>
  </si>
  <si>
    <t>BST-24-O</t>
  </si>
  <si>
    <t>Meeting new water quality standard for Al-D.</t>
  </si>
  <si>
    <t>WV-BST-46</t>
  </si>
  <si>
    <t>SUGARTREE CREEK</t>
  </si>
  <si>
    <t>BST-32</t>
  </si>
  <si>
    <t>WV-BST-47</t>
  </si>
  <si>
    <t>WILLIAMSON BRANCH</t>
  </si>
  <si>
    <t>BST-33</t>
  </si>
  <si>
    <t>WV-BST-54</t>
  </si>
  <si>
    <t>SPROUSE CREEK</t>
  </si>
  <si>
    <t>BST-38</t>
  </si>
  <si>
    <t>WV-BST-57</t>
  </si>
  <si>
    <t>MATE CREEK</t>
  </si>
  <si>
    <t>BST-40</t>
  </si>
  <si>
    <t>WV-BST-57-B</t>
  </si>
  <si>
    <t>RUTHERFORD BRANCH</t>
  </si>
  <si>
    <t>BST-40-B</t>
  </si>
  <si>
    <t>WV-BST-57-D</t>
  </si>
  <si>
    <t>MITCHELL BRANCH</t>
  </si>
  <si>
    <t>BST-40-C</t>
  </si>
  <si>
    <t>WV-BST-57-G</t>
  </si>
  <si>
    <t>CHAFIN BRANCH</t>
  </si>
  <si>
    <t>BST-40-D</t>
  </si>
  <si>
    <t>WV-BST-61</t>
  </si>
  <si>
    <t>THACKER CREEK</t>
  </si>
  <si>
    <t>BST-42</t>
  </si>
  <si>
    <t>WV-BST-61-A</t>
  </si>
  <si>
    <t>SCISSORSVILLE BRANCH</t>
  </si>
  <si>
    <t>BST-42-A</t>
  </si>
  <si>
    <t>WV-BST-61-B</t>
  </si>
  <si>
    <t>MAUCHLINVILLE BRANCH</t>
  </si>
  <si>
    <t>BST-42-B</t>
  </si>
  <si>
    <t>WV-BST-62</t>
  </si>
  <si>
    <t>GRAPEVINE CREEK</t>
  </si>
  <si>
    <t>BST-43</t>
  </si>
  <si>
    <t>WV-BST-62-A</t>
  </si>
  <si>
    <t>LICK FORK</t>
  </si>
  <si>
    <t>BST-43-A</t>
  </si>
  <si>
    <t>WV-BST-83</t>
  </si>
  <si>
    <t>PANTHER CREEK</t>
  </si>
  <si>
    <t>BST-60</t>
  </si>
  <si>
    <t>WV-BST-83-E</t>
  </si>
  <si>
    <t>CUB BRANCH</t>
  </si>
  <si>
    <t>BST-60-D</t>
  </si>
  <si>
    <t>WV-BST-98-L</t>
  </si>
  <si>
    <t>GRAPEVINE BRANCH</t>
  </si>
  <si>
    <t>BST-70-F</t>
  </si>
  <si>
    <t>WV-BST-98-O</t>
  </si>
  <si>
    <t>BEARTOWN BRANCH</t>
  </si>
  <si>
    <t>BST-70-I</t>
  </si>
  <si>
    <t>WV-BST-98-AD</t>
  </si>
  <si>
    <t>ATWELL BRANCH</t>
  </si>
  <si>
    <t>BST-70-O</t>
  </si>
  <si>
    <t>WV-BST-106</t>
  </si>
  <si>
    <t>CLEAR FORK</t>
  </si>
  <si>
    <t>BST-76</t>
  </si>
  <si>
    <t>WV-BST-109-A</t>
  </si>
  <si>
    <t>SHABBYROOM BRANCH</t>
  </si>
  <si>
    <t>BST-78-B</t>
  </si>
  <si>
    <t>WV-BST-109-G</t>
  </si>
  <si>
    <t>HONEYCAMP BRANCH</t>
  </si>
  <si>
    <t>BST-78-D</t>
  </si>
  <si>
    <t>WV-BST-109-H</t>
  </si>
  <si>
    <t>COONTREE BRANCH</t>
  </si>
  <si>
    <t>BST-78-E</t>
  </si>
  <si>
    <t>WV-BST-109-I</t>
  </si>
  <si>
    <t>STONECOAL BRANCH</t>
  </si>
  <si>
    <t>BST-78-F</t>
  </si>
  <si>
    <t>WV-BST-109-J</t>
  </si>
  <si>
    <t>BADWAY BRANCH</t>
  </si>
  <si>
    <t>BST-78-G</t>
  </si>
  <si>
    <t>WV-BST-109-L</t>
  </si>
  <si>
    <t>NEWSON BRANCH</t>
  </si>
  <si>
    <t>BST-78-H</t>
  </si>
  <si>
    <t>WV-BST-109-M</t>
  </si>
  <si>
    <t>MOORECAMP BRANCH</t>
  </si>
  <si>
    <t>BST-78-I</t>
  </si>
  <si>
    <t>WV-BST-123-A</t>
  </si>
  <si>
    <t>LEFT FORK</t>
  </si>
  <si>
    <t>BST-85-A</t>
  </si>
  <si>
    <t>WV-BST-132</t>
  </si>
  <si>
    <t>SHANNON BRANCH</t>
  </si>
  <si>
    <t>BST-94</t>
  </si>
  <si>
    <t>WV-BST-133</t>
  </si>
  <si>
    <t>UPPER SHANNON BRANCH</t>
  </si>
  <si>
    <t>BST-95</t>
  </si>
  <si>
    <t>WV-BST-137-D</t>
  </si>
  <si>
    <t>PUNCHEONCAMP BRANCH</t>
  </si>
  <si>
    <t>BST-98-A</t>
  </si>
  <si>
    <t>WV-BST-139</t>
  </si>
  <si>
    <t>LITTLE INDIAN CREEK</t>
  </si>
  <si>
    <t>BST-100</t>
  </si>
  <si>
    <t>WV-BST-142</t>
  </si>
  <si>
    <t>JED BRANCH</t>
  </si>
  <si>
    <t>BST-102</t>
  </si>
  <si>
    <t>WV-BST-143</t>
  </si>
  <si>
    <t>ROCK NARROWS BRANCH</t>
  </si>
  <si>
    <t>BST-103</t>
  </si>
  <si>
    <t>WV-BST-144</t>
  </si>
  <si>
    <t>HARRIS BRANCH</t>
  </si>
  <si>
    <t>BST-104</t>
  </si>
  <si>
    <t>WV-BST-146</t>
  </si>
  <si>
    <t>BST-105</t>
  </si>
  <si>
    <t>WV-BST-147</t>
  </si>
  <si>
    <t>SUGARCAMP BRANCH</t>
  </si>
  <si>
    <t>BST-106</t>
  </si>
  <si>
    <t>WV-BST-149</t>
  </si>
  <si>
    <t>BST-107</t>
  </si>
  <si>
    <t>WV-BST-152</t>
  </si>
  <si>
    <t>SANDLICK CREEK</t>
  </si>
  <si>
    <t>BST-109</t>
  </si>
  <si>
    <t>WV-BST-152-A</t>
  </si>
  <si>
    <t>RIGHT FORK / SANLICK CK</t>
  </si>
  <si>
    <t>BST-109-A</t>
  </si>
  <si>
    <t>WV-BST-152-C</t>
  </si>
  <si>
    <t>LEFT FORK / SANDLICK CR</t>
  </si>
  <si>
    <t>BST-109-B</t>
  </si>
  <si>
    <t>WV-BST-153</t>
  </si>
  <si>
    <t>ADKIN BRANCH</t>
  </si>
  <si>
    <t>BST-110</t>
  </si>
  <si>
    <t>WV-BST-154</t>
  </si>
  <si>
    <t>BELCHER BRANCH</t>
  </si>
  <si>
    <t>BST-111</t>
  </si>
  <si>
    <t>WV-BST-155</t>
  </si>
  <si>
    <t>TURNHOLE BRANCH</t>
  </si>
  <si>
    <t>BST-112</t>
  </si>
  <si>
    <t>WV-BST-156</t>
  </si>
  <si>
    <t>HARMON BRANCH</t>
  </si>
  <si>
    <t>BST-113</t>
  </si>
  <si>
    <t>WV-BST-163</t>
  </si>
  <si>
    <t>SOUTH FORK / TUG FORK</t>
  </si>
  <si>
    <t>BST-115</t>
  </si>
  <si>
    <t>WV-BST-163-B</t>
  </si>
  <si>
    <t>TEA BRANCH</t>
  </si>
  <si>
    <t>BST-115-A</t>
  </si>
  <si>
    <t>WV-BST-163-D</t>
  </si>
  <si>
    <t>MCCLURE BRANCH</t>
  </si>
  <si>
    <t>BST-115-B</t>
  </si>
  <si>
    <t>WV-BST-163-F</t>
  </si>
  <si>
    <t>JUMP BRANCH</t>
  </si>
  <si>
    <t>BST-115-D</t>
  </si>
  <si>
    <t>WV-BST-163-G</t>
  </si>
  <si>
    <t>SPICE CREEK</t>
  </si>
  <si>
    <t>BST-115-E</t>
  </si>
  <si>
    <t>WV-BST-163-J</t>
  </si>
  <si>
    <t>LAUREL BRANCH</t>
  </si>
  <si>
    <t>BST-115-F</t>
  </si>
  <si>
    <t>WV-BST-163-K</t>
  </si>
  <si>
    <t>ROAD FORK</t>
  </si>
  <si>
    <t>BST-115-G</t>
  </si>
  <si>
    <t>WV-BST-166</t>
  </si>
  <si>
    <t>BST-116</t>
  </si>
  <si>
    <t>WV-BST-168</t>
  </si>
  <si>
    <t>LOOP BRANCH</t>
  </si>
  <si>
    <t>BST-117</t>
  </si>
  <si>
    <t>WV-BST-170</t>
  </si>
  <si>
    <t>MILL BRANCH</t>
  </si>
  <si>
    <t>BST-118</t>
  </si>
  <si>
    <t>WV-BST-173</t>
  </si>
  <si>
    <t>DRY BRANCH</t>
  </si>
  <si>
    <t>BST-119</t>
  </si>
  <si>
    <t>WV-BST-174</t>
  </si>
  <si>
    <t>LITTLE CREEK</t>
  </si>
  <si>
    <t>BST-120</t>
  </si>
  <si>
    <t>WV-BST-174-B</t>
  </si>
  <si>
    <t>INDIAN GRAVE BRANCH</t>
  </si>
  <si>
    <t>BST-120-A</t>
  </si>
  <si>
    <t>WV-BST-174-C</t>
  </si>
  <si>
    <t>BST-120-B</t>
  </si>
  <si>
    <t>WV-BST-178</t>
  </si>
  <si>
    <t>MILLSEAT BRANCH</t>
  </si>
  <si>
    <t>BST-121</t>
  </si>
  <si>
    <t>WV-BST-179</t>
  </si>
  <si>
    <t>BALLARD HARMON
BRANCH</t>
  </si>
  <si>
    <t>BST-122</t>
  </si>
  <si>
    <t>WV-BST-181</t>
  </si>
  <si>
    <t>SAMS BRANCH</t>
  </si>
  <si>
    <t>BST-123</t>
  </si>
  <si>
    <t>Iron-T</t>
  </si>
  <si>
    <t>BALLARD HARMON BRANCH</t>
  </si>
  <si>
    <t>This stream is not within a Drinking Water zone. Water Quality Standard criteria does not apply.</t>
  </si>
  <si>
    <t>Meeting water quality standard for Mn-T.</t>
  </si>
  <si>
    <t>UPPER SHANNON
BRANCH</t>
  </si>
  <si>
    <t>PUNCHEONCAMP
BRANCH</t>
  </si>
  <si>
    <t>ROCK NARROWS
BRANCH</t>
  </si>
  <si>
    <t xml:space="preserve">RM </t>
  </si>
  <si>
    <t xml:space="preserve">river mile </t>
  </si>
  <si>
    <t xml:space="preserve">UNT </t>
  </si>
  <si>
    <t>unnamed tributary</t>
  </si>
  <si>
    <t>aluminum impairment</t>
  </si>
  <si>
    <t>dissolved oxygen impairment</t>
  </si>
  <si>
    <t xml:space="preserve">fecal coliform bacteria impairment </t>
  </si>
  <si>
    <t>iron impairment</t>
  </si>
  <si>
    <t>manganese impairment</t>
  </si>
  <si>
    <t>acidity impairment</t>
  </si>
  <si>
    <t>impairment determined via modeling</t>
  </si>
  <si>
    <t>impairment determined via sampling</t>
  </si>
  <si>
    <t>X-Re</t>
  </si>
  <si>
    <t>re-do of previous TMDL</t>
  </si>
  <si>
    <t>Abbreviation</t>
  </si>
  <si>
    <t>Explanation</t>
  </si>
  <si>
    <t>2022 Aluminum, Dissolved TMDL supersedes previous Aluminum, Total TMDL</t>
  </si>
  <si>
    <t>2022 Manganese TMDL supersedes previous Manganese TMDL</t>
  </si>
  <si>
    <t>2022 Iron TMDL supersedes previous Iron TMDL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</si>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</sst>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20"/>
      <name val="Times New Roman"/>
      <family val="1"/>
    </font>
    <font>
      <b/>
      <sz val="30"/>
      <name val="Times New Roman"/>
      <family val="1"/>
    </font>
    <font>
      <sz val="14"/>
      <color theme="1"/>
      <name val="Calibri"/>
      <family val="2"/>
      <scheme val="minor"/>
    </font>
    <font>
      <b/>
      <sz val="12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8"/>
      <name val="Calibri"/>
      <family val="2"/>
      <scheme val="minor"/>
    </font>
    <font>
      <strike/>
      <sz val="11"/>
      <color indexed="8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</borders>
  <cellStyleXfs count="30">
    <xf numFmtId="0" fontId="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</cellStyleXfs>
  <cellXfs count="78">
    <xf numFmtId="0" fontId="0" fillId="0" borderId="0" xfId="0"/>
    <xf numFmtId="0" fontId="2" fillId="2" borderId="1" xfId="0" applyFont="1" applyFill="1" applyBorder="1" applyAlignment="1">
      <alignment horizontal="center"/>
    </xf>
    <xf numFmtId="0" fontId="9" fillId="0" borderId="0" xfId="0" applyFont="1"/>
    <xf numFmtId="0" fontId="1" fillId="0" borderId="0" xfId="0" applyFont="1"/>
    <xf numFmtId="0" fontId="1" fillId="0" borderId="0" xfId="0" applyFont="1" applyFill="1"/>
    <xf numFmtId="0" fontId="0" fillId="0" borderId="0" xfId="0" applyFill="1" applyBorder="1"/>
    <xf numFmtId="0" fontId="0" fillId="0" borderId="0" xfId="0" applyBorder="1"/>
    <xf numFmtId="0" fontId="9" fillId="0" borderId="0" xfId="0" applyFont="1" applyFill="1"/>
    <xf numFmtId="0" fontId="10" fillId="2" borderId="1" xfId="1" applyFont="1" applyFill="1" applyBorder="1" applyAlignment="1">
      <alignment horizontal="center" vertical="center"/>
    </xf>
    <xf numFmtId="0" fontId="12" fillId="0" borderId="2" xfId="29" applyFont="1" applyBorder="1" applyAlignment="1">
      <alignment horizontal="center" vertical="center"/>
    </xf>
    <xf numFmtId="0" fontId="12" fillId="0" borderId="2" xfId="29" applyFont="1" applyBorder="1" applyAlignment="1">
      <alignment vertical="center"/>
    </xf>
    <xf numFmtId="0" fontId="12" fillId="0" borderId="2" xfId="28" applyFont="1" applyBorder="1"/>
    <xf numFmtId="0" fontId="13" fillId="0" borderId="2" xfId="29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5" fillId="0" borderId="2" xfId="0" applyFont="1" applyBorder="1"/>
    <xf numFmtId="0" fontId="12" fillId="0" borderId="3" xfId="29" applyFont="1" applyBorder="1" applyAlignment="1">
      <alignment horizontal="center" vertical="center"/>
    </xf>
    <xf numFmtId="0" fontId="12" fillId="0" borderId="3" xfId="29" applyFont="1" applyBorder="1" applyAlignment="1">
      <alignment vertical="center"/>
    </xf>
    <xf numFmtId="0" fontId="12" fillId="0" borderId="8" xfId="29" applyFont="1" applyBorder="1" applyAlignment="1">
      <alignment horizontal="center" vertical="center"/>
    </xf>
    <xf numFmtId="0" fontId="12" fillId="0" borderId="8" xfId="29" applyFont="1" applyBorder="1" applyAlignment="1">
      <alignment vertical="center"/>
    </xf>
    <xf numFmtId="0" fontId="0" fillId="0" borderId="8" xfId="0" applyBorder="1"/>
    <xf numFmtId="0" fontId="12" fillId="0" borderId="3" xfId="29" applyFont="1" applyFill="1" applyBorder="1" applyAlignment="1">
      <alignment horizontal="center" vertical="center"/>
    </xf>
    <xf numFmtId="0" fontId="12" fillId="0" borderId="2" xfId="29" applyFont="1" applyFill="1" applyBorder="1" applyAlignment="1">
      <alignment horizontal="center" vertical="center"/>
    </xf>
    <xf numFmtId="0" fontId="15" fillId="0" borderId="2" xfId="29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6" fillId="0" borderId="2" xfId="29" applyFont="1" applyFill="1" applyBorder="1" applyAlignment="1">
      <alignment horizontal="center" vertical="center"/>
    </xf>
    <xf numFmtId="0" fontId="12" fillId="0" borderId="8" xfId="29" applyFont="1" applyFill="1" applyBorder="1" applyAlignment="1">
      <alignment horizontal="center" vertical="center"/>
    </xf>
    <xf numFmtId="0" fontId="12" fillId="0" borderId="3" xfId="29" applyFont="1" applyFill="1" applyBorder="1" applyAlignment="1">
      <alignment vertical="center"/>
    </xf>
    <xf numFmtId="0" fontId="12" fillId="0" borderId="2" xfId="29" applyFont="1" applyFill="1" applyBorder="1" applyAlignment="1">
      <alignment vertical="center"/>
    </xf>
    <xf numFmtId="0" fontId="12" fillId="0" borderId="5" xfId="29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12" fillId="0" borderId="0" xfId="29" applyFont="1" applyFill="1" applyAlignment="1">
      <alignment vertical="center"/>
    </xf>
    <xf numFmtId="0" fontId="12" fillId="0" borderId="0" xfId="29" applyFont="1" applyFill="1" applyAlignment="1">
      <alignment horizontal="center" vertical="center"/>
    </xf>
    <xf numFmtId="0" fontId="12" fillId="0" borderId="8" xfId="29" applyFont="1" applyFill="1" applyBorder="1" applyAlignment="1">
      <alignment vertical="center"/>
    </xf>
    <xf numFmtId="0" fontId="12" fillId="0" borderId="7" xfId="29" applyFont="1" applyFill="1" applyBorder="1" applyAlignment="1">
      <alignment horizontal="center" vertical="center"/>
    </xf>
    <xf numFmtId="0" fontId="6" fillId="0" borderId="0" xfId="0" applyFont="1" applyBorder="1"/>
    <xf numFmtId="0" fontId="6" fillId="0" borderId="0" xfId="0" applyFont="1" applyFill="1" applyBorder="1"/>
    <xf numFmtId="0" fontId="6" fillId="0" borderId="0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0" borderId="0" xfId="0" applyFont="1"/>
    <xf numFmtId="0" fontId="6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6" xfId="0" applyBorder="1"/>
    <xf numFmtId="0" fontId="16" fillId="0" borderId="0" xfId="0" applyFont="1" applyAlignment="1">
      <alignment vertical="center"/>
    </xf>
    <xf numFmtId="0" fontId="0" fillId="0" borderId="0" xfId="0" applyAlignment="1"/>
    <xf numFmtId="0" fontId="0" fillId="0" borderId="0" xfId="0" applyFill="1" applyBorder="1" applyAlignment="1"/>
    <xf numFmtId="0" fontId="0" fillId="0" borderId="0" xfId="0" applyBorder="1" applyAlignment="1"/>
    <xf numFmtId="0" fontId="12" fillId="0" borderId="12" xfId="29" applyFont="1" applyFill="1" applyBorder="1" applyAlignment="1">
      <alignment horizontal="center" vertical="center"/>
    </xf>
    <xf numFmtId="0" fontId="0" fillId="0" borderId="6" xfId="0" applyFont="1" applyBorder="1" applyAlignment="1">
      <alignment vertical="center"/>
    </xf>
    <xf numFmtId="0" fontId="0" fillId="0" borderId="6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" fillId="0" borderId="16" xfId="0" applyFont="1" applyBorder="1"/>
    <xf numFmtId="0" fontId="0" fillId="0" borderId="17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2" fillId="0" borderId="19" xfId="29" applyFont="1" applyBorder="1" applyAlignment="1">
      <alignment vertical="center"/>
    </xf>
    <xf numFmtId="0" fontId="0" fillId="0" borderId="20" xfId="0" applyBorder="1"/>
    <xf numFmtId="0" fontId="0" fillId="0" borderId="7" xfId="0" applyBorder="1"/>
    <xf numFmtId="0" fontId="12" fillId="0" borderId="21" xfId="29" applyNumberFormat="1" applyFont="1" applyFill="1" applyBorder="1" applyAlignment="1">
      <alignment horizontal="center" vertical="center"/>
    </xf>
    <xf numFmtId="0" fontId="12" fillId="0" borderId="22" xfId="29" applyNumberFormat="1" applyFont="1" applyFill="1" applyBorder="1" applyAlignment="1">
      <alignment horizontal="center" vertical="center"/>
    </xf>
    <xf numFmtId="0" fontId="0" fillId="0" borderId="22" xfId="0" applyNumberFormat="1" applyFill="1" applyBorder="1" applyAlignment="1">
      <alignment horizontal="center" vertical="center"/>
    </xf>
    <xf numFmtId="0" fontId="12" fillId="0" borderId="23" xfId="29" applyNumberFormat="1" applyFont="1" applyFill="1" applyBorder="1" applyAlignment="1">
      <alignment horizontal="center" vertical="center"/>
    </xf>
    <xf numFmtId="0" fontId="12" fillId="0" borderId="24" xfId="29" applyNumberFormat="1" applyFont="1" applyFill="1" applyBorder="1" applyAlignment="1">
      <alignment horizontal="center" vertical="center"/>
    </xf>
    <xf numFmtId="0" fontId="12" fillId="0" borderId="25" xfId="29" applyNumberFormat="1" applyFont="1" applyFill="1" applyBorder="1" applyAlignment="1">
      <alignment horizontal="center" vertical="center"/>
    </xf>
    <xf numFmtId="0" fontId="12" fillId="0" borderId="26" xfId="29" applyNumberFormat="1" applyFont="1" applyFill="1" applyBorder="1" applyAlignment="1">
      <alignment horizontal="center" vertical="center"/>
    </xf>
    <xf numFmtId="0" fontId="12" fillId="0" borderId="27" xfId="29" applyNumberFormat="1" applyFont="1" applyFill="1" applyBorder="1" applyAlignment="1">
      <alignment horizontal="center" vertical="center"/>
    </xf>
    <xf numFmtId="0" fontId="12" fillId="0" borderId="28" xfId="29" applyNumberFormat="1" applyFont="1" applyFill="1" applyBorder="1" applyAlignment="1">
      <alignment horizontal="center" vertical="center"/>
    </xf>
    <xf numFmtId="0" fontId="12" fillId="0" borderId="29" xfId="29" applyNumberFormat="1" applyFont="1" applyFill="1" applyBorder="1" applyAlignment="1">
      <alignment horizontal="center" vertical="center"/>
    </xf>
  </cellXfs>
  <cellStyles count="30">
    <cellStyle name="Normal" xfId="0" builtinId="0"/>
    <cellStyle name="Normal 10" xfId="2" xr:uid="{2821E1C3-9DE9-403C-A4D0-8C79A41DCEAA}"/>
    <cellStyle name="Normal 116" xfId="19" xr:uid="{69CFFCA0-8E1B-4201-8757-F6585C35CF6D}"/>
    <cellStyle name="Normal 124" xfId="20" xr:uid="{834FBBEE-82A4-4079-9411-4A1C289BB987}"/>
    <cellStyle name="Normal 126" xfId="21" xr:uid="{1427F4FD-2723-4700-BEEB-39D1D97F42EB}"/>
    <cellStyle name="Normal 138" xfId="22" xr:uid="{3F6AF498-47AE-4849-8D96-A342F6ED1B75}"/>
    <cellStyle name="Normal 148" xfId="23" xr:uid="{9CAA4F98-64D5-4D7E-A80D-9323139209DE}"/>
    <cellStyle name="Normal 150" xfId="24" xr:uid="{260F265F-FC09-455B-840F-BF8D22A2F1DA}"/>
    <cellStyle name="Normal 152" xfId="25" xr:uid="{19A63585-D2E9-44F3-9063-A4F7160DC38B}"/>
    <cellStyle name="Normal 154" xfId="26" xr:uid="{8ABC5D66-0A89-4A07-87FA-EE9503ABA423}"/>
    <cellStyle name="Normal 164" xfId="27" xr:uid="{B7A3E8DF-0981-418F-9513-F62BECA8C898}"/>
    <cellStyle name="Normal 2" xfId="1" xr:uid="{00000000-0005-0000-0000-000001000000}"/>
    <cellStyle name="Normal 31" xfId="3" xr:uid="{0B8D9223-FADE-4A6B-9AA6-64F6C6EFE32B}"/>
    <cellStyle name="Normal 34" xfId="12" xr:uid="{B0ABC3C4-662E-40FF-B10B-84AC68998E79}"/>
    <cellStyle name="Normal 38" xfId="4" xr:uid="{3C339C5A-1439-45F4-B1CC-01561E0D5DF4}"/>
    <cellStyle name="Normal 40" xfId="5" xr:uid="{D9C0FABD-CDB2-40AD-BC94-766D2D84D1C3}"/>
    <cellStyle name="Normal 44" xfId="6" xr:uid="{8335F184-A9EA-433E-AAC9-C3FCC4D8EDD5}"/>
    <cellStyle name="Normal 56" xfId="7" xr:uid="{67886B82-5DDA-45F9-9707-DDD8D1DD52B9}"/>
    <cellStyle name="Normal 58" xfId="8" xr:uid="{F9BE4A0B-3005-4568-8DC0-743569C30194}"/>
    <cellStyle name="Normal 61" xfId="9" xr:uid="{31FBA56C-CCF8-4F2C-8587-8A54551A75EB}"/>
    <cellStyle name="Normal 63" xfId="10" xr:uid="{9245A092-B890-444B-857D-6E5A71FB7B20}"/>
    <cellStyle name="Normal 65" xfId="11" xr:uid="{44727E46-C33A-4143-8AAB-ED67D29BA6CB}"/>
    <cellStyle name="Normal 80" xfId="13" xr:uid="{A0344FFD-208A-4A59-8E3D-B8467361352C}"/>
    <cellStyle name="Normal 84" xfId="14" xr:uid="{102F87A5-4064-4703-8CD5-4C4C9B9E5AF2}"/>
    <cellStyle name="Normal 86" xfId="15" xr:uid="{6416AE5F-99DE-4AD8-A68A-0EB2C3C41248}"/>
    <cellStyle name="Normal 94" xfId="16" xr:uid="{4BA5C82D-664D-4254-A9AD-E4113D3D5A28}"/>
    <cellStyle name="Normal 96" xfId="17" xr:uid="{8AECB376-890C-43B1-A071-70E8FEF4E96A}"/>
    <cellStyle name="Normal 98" xfId="18" xr:uid="{252265AD-6FC2-4733-9A82-238CF3B4C480}"/>
    <cellStyle name="Normal_Sheet1" xfId="28" xr:uid="{FC9C61FC-ED0A-4A52-86B8-214B60476F29}"/>
    <cellStyle name="Normal_Workload 3-10-2020" xfId="29" xr:uid="{49BC1039-6B44-4A7A-8292-207FD97467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workbookViewId="0">
      <selection activeCell="A18" sqref="A18:M18"/>
    </sheetView>
  </sheetViews>
  <sheetFormatPr defaultRowHeight="14.4" x14ac:dyDescent="0.3"/>
  <cols>
    <col min="1" max="1" width="5.33203125" customWidth="1"/>
    <col min="3" max="3" width="9.44140625" customWidth="1"/>
    <col min="11" max="11" width="0.33203125" customWidth="1"/>
    <col min="12" max="13" width="9.109375" hidden="1" customWidth="1"/>
  </cols>
  <sheetData>
    <row r="1" spans="1:13" x14ac:dyDescent="0.3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x14ac:dyDescent="0.3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x14ac:dyDescent="0.3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3" x14ac:dyDescent="0.3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3" x14ac:dyDescent="0.3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</row>
    <row r="6" spans="1:13" x14ac:dyDescent="0.3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x14ac:dyDescent="0.3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x14ac:dyDescent="0.3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13" x14ac:dyDescent="0.3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3" x14ac:dyDescent="0.3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</row>
    <row r="11" spans="1:13" x14ac:dyDescent="0.3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x14ac:dyDescent="0.3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</row>
    <row r="13" spans="1:13" x14ac:dyDescent="0.3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</row>
    <row r="14" spans="1:13" x14ac:dyDescent="0.3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</row>
    <row r="15" spans="1:13" x14ac:dyDescent="0.3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37.200000000000003" x14ac:dyDescent="0.3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</row>
    <row r="17" spans="1:13" x14ac:dyDescent="0.3">
      <c r="A17" s="62"/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</row>
    <row r="18" spans="1:13" ht="24.6" x14ac:dyDescent="0.4">
      <c r="A18" s="64" t="s">
        <v>8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</row>
    <row r="19" spans="1:13" x14ac:dyDescent="0.3">
      <c r="A19" s="62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</row>
    <row r="20" spans="1:13" x14ac:dyDescent="0.3">
      <c r="A20" s="62"/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</row>
    <row r="21" spans="1:13" x14ac:dyDescent="0.3">
      <c r="A21" s="62"/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</row>
    <row r="22" spans="1:13" x14ac:dyDescent="0.3">
      <c r="A22" s="62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</row>
    <row r="23" spans="1:13" x14ac:dyDescent="0.3">
      <c r="A23" s="62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</row>
    <row r="24" spans="1:13" x14ac:dyDescent="0.3">
      <c r="A24" s="62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</row>
    <row r="25" spans="1:13" x14ac:dyDescent="0.3">
      <c r="A25" s="62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</row>
    <row r="26" spans="1:13" x14ac:dyDescent="0.3">
      <c r="A26" s="62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</row>
    <row r="27" spans="1:13" x14ac:dyDescent="0.3">
      <c r="A27" s="62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</row>
    <row r="28" spans="1:13" x14ac:dyDescent="0.3">
      <c r="A28" s="62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</row>
    <row r="29" spans="1:13" x14ac:dyDescent="0.3">
      <c r="A29" s="62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</row>
    <row r="30" spans="1:13" x14ac:dyDescent="0.3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</row>
    <row r="31" spans="1:13" x14ac:dyDescent="0.3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</row>
    <row r="32" spans="1:13" x14ac:dyDescent="0.3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</row>
    <row r="33" spans="1:13" x14ac:dyDescent="0.3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</row>
    <row r="34" spans="1:13" x14ac:dyDescent="0.3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</row>
    <row r="35" spans="1:13" x14ac:dyDescent="0.3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</row>
    <row r="36" spans="1:13" x14ac:dyDescent="0.3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</row>
    <row r="37" spans="1:13" x14ac:dyDescent="0.3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</row>
    <row r="38" spans="1:13" x14ac:dyDescent="0.3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</row>
    <row r="39" spans="1:13" x14ac:dyDescent="0.3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</row>
    <row r="40" spans="1:13" x14ac:dyDescent="0.3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</row>
    <row r="41" spans="1:13" x14ac:dyDescent="0.3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</row>
    <row r="42" spans="1:13" x14ac:dyDescent="0.3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</row>
    <row r="43" spans="1:13" x14ac:dyDescent="0.3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</row>
    <row r="44" spans="1:13" x14ac:dyDescent="0.3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</row>
    <row r="45" spans="1:13" x14ac:dyDescent="0.3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</row>
    <row r="46" spans="1:13" x14ac:dyDescent="0.3">
      <c r="A46" s="62"/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</row>
    <row r="47" spans="1:13" x14ac:dyDescent="0.3">
      <c r="A47" s="62"/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</row>
    <row r="48" spans="1:13" x14ac:dyDescent="0.3">
      <c r="A48" s="62"/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</row>
  </sheetData>
  <mergeCells count="5">
    <mergeCell ref="A1:M15"/>
    <mergeCell ref="A16:M16"/>
    <mergeCell ref="A17:M17"/>
    <mergeCell ref="A18:M18"/>
    <mergeCell ref="A19:M4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42"/>
  <sheetViews>
    <sheetView zoomScale="80" zoomScaleNormal="80" workbookViewId="0"/>
  </sheetViews>
  <sheetFormatPr defaultRowHeight="15" customHeight="1" x14ac:dyDescent="0.35"/>
  <cols>
    <col min="1" max="1" width="13.44140625" style="3" customWidth="1"/>
    <col min="2" max="2" width="34" style="4" customWidth="1"/>
    <col min="3" max="3" width="24.77734375" style="4" customWidth="1"/>
    <col min="4" max="4" width="36.21875" style="4" customWidth="1"/>
    <col min="5" max="5" width="21.6640625" style="3" customWidth="1"/>
    <col min="6" max="6" width="11.21875" style="4" customWidth="1"/>
    <col min="7" max="7" width="8.44140625" style="4" customWidth="1"/>
    <col min="8" max="8" width="9.6640625" style="7" customWidth="1"/>
    <col min="9" max="9" width="9.5546875" style="4" customWidth="1"/>
    <col min="10" max="10" width="9" style="7" customWidth="1"/>
    <col min="11" max="11" width="7.33203125" style="4" customWidth="1"/>
    <col min="12" max="12" width="9" style="7" customWidth="1"/>
  </cols>
  <sheetData>
    <row r="1" spans="1:12" ht="50.4" customHeight="1" x14ac:dyDescent="0.3">
      <c r="A1" s="8" t="s">
        <v>9</v>
      </c>
      <c r="B1" s="8" t="s">
        <v>41</v>
      </c>
      <c r="C1" s="8" t="s">
        <v>40</v>
      </c>
      <c r="D1" s="8" t="s">
        <v>2</v>
      </c>
      <c r="E1" s="8" t="s">
        <v>3</v>
      </c>
      <c r="F1" s="8" t="s">
        <v>10</v>
      </c>
      <c r="G1" s="8" t="s">
        <v>32</v>
      </c>
      <c r="H1" s="8" t="s">
        <v>5</v>
      </c>
      <c r="I1" s="8" t="s">
        <v>4</v>
      </c>
      <c r="J1" s="8" t="s">
        <v>13</v>
      </c>
      <c r="K1" s="8" t="s">
        <v>11</v>
      </c>
      <c r="L1" s="8" t="s">
        <v>12</v>
      </c>
    </row>
    <row r="2" spans="1:12" ht="15" customHeight="1" x14ac:dyDescent="0.3">
      <c r="A2" s="16">
        <v>0.5</v>
      </c>
      <c r="B2" s="17" t="s">
        <v>42</v>
      </c>
      <c r="C2" t="s">
        <v>464</v>
      </c>
      <c r="D2" s="17" t="s">
        <v>42</v>
      </c>
      <c r="E2" s="17" t="s">
        <v>43</v>
      </c>
      <c r="F2" s="27" t="s">
        <v>465</v>
      </c>
      <c r="G2" s="21" t="s">
        <v>465</v>
      </c>
      <c r="H2" s="21" t="s">
        <v>0</v>
      </c>
      <c r="I2" s="21" t="s">
        <v>465</v>
      </c>
      <c r="J2" s="21" t="s">
        <v>465</v>
      </c>
      <c r="K2" s="21" t="s">
        <v>465</v>
      </c>
      <c r="L2" s="52" t="s">
        <v>465</v>
      </c>
    </row>
    <row r="3" spans="1:12" ht="15" customHeight="1" x14ac:dyDescent="0.3">
      <c r="A3" s="9">
        <v>1</v>
      </c>
      <c r="B3" s="10" t="s">
        <v>42</v>
      </c>
      <c r="C3" t="s">
        <v>466</v>
      </c>
      <c r="D3" s="10" t="s">
        <v>42</v>
      </c>
      <c r="E3" s="10" t="s">
        <v>43</v>
      </c>
      <c r="F3" s="28" t="s">
        <v>465</v>
      </c>
      <c r="G3" s="22" t="s">
        <v>465</v>
      </c>
      <c r="H3" s="22" t="s">
        <v>0</v>
      </c>
      <c r="I3" s="22" t="s">
        <v>1088</v>
      </c>
      <c r="J3" s="22" t="s">
        <v>465</v>
      </c>
      <c r="K3" s="22" t="s">
        <v>465</v>
      </c>
      <c r="L3" s="29" t="s">
        <v>465</v>
      </c>
    </row>
    <row r="4" spans="1:12" ht="15" customHeight="1" x14ac:dyDescent="0.3">
      <c r="A4" s="9">
        <v>2</v>
      </c>
      <c r="B4" s="10" t="s">
        <v>42</v>
      </c>
      <c r="C4" t="s">
        <v>467</v>
      </c>
      <c r="D4" s="10" t="s">
        <v>42</v>
      </c>
      <c r="E4" s="10" t="s">
        <v>43</v>
      </c>
      <c r="F4" s="28" t="s">
        <v>465</v>
      </c>
      <c r="G4" s="22" t="s">
        <v>465</v>
      </c>
      <c r="H4" s="22" t="s">
        <v>0</v>
      </c>
      <c r="I4" s="22" t="s">
        <v>465</v>
      </c>
      <c r="J4" s="22" t="s">
        <v>465</v>
      </c>
      <c r="K4" s="22" t="s">
        <v>465</v>
      </c>
      <c r="L4" s="29" t="s">
        <v>465</v>
      </c>
    </row>
    <row r="5" spans="1:12" ht="15" customHeight="1" x14ac:dyDescent="0.3">
      <c r="A5" s="9">
        <v>2.5</v>
      </c>
      <c r="B5" s="10" t="s">
        <v>42</v>
      </c>
      <c r="C5" t="s">
        <v>468</v>
      </c>
      <c r="D5" s="10" t="s">
        <v>42</v>
      </c>
      <c r="E5" s="10" t="s">
        <v>43</v>
      </c>
      <c r="F5" s="28" t="s">
        <v>465</v>
      </c>
      <c r="G5" s="22" t="s">
        <v>465</v>
      </c>
      <c r="H5" s="22" t="s">
        <v>0</v>
      </c>
      <c r="I5" s="22" t="s">
        <v>92</v>
      </c>
      <c r="J5" s="22" t="s">
        <v>465</v>
      </c>
      <c r="K5" s="22" t="s">
        <v>465</v>
      </c>
      <c r="L5" s="29" t="s">
        <v>465</v>
      </c>
    </row>
    <row r="6" spans="1:12" ht="15" customHeight="1" x14ac:dyDescent="0.3">
      <c r="A6" s="9">
        <v>3</v>
      </c>
      <c r="B6" s="10" t="s">
        <v>42</v>
      </c>
      <c r="C6" t="s">
        <v>469</v>
      </c>
      <c r="D6" s="10" t="s">
        <v>42</v>
      </c>
      <c r="E6" s="10" t="s">
        <v>43</v>
      </c>
      <c r="F6" s="28" t="s">
        <v>465</v>
      </c>
      <c r="G6" s="22" t="s">
        <v>465</v>
      </c>
      <c r="H6" s="22" t="s">
        <v>0</v>
      </c>
      <c r="I6" s="22" t="s">
        <v>0</v>
      </c>
      <c r="J6" s="22" t="s">
        <v>465</v>
      </c>
      <c r="K6" s="22" t="s">
        <v>465</v>
      </c>
      <c r="L6" s="29" t="s">
        <v>465</v>
      </c>
    </row>
    <row r="7" spans="1:12" ht="15" customHeight="1" x14ac:dyDescent="0.3">
      <c r="A7" s="9">
        <v>4</v>
      </c>
      <c r="B7" s="10" t="s">
        <v>42</v>
      </c>
      <c r="C7" t="s">
        <v>470</v>
      </c>
      <c r="D7" s="10" t="s">
        <v>42</v>
      </c>
      <c r="E7" s="10" t="s">
        <v>43</v>
      </c>
      <c r="F7" s="28" t="s">
        <v>465</v>
      </c>
      <c r="G7" s="22" t="s">
        <v>465</v>
      </c>
      <c r="H7" s="22" t="s">
        <v>0</v>
      </c>
      <c r="I7" s="22" t="s">
        <v>92</v>
      </c>
      <c r="J7" s="22" t="s">
        <v>465</v>
      </c>
      <c r="K7" s="22" t="s">
        <v>465</v>
      </c>
      <c r="L7" s="29" t="s">
        <v>465</v>
      </c>
    </row>
    <row r="8" spans="1:12" ht="15" customHeight="1" x14ac:dyDescent="0.3">
      <c r="A8" s="9">
        <v>5</v>
      </c>
      <c r="B8" s="10" t="s">
        <v>42</v>
      </c>
      <c r="C8" t="s">
        <v>471</v>
      </c>
      <c r="D8" s="10" t="s">
        <v>42</v>
      </c>
      <c r="E8" s="10" t="s">
        <v>43</v>
      </c>
      <c r="F8" s="28" t="s">
        <v>465</v>
      </c>
      <c r="G8" s="22" t="s">
        <v>465</v>
      </c>
      <c r="H8" s="22" t="s">
        <v>0</v>
      </c>
      <c r="I8" s="22" t="s">
        <v>0</v>
      </c>
      <c r="J8" s="22" t="s">
        <v>465</v>
      </c>
      <c r="K8" s="22" t="s">
        <v>465</v>
      </c>
      <c r="L8" s="29" t="s">
        <v>465</v>
      </c>
    </row>
    <row r="9" spans="1:12" ht="15" customHeight="1" x14ac:dyDescent="0.3">
      <c r="A9" s="9">
        <v>6</v>
      </c>
      <c r="B9" s="10" t="s">
        <v>42</v>
      </c>
      <c r="C9" t="s">
        <v>472</v>
      </c>
      <c r="D9" s="10" t="s">
        <v>42</v>
      </c>
      <c r="E9" s="10" t="s">
        <v>43</v>
      </c>
      <c r="F9" s="28" t="s">
        <v>465</v>
      </c>
      <c r="G9" s="22" t="s">
        <v>465</v>
      </c>
      <c r="H9" s="22" t="s">
        <v>0</v>
      </c>
      <c r="I9" s="22" t="s">
        <v>1088</v>
      </c>
      <c r="J9" s="22" t="s">
        <v>465</v>
      </c>
      <c r="K9" s="22" t="s">
        <v>465</v>
      </c>
      <c r="L9" s="29" t="s">
        <v>465</v>
      </c>
    </row>
    <row r="10" spans="1:12" ht="15" customHeight="1" x14ac:dyDescent="0.3">
      <c r="A10" s="9">
        <v>7</v>
      </c>
      <c r="B10" s="10" t="s">
        <v>42</v>
      </c>
      <c r="C10" t="s">
        <v>473</v>
      </c>
      <c r="D10" s="10" t="s">
        <v>42</v>
      </c>
      <c r="E10" s="10" t="s">
        <v>43</v>
      </c>
      <c r="F10" s="28" t="s">
        <v>465</v>
      </c>
      <c r="G10" s="22" t="s">
        <v>465</v>
      </c>
      <c r="H10" s="22" t="s">
        <v>0</v>
      </c>
      <c r="I10" s="22" t="s">
        <v>0</v>
      </c>
      <c r="J10" s="22" t="s">
        <v>465</v>
      </c>
      <c r="K10" s="22" t="s">
        <v>465</v>
      </c>
      <c r="L10" s="29" t="s">
        <v>465</v>
      </c>
    </row>
    <row r="11" spans="1:12" ht="15" customHeight="1" x14ac:dyDescent="0.3">
      <c r="A11" s="9">
        <v>8</v>
      </c>
      <c r="B11" s="10" t="s">
        <v>42</v>
      </c>
      <c r="C11" t="s">
        <v>474</v>
      </c>
      <c r="D11" s="10" t="s">
        <v>42</v>
      </c>
      <c r="E11" s="10" t="s">
        <v>43</v>
      </c>
      <c r="F11" s="28" t="s">
        <v>465</v>
      </c>
      <c r="G11" s="22" t="s">
        <v>465</v>
      </c>
      <c r="H11" s="22" t="s">
        <v>0</v>
      </c>
      <c r="I11" s="22" t="s">
        <v>0</v>
      </c>
      <c r="J11" s="22" t="s">
        <v>465</v>
      </c>
      <c r="K11" s="22" t="s">
        <v>465</v>
      </c>
      <c r="L11" s="29" t="s">
        <v>465</v>
      </c>
    </row>
    <row r="12" spans="1:12" ht="15" customHeight="1" x14ac:dyDescent="0.3">
      <c r="A12" s="9">
        <v>9</v>
      </c>
      <c r="B12" s="10" t="s">
        <v>15</v>
      </c>
      <c r="C12" t="s">
        <v>475</v>
      </c>
      <c r="D12" s="10" t="s">
        <v>15</v>
      </c>
      <c r="E12" s="10" t="s">
        <v>44</v>
      </c>
      <c r="F12" s="28" t="s">
        <v>465</v>
      </c>
      <c r="G12" s="22" t="s">
        <v>465</v>
      </c>
      <c r="H12" s="22" t="s">
        <v>0</v>
      </c>
      <c r="I12" s="22" t="s">
        <v>0</v>
      </c>
      <c r="J12" s="22" t="s">
        <v>465</v>
      </c>
      <c r="K12" s="22" t="s">
        <v>465</v>
      </c>
      <c r="L12" s="29" t="s">
        <v>465</v>
      </c>
    </row>
    <row r="13" spans="1:12" ht="15" customHeight="1" x14ac:dyDescent="0.3">
      <c r="A13" s="9">
        <v>10</v>
      </c>
      <c r="B13" s="10" t="s">
        <v>15</v>
      </c>
      <c r="C13" t="s">
        <v>476</v>
      </c>
      <c r="D13" s="10" t="s">
        <v>15</v>
      </c>
      <c r="E13" s="10" t="s">
        <v>44</v>
      </c>
      <c r="F13" s="28" t="s">
        <v>465</v>
      </c>
      <c r="G13" s="22" t="s">
        <v>465</v>
      </c>
      <c r="H13" s="22" t="s">
        <v>0</v>
      </c>
      <c r="I13" s="22" t="s">
        <v>0</v>
      </c>
      <c r="J13" s="22" t="s">
        <v>465</v>
      </c>
      <c r="K13" s="22" t="s">
        <v>465</v>
      </c>
      <c r="L13" s="29" t="s">
        <v>465</v>
      </c>
    </row>
    <row r="14" spans="1:12" ht="15" customHeight="1" x14ac:dyDescent="0.3">
      <c r="A14" s="9">
        <v>11</v>
      </c>
      <c r="B14" s="10" t="s">
        <v>15</v>
      </c>
      <c r="C14" t="s">
        <v>477</v>
      </c>
      <c r="D14" s="10" t="s">
        <v>45</v>
      </c>
      <c r="E14" s="10" t="s">
        <v>46</v>
      </c>
      <c r="F14" s="28" t="s">
        <v>465</v>
      </c>
      <c r="G14" s="22" t="s">
        <v>465</v>
      </c>
      <c r="H14" s="22" t="s">
        <v>0</v>
      </c>
      <c r="I14" s="22" t="s">
        <v>465</v>
      </c>
      <c r="J14" s="22" t="s">
        <v>465</v>
      </c>
      <c r="K14" s="22" t="s">
        <v>465</v>
      </c>
      <c r="L14" s="29" t="s">
        <v>465</v>
      </c>
    </row>
    <row r="15" spans="1:12" ht="15" customHeight="1" x14ac:dyDescent="0.3">
      <c r="A15" s="9">
        <v>12</v>
      </c>
      <c r="B15" s="10" t="s">
        <v>15</v>
      </c>
      <c r="C15" t="s">
        <v>478</v>
      </c>
      <c r="D15" s="10" t="s">
        <v>25</v>
      </c>
      <c r="E15" s="10" t="s">
        <v>47</v>
      </c>
      <c r="F15" s="28" t="s">
        <v>465</v>
      </c>
      <c r="G15" s="22" t="s">
        <v>465</v>
      </c>
      <c r="H15" s="22" t="s">
        <v>0</v>
      </c>
      <c r="I15" s="22" t="s">
        <v>465</v>
      </c>
      <c r="J15" s="22" t="s">
        <v>465</v>
      </c>
      <c r="K15" s="22" t="s">
        <v>465</v>
      </c>
      <c r="L15" s="29" t="s">
        <v>465</v>
      </c>
    </row>
    <row r="16" spans="1:12" ht="15" customHeight="1" x14ac:dyDescent="0.3">
      <c r="A16" s="9">
        <v>13</v>
      </c>
      <c r="B16" s="10" t="s">
        <v>15</v>
      </c>
      <c r="C16" t="s">
        <v>479</v>
      </c>
      <c r="D16" s="10" t="s">
        <v>48</v>
      </c>
      <c r="E16" s="10" t="s">
        <v>49</v>
      </c>
      <c r="F16" s="28" t="s">
        <v>465</v>
      </c>
      <c r="G16" s="22" t="s">
        <v>465</v>
      </c>
      <c r="H16" s="22" t="s">
        <v>0</v>
      </c>
      <c r="I16" s="22" t="s">
        <v>0</v>
      </c>
      <c r="J16" s="22" t="s">
        <v>465</v>
      </c>
      <c r="K16" s="22" t="s">
        <v>465</v>
      </c>
      <c r="L16" s="29" t="s">
        <v>465</v>
      </c>
    </row>
    <row r="17" spans="1:12" ht="15" customHeight="1" x14ac:dyDescent="0.3">
      <c r="A17" s="9">
        <v>14</v>
      </c>
      <c r="B17" s="10" t="s">
        <v>15</v>
      </c>
      <c r="C17" t="s">
        <v>480</v>
      </c>
      <c r="D17" s="10" t="s">
        <v>26</v>
      </c>
      <c r="E17" s="10" t="s">
        <v>50</v>
      </c>
      <c r="F17" s="28" t="s">
        <v>465</v>
      </c>
      <c r="G17" s="22" t="s">
        <v>465</v>
      </c>
      <c r="H17" s="22" t="s">
        <v>0</v>
      </c>
      <c r="I17" s="22" t="s">
        <v>465</v>
      </c>
      <c r="J17" s="22" t="s">
        <v>465</v>
      </c>
      <c r="K17" s="22" t="s">
        <v>465</v>
      </c>
      <c r="L17" s="29" t="s">
        <v>465</v>
      </c>
    </row>
    <row r="18" spans="1:12" ht="15" customHeight="1" x14ac:dyDescent="0.3">
      <c r="A18" s="9">
        <v>14.1</v>
      </c>
      <c r="B18" s="11" t="s">
        <v>15</v>
      </c>
      <c r="C18" s="11" t="s">
        <v>481</v>
      </c>
      <c r="D18" s="11" t="s">
        <v>482</v>
      </c>
      <c r="E18" s="11" t="s">
        <v>483</v>
      </c>
      <c r="F18" s="28"/>
      <c r="G18" s="22"/>
      <c r="H18" s="22"/>
      <c r="I18" s="22" t="s">
        <v>1088</v>
      </c>
      <c r="J18" s="22"/>
      <c r="K18" s="22"/>
      <c r="L18" s="29"/>
    </row>
    <row r="19" spans="1:12" ht="15" customHeight="1" x14ac:dyDescent="0.3">
      <c r="A19" s="9">
        <v>15</v>
      </c>
      <c r="B19" s="10" t="s">
        <v>51</v>
      </c>
      <c r="C19" t="s">
        <v>484</v>
      </c>
      <c r="D19" s="10" t="s">
        <v>51</v>
      </c>
      <c r="E19" s="10" t="s">
        <v>52</v>
      </c>
      <c r="F19" s="28" t="s">
        <v>465</v>
      </c>
      <c r="G19" s="22" t="s">
        <v>465</v>
      </c>
      <c r="H19" s="22" t="s">
        <v>0</v>
      </c>
      <c r="I19" s="22" t="s">
        <v>0</v>
      </c>
      <c r="J19" s="22" t="s">
        <v>465</v>
      </c>
      <c r="K19" s="22" t="s">
        <v>465</v>
      </c>
      <c r="L19" s="29" t="s">
        <v>465</v>
      </c>
    </row>
    <row r="20" spans="1:12" ht="15" customHeight="1" x14ac:dyDescent="0.3">
      <c r="A20" s="9">
        <v>16</v>
      </c>
      <c r="B20" s="10" t="s">
        <v>53</v>
      </c>
      <c r="C20" t="s">
        <v>485</v>
      </c>
      <c r="D20" s="10" t="s">
        <v>53</v>
      </c>
      <c r="E20" s="10" t="s">
        <v>54</v>
      </c>
      <c r="F20" s="28" t="s">
        <v>465</v>
      </c>
      <c r="G20" s="22" t="s">
        <v>465</v>
      </c>
      <c r="H20" s="22" t="s">
        <v>465</v>
      </c>
      <c r="I20" s="22" t="s">
        <v>0</v>
      </c>
      <c r="J20" s="22" t="s">
        <v>465</v>
      </c>
      <c r="K20" s="22" t="s">
        <v>465</v>
      </c>
      <c r="L20" s="29" t="s">
        <v>465</v>
      </c>
    </row>
    <row r="21" spans="1:12" ht="15" customHeight="1" x14ac:dyDescent="0.3">
      <c r="A21" s="9">
        <v>17</v>
      </c>
      <c r="B21" s="10" t="s">
        <v>55</v>
      </c>
      <c r="C21" t="s">
        <v>486</v>
      </c>
      <c r="D21" s="10" t="s">
        <v>55</v>
      </c>
      <c r="E21" s="10" t="s">
        <v>56</v>
      </c>
      <c r="F21" s="28" t="s">
        <v>465</v>
      </c>
      <c r="G21" s="22" t="s">
        <v>465</v>
      </c>
      <c r="H21" s="22" t="s">
        <v>0</v>
      </c>
      <c r="I21" s="22" t="s">
        <v>0</v>
      </c>
      <c r="J21" s="22" t="s">
        <v>465</v>
      </c>
      <c r="K21" s="22" t="s">
        <v>465</v>
      </c>
      <c r="L21" s="29" t="s">
        <v>465</v>
      </c>
    </row>
    <row r="22" spans="1:12" ht="15" customHeight="1" x14ac:dyDescent="0.3">
      <c r="A22" s="9">
        <v>18</v>
      </c>
      <c r="B22" s="10" t="s">
        <v>57</v>
      </c>
      <c r="C22" t="s">
        <v>487</v>
      </c>
      <c r="D22" s="10" t="s">
        <v>57</v>
      </c>
      <c r="E22" s="10" t="s">
        <v>58</v>
      </c>
      <c r="F22" s="28" t="s">
        <v>465</v>
      </c>
      <c r="G22" s="22" t="s">
        <v>465</v>
      </c>
      <c r="H22" s="22" t="s">
        <v>0</v>
      </c>
      <c r="I22" s="22" t="s">
        <v>465</v>
      </c>
      <c r="J22" s="22" t="s">
        <v>465</v>
      </c>
      <c r="K22" s="22" t="s">
        <v>465</v>
      </c>
      <c r="L22" s="29" t="s">
        <v>465</v>
      </c>
    </row>
    <row r="23" spans="1:12" ht="15" customHeight="1" x14ac:dyDescent="0.3">
      <c r="A23" s="9">
        <v>19</v>
      </c>
      <c r="B23" s="10" t="s">
        <v>57</v>
      </c>
      <c r="C23" t="s">
        <v>488</v>
      </c>
      <c r="D23" s="10" t="s">
        <v>57</v>
      </c>
      <c r="E23" s="10" t="s">
        <v>58</v>
      </c>
      <c r="F23" s="28" t="s">
        <v>465</v>
      </c>
      <c r="G23" s="22" t="s">
        <v>465</v>
      </c>
      <c r="H23" s="22" t="s">
        <v>0</v>
      </c>
      <c r="I23" s="22" t="s">
        <v>465</v>
      </c>
      <c r="J23" s="22" t="s">
        <v>465</v>
      </c>
      <c r="K23" s="22" t="s">
        <v>465</v>
      </c>
      <c r="L23" s="29" t="s">
        <v>465</v>
      </c>
    </row>
    <row r="24" spans="1:12" ht="15" customHeight="1" x14ac:dyDescent="0.3">
      <c r="A24" s="9">
        <v>20</v>
      </c>
      <c r="B24" s="10" t="s">
        <v>57</v>
      </c>
      <c r="C24" t="s">
        <v>489</v>
      </c>
      <c r="D24" s="10" t="s">
        <v>59</v>
      </c>
      <c r="E24" s="10" t="s">
        <v>60</v>
      </c>
      <c r="F24" s="28" t="s">
        <v>465</v>
      </c>
      <c r="G24" s="22" t="s">
        <v>465</v>
      </c>
      <c r="H24" s="22" t="s">
        <v>0</v>
      </c>
      <c r="I24" s="22" t="s">
        <v>465</v>
      </c>
      <c r="J24" s="22" t="s">
        <v>465</v>
      </c>
      <c r="K24" s="22" t="s">
        <v>465</v>
      </c>
      <c r="L24" s="29" t="s">
        <v>465</v>
      </c>
    </row>
    <row r="25" spans="1:12" ht="15" customHeight="1" x14ac:dyDescent="0.3">
      <c r="A25" s="9">
        <v>21</v>
      </c>
      <c r="B25" s="10" t="s">
        <v>61</v>
      </c>
      <c r="C25" t="s">
        <v>490</v>
      </c>
      <c r="D25" s="10" t="s">
        <v>61</v>
      </c>
      <c r="E25" s="10" t="s">
        <v>62</v>
      </c>
      <c r="F25" s="28" t="s">
        <v>465</v>
      </c>
      <c r="G25" s="22" t="s">
        <v>465</v>
      </c>
      <c r="H25" s="22" t="s">
        <v>0</v>
      </c>
      <c r="I25" s="22" t="s">
        <v>0</v>
      </c>
      <c r="J25" s="22" t="s">
        <v>465</v>
      </c>
      <c r="K25" s="22" t="s">
        <v>465</v>
      </c>
      <c r="L25" s="29" t="s">
        <v>465</v>
      </c>
    </row>
    <row r="26" spans="1:12" ht="15" customHeight="1" x14ac:dyDescent="0.3">
      <c r="A26" s="9">
        <v>22</v>
      </c>
      <c r="B26" s="10" t="s">
        <v>61</v>
      </c>
      <c r="C26" t="s">
        <v>491</v>
      </c>
      <c r="D26" s="10" t="s">
        <v>63</v>
      </c>
      <c r="E26" s="10" t="s">
        <v>64</v>
      </c>
      <c r="F26" s="28" t="s">
        <v>465</v>
      </c>
      <c r="G26" s="22" t="s">
        <v>465</v>
      </c>
      <c r="H26" s="22" t="s">
        <v>0</v>
      </c>
      <c r="I26" s="22" t="s">
        <v>465</v>
      </c>
      <c r="J26" s="22" t="s">
        <v>465</v>
      </c>
      <c r="K26" s="22" t="s">
        <v>465</v>
      </c>
      <c r="L26" s="29" t="s">
        <v>465</v>
      </c>
    </row>
    <row r="27" spans="1:12" ht="15" customHeight="1" x14ac:dyDescent="0.3">
      <c r="A27" s="9">
        <v>23</v>
      </c>
      <c r="B27" s="10" t="s">
        <v>65</v>
      </c>
      <c r="C27" t="s">
        <v>492</v>
      </c>
      <c r="D27" s="10" t="s">
        <v>65</v>
      </c>
      <c r="E27" s="10" t="s">
        <v>66</v>
      </c>
      <c r="F27" s="28" t="s">
        <v>465</v>
      </c>
      <c r="G27" s="22" t="s">
        <v>465</v>
      </c>
      <c r="H27" s="22" t="s">
        <v>0</v>
      </c>
      <c r="I27" s="22" t="s">
        <v>465</v>
      </c>
      <c r="J27" s="22" t="s">
        <v>465</v>
      </c>
      <c r="K27" s="22" t="s">
        <v>465</v>
      </c>
      <c r="L27" s="29" t="s">
        <v>465</v>
      </c>
    </row>
    <row r="28" spans="1:12" ht="15" customHeight="1" x14ac:dyDescent="0.3">
      <c r="A28" s="9">
        <v>24</v>
      </c>
      <c r="B28" s="10" t="s">
        <v>67</v>
      </c>
      <c r="C28" t="s">
        <v>493</v>
      </c>
      <c r="D28" s="10" t="s">
        <v>67</v>
      </c>
      <c r="E28" s="10" t="s">
        <v>68</v>
      </c>
      <c r="F28" s="28" t="s">
        <v>465</v>
      </c>
      <c r="G28" s="22" t="s">
        <v>465</v>
      </c>
      <c r="H28" s="22" t="s">
        <v>0</v>
      </c>
      <c r="I28" s="22" t="s">
        <v>465</v>
      </c>
      <c r="J28" s="22" t="s">
        <v>465</v>
      </c>
      <c r="K28" s="22" t="s">
        <v>465</v>
      </c>
      <c r="L28" s="29" t="s">
        <v>465</v>
      </c>
    </row>
    <row r="29" spans="1:12" ht="15" customHeight="1" x14ac:dyDescent="0.3">
      <c r="A29" s="9">
        <v>25</v>
      </c>
      <c r="B29" s="10" t="s">
        <v>69</v>
      </c>
      <c r="C29" t="s">
        <v>494</v>
      </c>
      <c r="D29" s="10" t="s">
        <v>69</v>
      </c>
      <c r="E29" s="10" t="s">
        <v>70</v>
      </c>
      <c r="F29" s="28" t="s">
        <v>465</v>
      </c>
      <c r="G29" s="22" t="s">
        <v>465</v>
      </c>
      <c r="H29" s="22" t="s">
        <v>0</v>
      </c>
      <c r="I29" s="22" t="s">
        <v>465</v>
      </c>
      <c r="J29" s="22" t="s">
        <v>465</v>
      </c>
      <c r="K29" s="22" t="s">
        <v>465</v>
      </c>
      <c r="L29" s="29" t="s">
        <v>465</v>
      </c>
    </row>
    <row r="30" spans="1:12" ht="15" customHeight="1" x14ac:dyDescent="0.3">
      <c r="A30" s="9">
        <v>26</v>
      </c>
      <c r="B30" s="10" t="s">
        <v>69</v>
      </c>
      <c r="C30" t="s">
        <v>495</v>
      </c>
      <c r="D30" s="10" t="s">
        <v>69</v>
      </c>
      <c r="E30" s="10" t="s">
        <v>70</v>
      </c>
      <c r="F30" s="28" t="s">
        <v>465</v>
      </c>
      <c r="G30" s="22" t="s">
        <v>465</v>
      </c>
      <c r="H30" s="22" t="s">
        <v>0</v>
      </c>
      <c r="I30" s="22" t="s">
        <v>1088</v>
      </c>
      <c r="J30" s="22" t="s">
        <v>465</v>
      </c>
      <c r="K30" s="22" t="s">
        <v>465</v>
      </c>
      <c r="L30" s="29" t="s">
        <v>465</v>
      </c>
    </row>
    <row r="31" spans="1:12" ht="15" customHeight="1" x14ac:dyDescent="0.3">
      <c r="A31" s="9">
        <v>27</v>
      </c>
      <c r="B31" s="10" t="s">
        <v>69</v>
      </c>
      <c r="C31" t="s">
        <v>496</v>
      </c>
      <c r="D31" s="10" t="s">
        <v>71</v>
      </c>
      <c r="E31" s="10" t="s">
        <v>72</v>
      </c>
      <c r="F31" s="28" t="s">
        <v>465</v>
      </c>
      <c r="G31" s="22" t="s">
        <v>465</v>
      </c>
      <c r="H31" s="22" t="s">
        <v>0</v>
      </c>
      <c r="I31" s="22" t="s">
        <v>465</v>
      </c>
      <c r="J31" s="22" t="s">
        <v>465</v>
      </c>
      <c r="K31" s="22" t="s">
        <v>465</v>
      </c>
      <c r="L31" s="29" t="s">
        <v>465</v>
      </c>
    </row>
    <row r="32" spans="1:12" ht="15" customHeight="1" x14ac:dyDescent="0.3">
      <c r="A32" s="9">
        <v>28</v>
      </c>
      <c r="B32" s="10" t="s">
        <v>17</v>
      </c>
      <c r="C32" t="s">
        <v>497</v>
      </c>
      <c r="D32" s="10" t="s">
        <v>17</v>
      </c>
      <c r="E32" s="10" t="s">
        <v>73</v>
      </c>
      <c r="F32" s="28" t="s">
        <v>465</v>
      </c>
      <c r="G32" s="22" t="s">
        <v>465</v>
      </c>
      <c r="H32" s="22" t="s">
        <v>0</v>
      </c>
      <c r="I32" s="22" t="s">
        <v>0</v>
      </c>
      <c r="J32" s="22" t="s">
        <v>465</v>
      </c>
      <c r="K32" s="22" t="s">
        <v>465</v>
      </c>
      <c r="L32" s="29" t="s">
        <v>465</v>
      </c>
    </row>
    <row r="33" spans="1:12" ht="15" customHeight="1" x14ac:dyDescent="0.3">
      <c r="A33" s="9">
        <v>29</v>
      </c>
      <c r="B33" s="10" t="s">
        <v>74</v>
      </c>
      <c r="C33" t="s">
        <v>498</v>
      </c>
      <c r="D33" s="10" t="s">
        <v>74</v>
      </c>
      <c r="E33" s="10" t="s">
        <v>75</v>
      </c>
      <c r="F33" s="28" t="s">
        <v>465</v>
      </c>
      <c r="G33" s="22" t="s">
        <v>465</v>
      </c>
      <c r="H33" s="22" t="s">
        <v>0</v>
      </c>
      <c r="I33" s="22" t="s">
        <v>465</v>
      </c>
      <c r="J33" s="22" t="s">
        <v>465</v>
      </c>
      <c r="K33" s="22" t="s">
        <v>465</v>
      </c>
      <c r="L33" s="29" t="s">
        <v>465</v>
      </c>
    </row>
    <row r="34" spans="1:12" ht="15" customHeight="1" x14ac:dyDescent="0.3">
      <c r="A34" s="9">
        <v>30</v>
      </c>
      <c r="B34" s="10" t="s">
        <v>76</v>
      </c>
      <c r="C34" t="s">
        <v>499</v>
      </c>
      <c r="D34" s="10" t="s">
        <v>76</v>
      </c>
      <c r="E34" s="10" t="s">
        <v>77</v>
      </c>
      <c r="F34" s="28" t="s">
        <v>465</v>
      </c>
      <c r="G34" s="22" t="s">
        <v>465</v>
      </c>
      <c r="H34" s="22" t="s">
        <v>0</v>
      </c>
      <c r="I34" s="22" t="s">
        <v>1088</v>
      </c>
      <c r="J34" s="22" t="s">
        <v>465</v>
      </c>
      <c r="K34" s="22" t="s">
        <v>465</v>
      </c>
      <c r="L34" s="29" t="s">
        <v>465</v>
      </c>
    </row>
    <row r="35" spans="1:12" ht="15" customHeight="1" x14ac:dyDescent="0.3">
      <c r="A35" s="9">
        <v>31</v>
      </c>
      <c r="B35" s="10" t="s">
        <v>76</v>
      </c>
      <c r="C35" t="s">
        <v>500</v>
      </c>
      <c r="D35" s="10" t="s">
        <v>76</v>
      </c>
      <c r="E35" s="10" t="s">
        <v>77</v>
      </c>
      <c r="F35" s="28" t="s">
        <v>465</v>
      </c>
      <c r="G35" s="22" t="s">
        <v>465</v>
      </c>
      <c r="H35" s="22" t="s">
        <v>0</v>
      </c>
      <c r="I35" s="22" t="s">
        <v>0</v>
      </c>
      <c r="J35" s="22" t="s">
        <v>465</v>
      </c>
      <c r="K35" s="22" t="s">
        <v>465</v>
      </c>
      <c r="L35" s="29" t="s">
        <v>465</v>
      </c>
    </row>
    <row r="36" spans="1:12" ht="15" customHeight="1" x14ac:dyDescent="0.3">
      <c r="A36" s="9">
        <v>32</v>
      </c>
      <c r="B36" s="10" t="s">
        <v>76</v>
      </c>
      <c r="C36" t="s">
        <v>501</v>
      </c>
      <c r="D36" s="10" t="s">
        <v>76</v>
      </c>
      <c r="E36" s="10" t="s">
        <v>77</v>
      </c>
      <c r="F36" s="28" t="s">
        <v>465</v>
      </c>
      <c r="G36" s="22" t="s">
        <v>465</v>
      </c>
      <c r="H36" s="22" t="s">
        <v>0</v>
      </c>
      <c r="I36" s="22" t="s">
        <v>1088</v>
      </c>
      <c r="J36" s="22" t="s">
        <v>465</v>
      </c>
      <c r="K36" s="22" t="s">
        <v>465</v>
      </c>
      <c r="L36" s="29" t="s">
        <v>465</v>
      </c>
    </row>
    <row r="37" spans="1:12" ht="15" customHeight="1" x14ac:dyDescent="0.3">
      <c r="A37" s="9">
        <v>32.1</v>
      </c>
      <c r="B37" s="11" t="s">
        <v>76</v>
      </c>
      <c r="C37" s="11" t="s">
        <v>502</v>
      </c>
      <c r="D37" s="11" t="s">
        <v>503</v>
      </c>
      <c r="E37" s="11" t="s">
        <v>504</v>
      </c>
      <c r="F37" s="28"/>
      <c r="G37" s="22"/>
      <c r="H37" s="22"/>
      <c r="I37" s="22" t="s">
        <v>1088</v>
      </c>
      <c r="J37" s="22"/>
      <c r="K37" s="22"/>
      <c r="L37" s="29"/>
    </row>
    <row r="38" spans="1:12" ht="15" customHeight="1" x14ac:dyDescent="0.3">
      <c r="A38" s="9">
        <v>34</v>
      </c>
      <c r="B38" s="10" t="s">
        <v>78</v>
      </c>
      <c r="C38" t="s">
        <v>505</v>
      </c>
      <c r="D38" s="10" t="s">
        <v>78</v>
      </c>
      <c r="E38" s="10" t="s">
        <v>79</v>
      </c>
      <c r="F38" s="28" t="s">
        <v>465</v>
      </c>
      <c r="G38" s="22" t="s">
        <v>465</v>
      </c>
      <c r="H38" s="22" t="s">
        <v>0</v>
      </c>
      <c r="I38" s="22" t="s">
        <v>0</v>
      </c>
      <c r="J38" s="22" t="s">
        <v>465</v>
      </c>
      <c r="K38" s="22" t="s">
        <v>465</v>
      </c>
      <c r="L38" s="29" t="s">
        <v>465</v>
      </c>
    </row>
    <row r="39" spans="1:12" ht="15" customHeight="1" x14ac:dyDescent="0.3">
      <c r="A39" s="9">
        <v>36</v>
      </c>
      <c r="B39" s="10" t="s">
        <v>80</v>
      </c>
      <c r="C39" t="s">
        <v>506</v>
      </c>
      <c r="D39" s="10" t="s">
        <v>80</v>
      </c>
      <c r="E39" s="10" t="s">
        <v>81</v>
      </c>
      <c r="F39" s="28" t="s">
        <v>465</v>
      </c>
      <c r="G39" s="22" t="s">
        <v>465</v>
      </c>
      <c r="H39" s="22" t="s">
        <v>0</v>
      </c>
      <c r="I39" s="22" t="s">
        <v>1088</v>
      </c>
      <c r="J39" s="22" t="s">
        <v>465</v>
      </c>
      <c r="K39" s="22" t="s">
        <v>465</v>
      </c>
      <c r="L39" s="29" t="s">
        <v>465</v>
      </c>
    </row>
    <row r="40" spans="1:12" ht="15" customHeight="1" x14ac:dyDescent="0.3">
      <c r="A40" s="9">
        <v>37</v>
      </c>
      <c r="B40" s="10" t="s">
        <v>80</v>
      </c>
      <c r="C40" t="s">
        <v>507</v>
      </c>
      <c r="D40" s="10" t="s">
        <v>80</v>
      </c>
      <c r="E40" s="10" t="s">
        <v>81</v>
      </c>
      <c r="F40" s="28" t="s">
        <v>465</v>
      </c>
      <c r="G40" s="22" t="s">
        <v>465</v>
      </c>
      <c r="H40" s="22" t="s">
        <v>0</v>
      </c>
      <c r="I40" s="22" t="s">
        <v>1088</v>
      </c>
      <c r="J40" s="22" t="s">
        <v>465</v>
      </c>
      <c r="K40" s="22" t="s">
        <v>465</v>
      </c>
      <c r="L40" s="29" t="s">
        <v>465</v>
      </c>
    </row>
    <row r="41" spans="1:12" ht="15" customHeight="1" x14ac:dyDescent="0.3">
      <c r="A41" s="9">
        <v>37.1</v>
      </c>
      <c r="B41" s="11" t="s">
        <v>80</v>
      </c>
      <c r="C41" s="11" t="s">
        <v>508</v>
      </c>
      <c r="D41" s="11" t="s">
        <v>509</v>
      </c>
      <c r="E41" s="11" t="s">
        <v>510</v>
      </c>
      <c r="F41" s="28"/>
      <c r="G41" s="22"/>
      <c r="H41" s="22"/>
      <c r="I41" s="22" t="s">
        <v>1088</v>
      </c>
      <c r="J41" s="22"/>
      <c r="K41" s="22"/>
      <c r="L41" s="29"/>
    </row>
    <row r="42" spans="1:12" ht="15" customHeight="1" x14ac:dyDescent="0.3">
      <c r="A42" s="9">
        <v>37.200000000000003</v>
      </c>
      <c r="B42" s="11" t="s">
        <v>80</v>
      </c>
      <c r="C42" s="11" t="s">
        <v>511</v>
      </c>
      <c r="D42" s="11" t="s">
        <v>512</v>
      </c>
      <c r="E42" s="11" t="s">
        <v>513</v>
      </c>
      <c r="F42" s="28"/>
      <c r="G42" s="22"/>
      <c r="H42" s="22"/>
      <c r="I42" s="22" t="s">
        <v>1088</v>
      </c>
      <c r="J42" s="22"/>
      <c r="K42" s="22"/>
      <c r="L42" s="29"/>
    </row>
    <row r="43" spans="1:12" ht="15" customHeight="1" x14ac:dyDescent="0.3">
      <c r="A43" s="9">
        <v>37.299999999999997</v>
      </c>
      <c r="B43" s="11" t="s">
        <v>80</v>
      </c>
      <c r="C43" s="11" t="s">
        <v>514</v>
      </c>
      <c r="D43" s="11" t="s">
        <v>515</v>
      </c>
      <c r="E43" s="11" t="s">
        <v>516</v>
      </c>
      <c r="F43" s="28"/>
      <c r="G43" s="22"/>
      <c r="H43" s="22"/>
      <c r="I43" s="22" t="s">
        <v>1088</v>
      </c>
      <c r="J43" s="22"/>
      <c r="K43" s="22"/>
      <c r="L43" s="29"/>
    </row>
    <row r="44" spans="1:12" ht="15" customHeight="1" x14ac:dyDescent="0.3">
      <c r="A44" s="9">
        <v>38</v>
      </c>
      <c r="B44" s="10" t="s">
        <v>80</v>
      </c>
      <c r="C44" t="s">
        <v>517</v>
      </c>
      <c r="D44" s="10" t="s">
        <v>82</v>
      </c>
      <c r="E44" s="10" t="s">
        <v>83</v>
      </c>
      <c r="F44" s="28" t="s">
        <v>465</v>
      </c>
      <c r="G44" s="22" t="s">
        <v>465</v>
      </c>
      <c r="H44" s="22" t="s">
        <v>0</v>
      </c>
      <c r="I44" s="22" t="s">
        <v>465</v>
      </c>
      <c r="J44" s="22" t="s">
        <v>465</v>
      </c>
      <c r="K44" s="22" t="s">
        <v>465</v>
      </c>
      <c r="L44" s="29" t="s">
        <v>465</v>
      </c>
    </row>
    <row r="45" spans="1:12" ht="15" customHeight="1" x14ac:dyDescent="0.3">
      <c r="A45" s="9">
        <v>39</v>
      </c>
      <c r="B45" s="10" t="s">
        <v>80</v>
      </c>
      <c r="C45" t="s">
        <v>518</v>
      </c>
      <c r="D45" s="10" t="s">
        <v>84</v>
      </c>
      <c r="E45" s="10" t="s">
        <v>85</v>
      </c>
      <c r="F45" s="28" t="s">
        <v>465</v>
      </c>
      <c r="G45" s="22" t="s">
        <v>465</v>
      </c>
      <c r="H45" s="22" t="s">
        <v>0</v>
      </c>
      <c r="I45" s="22" t="s">
        <v>465</v>
      </c>
      <c r="J45" s="22" t="s">
        <v>465</v>
      </c>
      <c r="K45" s="22" t="s">
        <v>465</v>
      </c>
      <c r="L45" s="29" t="s">
        <v>465</v>
      </c>
    </row>
    <row r="46" spans="1:12" ht="15" customHeight="1" x14ac:dyDescent="0.3">
      <c r="A46" s="9">
        <v>41</v>
      </c>
      <c r="B46" s="10" t="s">
        <v>86</v>
      </c>
      <c r="C46" t="s">
        <v>519</v>
      </c>
      <c r="D46" s="10" t="s">
        <v>86</v>
      </c>
      <c r="E46" s="10" t="s">
        <v>87</v>
      </c>
      <c r="F46" s="28" t="s">
        <v>465</v>
      </c>
      <c r="G46" s="22" t="s">
        <v>465</v>
      </c>
      <c r="H46" s="22" t="s">
        <v>465</v>
      </c>
      <c r="I46" s="22" t="s">
        <v>1088</v>
      </c>
      <c r="J46" s="22" t="s">
        <v>465</v>
      </c>
      <c r="K46" s="22" t="s">
        <v>465</v>
      </c>
      <c r="L46" s="29" t="s">
        <v>465</v>
      </c>
    </row>
    <row r="47" spans="1:12" ht="15" customHeight="1" x14ac:dyDescent="0.3">
      <c r="A47" s="9">
        <v>43</v>
      </c>
      <c r="B47" s="10" t="s">
        <v>88</v>
      </c>
      <c r="C47" t="s">
        <v>520</v>
      </c>
      <c r="D47" s="10" t="s">
        <v>88</v>
      </c>
      <c r="E47" s="10" t="s">
        <v>89</v>
      </c>
      <c r="F47" s="28" t="s">
        <v>465</v>
      </c>
      <c r="G47" s="22" t="s">
        <v>465</v>
      </c>
      <c r="H47" s="22" t="s">
        <v>0</v>
      </c>
      <c r="I47" s="22" t="s">
        <v>1088</v>
      </c>
      <c r="J47" s="22" t="s">
        <v>465</v>
      </c>
      <c r="K47" s="22" t="s">
        <v>465</v>
      </c>
      <c r="L47" s="29" t="s">
        <v>465</v>
      </c>
    </row>
    <row r="48" spans="1:12" ht="15" customHeight="1" x14ac:dyDescent="0.3">
      <c r="A48" s="9">
        <v>43.1</v>
      </c>
      <c r="B48" s="11" t="s">
        <v>90</v>
      </c>
      <c r="C48" s="11" t="s">
        <v>521</v>
      </c>
      <c r="D48" s="11" t="s">
        <v>90</v>
      </c>
      <c r="E48" s="11" t="s">
        <v>91</v>
      </c>
      <c r="F48" s="28"/>
      <c r="G48" s="22"/>
      <c r="H48" s="22"/>
      <c r="I48" s="22" t="s">
        <v>1088</v>
      </c>
      <c r="J48" s="22"/>
      <c r="K48" s="22"/>
      <c r="L48" s="29"/>
    </row>
    <row r="49" spans="1:12" ht="15" customHeight="1" x14ac:dyDescent="0.3">
      <c r="A49" s="9">
        <v>43.2</v>
      </c>
      <c r="B49" s="11" t="s">
        <v>90</v>
      </c>
      <c r="C49" s="11" t="s">
        <v>522</v>
      </c>
      <c r="D49" s="11" t="s">
        <v>90</v>
      </c>
      <c r="E49" s="11" t="s">
        <v>91</v>
      </c>
      <c r="F49" s="28"/>
      <c r="G49" s="22"/>
      <c r="H49" s="22"/>
      <c r="I49" s="22" t="s">
        <v>1088</v>
      </c>
      <c r="J49" s="22"/>
      <c r="K49" s="22"/>
      <c r="L49" s="29"/>
    </row>
    <row r="50" spans="1:12" ht="15" customHeight="1" x14ac:dyDescent="0.3">
      <c r="A50" s="9">
        <v>44</v>
      </c>
      <c r="B50" s="10" t="s">
        <v>90</v>
      </c>
      <c r="C50" t="s">
        <v>523</v>
      </c>
      <c r="D50" s="10" t="s">
        <v>90</v>
      </c>
      <c r="E50" s="10" t="s">
        <v>91</v>
      </c>
      <c r="F50" s="28" t="s">
        <v>465</v>
      </c>
      <c r="G50" s="22" t="s">
        <v>465</v>
      </c>
      <c r="H50" s="22" t="s">
        <v>0</v>
      </c>
      <c r="I50" s="22" t="s">
        <v>92</v>
      </c>
      <c r="J50" s="22" t="s">
        <v>465</v>
      </c>
      <c r="K50" s="22" t="s">
        <v>465</v>
      </c>
      <c r="L50" s="29"/>
    </row>
    <row r="51" spans="1:12" ht="15" customHeight="1" x14ac:dyDescent="0.3">
      <c r="A51" s="9">
        <v>45</v>
      </c>
      <c r="B51" s="10" t="s">
        <v>90</v>
      </c>
      <c r="C51" t="s">
        <v>524</v>
      </c>
      <c r="D51" s="10" t="s">
        <v>90</v>
      </c>
      <c r="E51" s="10" t="s">
        <v>91</v>
      </c>
      <c r="F51" s="28" t="s">
        <v>465</v>
      </c>
      <c r="G51" s="22" t="s">
        <v>465</v>
      </c>
      <c r="H51" s="22" t="s">
        <v>0</v>
      </c>
      <c r="I51" s="22" t="s">
        <v>92</v>
      </c>
      <c r="J51" s="22" t="s">
        <v>465</v>
      </c>
      <c r="K51" s="22" t="s">
        <v>465</v>
      </c>
      <c r="L51" s="29" t="s">
        <v>465</v>
      </c>
    </row>
    <row r="52" spans="1:12" ht="15" customHeight="1" x14ac:dyDescent="0.3">
      <c r="A52" s="9">
        <v>45.1</v>
      </c>
      <c r="B52" s="11" t="s">
        <v>90</v>
      </c>
      <c r="C52" s="11" t="s">
        <v>525</v>
      </c>
      <c r="D52" s="11" t="s">
        <v>90</v>
      </c>
      <c r="E52" s="11" t="s">
        <v>91</v>
      </c>
      <c r="F52" s="28"/>
      <c r="G52" s="22"/>
      <c r="H52" s="22"/>
      <c r="I52" s="22" t="s">
        <v>1088</v>
      </c>
      <c r="J52" s="22"/>
      <c r="K52" s="22"/>
      <c r="L52" s="29"/>
    </row>
    <row r="53" spans="1:12" ht="15" customHeight="1" x14ac:dyDescent="0.3">
      <c r="A53" s="9">
        <v>46</v>
      </c>
      <c r="B53" s="10" t="s">
        <v>90</v>
      </c>
      <c r="C53" t="s">
        <v>526</v>
      </c>
      <c r="D53" s="10" t="s">
        <v>90</v>
      </c>
      <c r="E53" s="10" t="s">
        <v>91</v>
      </c>
      <c r="F53" s="28" t="s">
        <v>465</v>
      </c>
      <c r="G53" s="22" t="s">
        <v>465</v>
      </c>
      <c r="H53" s="22" t="s">
        <v>0</v>
      </c>
      <c r="I53" s="22" t="s">
        <v>0</v>
      </c>
      <c r="J53" s="22" t="s">
        <v>465</v>
      </c>
      <c r="K53" s="22" t="s">
        <v>465</v>
      </c>
      <c r="L53" s="29" t="s">
        <v>465</v>
      </c>
    </row>
    <row r="54" spans="1:12" ht="15" customHeight="1" x14ac:dyDescent="0.3">
      <c r="A54" s="9">
        <v>47</v>
      </c>
      <c r="B54" s="10" t="s">
        <v>90</v>
      </c>
      <c r="C54" t="s">
        <v>527</v>
      </c>
      <c r="D54" s="10" t="s">
        <v>19</v>
      </c>
      <c r="E54" s="10" t="s">
        <v>93</v>
      </c>
      <c r="F54" s="28" t="s">
        <v>465</v>
      </c>
      <c r="G54" s="22" t="s">
        <v>465</v>
      </c>
      <c r="H54" s="22" t="s">
        <v>0</v>
      </c>
      <c r="I54" s="22" t="s">
        <v>1088</v>
      </c>
      <c r="J54" s="22" t="s">
        <v>465</v>
      </c>
      <c r="K54" s="22" t="s">
        <v>465</v>
      </c>
      <c r="L54" s="29" t="s">
        <v>465</v>
      </c>
    </row>
    <row r="55" spans="1:12" ht="15" customHeight="1" x14ac:dyDescent="0.3">
      <c r="A55" s="9">
        <v>48</v>
      </c>
      <c r="B55" s="10" t="s">
        <v>90</v>
      </c>
      <c r="C55" t="s">
        <v>528</v>
      </c>
      <c r="D55" s="10" t="s">
        <v>94</v>
      </c>
      <c r="E55" s="10" t="s">
        <v>95</v>
      </c>
      <c r="F55" s="28" t="s">
        <v>465</v>
      </c>
      <c r="G55" s="22" t="s">
        <v>465</v>
      </c>
      <c r="H55" s="22" t="s">
        <v>0</v>
      </c>
      <c r="I55" s="22" t="s">
        <v>465</v>
      </c>
      <c r="J55" s="22" t="s">
        <v>465</v>
      </c>
      <c r="K55" s="22" t="s">
        <v>465</v>
      </c>
      <c r="L55" s="29" t="s">
        <v>465</v>
      </c>
    </row>
    <row r="56" spans="1:12" ht="15" customHeight="1" x14ac:dyDescent="0.3">
      <c r="A56" s="9">
        <v>50</v>
      </c>
      <c r="B56" s="10" t="s">
        <v>90</v>
      </c>
      <c r="C56" t="s">
        <v>529</v>
      </c>
      <c r="D56" s="10" t="s">
        <v>96</v>
      </c>
      <c r="E56" s="10" t="s">
        <v>97</v>
      </c>
      <c r="F56" s="28" t="s">
        <v>465</v>
      </c>
      <c r="G56" s="22" t="s">
        <v>465</v>
      </c>
      <c r="H56" s="22" t="s">
        <v>0</v>
      </c>
      <c r="I56" s="22" t="s">
        <v>1088</v>
      </c>
      <c r="J56" s="22" t="s">
        <v>465</v>
      </c>
      <c r="K56" s="22" t="s">
        <v>465</v>
      </c>
      <c r="L56" s="29" t="s">
        <v>465</v>
      </c>
    </row>
    <row r="57" spans="1:12" ht="15" customHeight="1" x14ac:dyDescent="0.3">
      <c r="A57" s="9">
        <v>51</v>
      </c>
      <c r="B57" s="10" t="s">
        <v>90</v>
      </c>
      <c r="C57" t="s">
        <v>530</v>
      </c>
      <c r="D57" s="10" t="s">
        <v>96</v>
      </c>
      <c r="E57" s="10" t="s">
        <v>97</v>
      </c>
      <c r="F57" s="28" t="s">
        <v>465</v>
      </c>
      <c r="G57" s="22" t="s">
        <v>465</v>
      </c>
      <c r="H57" s="22" t="s">
        <v>0</v>
      </c>
      <c r="I57" s="22" t="s">
        <v>465</v>
      </c>
      <c r="J57" s="22" t="s">
        <v>465</v>
      </c>
      <c r="K57" s="22" t="s">
        <v>465</v>
      </c>
      <c r="L57" s="29" t="s">
        <v>465</v>
      </c>
    </row>
    <row r="58" spans="1:12" ht="15" customHeight="1" x14ac:dyDescent="0.3">
      <c r="A58" s="9">
        <v>52</v>
      </c>
      <c r="B58" s="10" t="s">
        <v>90</v>
      </c>
      <c r="C58" t="s">
        <v>531</v>
      </c>
      <c r="D58" s="10" t="s">
        <v>96</v>
      </c>
      <c r="E58" s="10" t="s">
        <v>97</v>
      </c>
      <c r="F58" s="28" t="s">
        <v>465</v>
      </c>
      <c r="G58" s="22" t="s">
        <v>465</v>
      </c>
      <c r="H58" s="22" t="s">
        <v>0</v>
      </c>
      <c r="I58" s="22" t="s">
        <v>1088</v>
      </c>
      <c r="J58" s="22" t="s">
        <v>465</v>
      </c>
      <c r="K58" s="22" t="s">
        <v>465</v>
      </c>
      <c r="L58" s="29" t="s">
        <v>465</v>
      </c>
    </row>
    <row r="59" spans="1:12" ht="15" customHeight="1" x14ac:dyDescent="0.3">
      <c r="A59" s="9">
        <v>53</v>
      </c>
      <c r="B59" s="10" t="s">
        <v>90</v>
      </c>
      <c r="C59" t="s">
        <v>532</v>
      </c>
      <c r="D59" s="10" t="s">
        <v>98</v>
      </c>
      <c r="E59" s="10" t="s">
        <v>99</v>
      </c>
      <c r="F59" s="28" t="s">
        <v>465</v>
      </c>
      <c r="G59" s="22" t="s">
        <v>465</v>
      </c>
      <c r="H59" s="22" t="s">
        <v>0</v>
      </c>
      <c r="I59" s="22" t="s">
        <v>1088</v>
      </c>
      <c r="J59" s="22" t="s">
        <v>465</v>
      </c>
      <c r="K59" s="22" t="s">
        <v>465</v>
      </c>
      <c r="L59" s="29" t="s">
        <v>465</v>
      </c>
    </row>
    <row r="60" spans="1:12" ht="15" customHeight="1" x14ac:dyDescent="0.3">
      <c r="A60" s="9">
        <v>54</v>
      </c>
      <c r="B60" s="10" t="s">
        <v>90</v>
      </c>
      <c r="C60" t="s">
        <v>533</v>
      </c>
      <c r="D60" s="10" t="s">
        <v>98</v>
      </c>
      <c r="E60" s="10" t="s">
        <v>99</v>
      </c>
      <c r="F60" s="28" t="s">
        <v>465</v>
      </c>
      <c r="G60" s="22" t="s">
        <v>465</v>
      </c>
      <c r="H60" s="22" t="s">
        <v>0</v>
      </c>
      <c r="I60" s="22" t="s">
        <v>465</v>
      </c>
      <c r="J60" s="22" t="s">
        <v>465</v>
      </c>
      <c r="K60" s="22" t="s">
        <v>465</v>
      </c>
      <c r="L60" s="29" t="s">
        <v>465</v>
      </c>
    </row>
    <row r="61" spans="1:12" ht="15" customHeight="1" x14ac:dyDescent="0.3">
      <c r="A61" s="9">
        <v>54.1</v>
      </c>
      <c r="B61" s="11" t="s">
        <v>90</v>
      </c>
      <c r="C61" s="11" t="s">
        <v>534</v>
      </c>
      <c r="D61" s="11" t="s">
        <v>535</v>
      </c>
      <c r="E61" s="11" t="s">
        <v>536</v>
      </c>
      <c r="F61" s="28"/>
      <c r="G61" s="22"/>
      <c r="H61" s="22"/>
      <c r="I61" s="22" t="s">
        <v>1088</v>
      </c>
      <c r="J61" s="22"/>
      <c r="K61" s="22"/>
      <c r="L61" s="29"/>
    </row>
    <row r="62" spans="1:12" ht="15" customHeight="1" x14ac:dyDescent="0.3">
      <c r="A62" s="9">
        <v>54.2</v>
      </c>
      <c r="B62" s="11" t="s">
        <v>90</v>
      </c>
      <c r="C62" s="11" t="s">
        <v>537</v>
      </c>
      <c r="D62" s="11" t="s">
        <v>538</v>
      </c>
      <c r="E62" s="11" t="s">
        <v>539</v>
      </c>
      <c r="F62" s="28"/>
      <c r="G62" s="22"/>
      <c r="H62" s="22"/>
      <c r="I62" s="22" t="s">
        <v>1088</v>
      </c>
      <c r="J62" s="22"/>
      <c r="K62" s="22"/>
      <c r="L62" s="29"/>
    </row>
    <row r="63" spans="1:12" ht="15" customHeight="1" x14ac:dyDescent="0.3">
      <c r="A63" s="9">
        <v>55</v>
      </c>
      <c r="B63" s="10" t="s">
        <v>90</v>
      </c>
      <c r="C63" t="s">
        <v>540</v>
      </c>
      <c r="D63" s="10" t="s">
        <v>100</v>
      </c>
      <c r="E63" s="10" t="s">
        <v>101</v>
      </c>
      <c r="F63" s="28" t="s">
        <v>465</v>
      </c>
      <c r="G63" s="22" t="s">
        <v>465</v>
      </c>
      <c r="H63" s="22" t="s">
        <v>0</v>
      </c>
      <c r="I63" s="22" t="s">
        <v>1088</v>
      </c>
      <c r="J63" s="22" t="s">
        <v>465</v>
      </c>
      <c r="K63" s="22" t="s">
        <v>465</v>
      </c>
      <c r="L63" s="29" t="s">
        <v>465</v>
      </c>
    </row>
    <row r="64" spans="1:12" ht="15" customHeight="1" x14ac:dyDescent="0.3">
      <c r="A64" s="9">
        <v>55.1</v>
      </c>
      <c r="B64" s="11" t="s">
        <v>90</v>
      </c>
      <c r="C64" s="11" t="s">
        <v>541</v>
      </c>
      <c r="D64" s="11" t="s">
        <v>542</v>
      </c>
      <c r="E64" s="11" t="s">
        <v>543</v>
      </c>
      <c r="F64" s="28"/>
      <c r="G64" s="22"/>
      <c r="H64" s="22"/>
      <c r="I64" s="22" t="s">
        <v>1088</v>
      </c>
      <c r="J64" s="22"/>
      <c r="K64" s="22"/>
      <c r="L64" s="29"/>
    </row>
    <row r="65" spans="1:12" ht="15" customHeight="1" x14ac:dyDescent="0.3">
      <c r="A65" s="9">
        <v>56.1</v>
      </c>
      <c r="B65" s="11" t="s">
        <v>90</v>
      </c>
      <c r="C65" s="11" t="s">
        <v>544</v>
      </c>
      <c r="D65" s="11" t="s">
        <v>37</v>
      </c>
      <c r="E65" s="11" t="s">
        <v>545</v>
      </c>
      <c r="F65" s="28"/>
      <c r="G65" s="22"/>
      <c r="H65" s="22"/>
      <c r="I65" s="22" t="s">
        <v>1088</v>
      </c>
      <c r="J65" s="22"/>
      <c r="K65" s="22"/>
      <c r="L65" s="29"/>
    </row>
    <row r="66" spans="1:12" ht="15" customHeight="1" x14ac:dyDescent="0.3">
      <c r="A66" s="9">
        <v>57</v>
      </c>
      <c r="B66" s="10" t="s">
        <v>90</v>
      </c>
      <c r="C66" t="s">
        <v>546</v>
      </c>
      <c r="D66" s="10" t="s">
        <v>102</v>
      </c>
      <c r="E66" s="10" t="s">
        <v>103</v>
      </c>
      <c r="F66" s="28" t="s">
        <v>465</v>
      </c>
      <c r="G66" s="22" t="s">
        <v>465</v>
      </c>
      <c r="H66" s="22" t="s">
        <v>465</v>
      </c>
      <c r="I66" s="22" t="s">
        <v>1088</v>
      </c>
      <c r="J66" s="22" t="s">
        <v>465</v>
      </c>
      <c r="K66" s="22" t="s">
        <v>465</v>
      </c>
      <c r="L66" s="29" t="s">
        <v>465</v>
      </c>
    </row>
    <row r="67" spans="1:12" ht="15" customHeight="1" x14ac:dyDescent="0.3">
      <c r="A67" s="9">
        <v>57.1</v>
      </c>
      <c r="B67" s="11" t="s">
        <v>90</v>
      </c>
      <c r="C67" s="11" t="s">
        <v>547</v>
      </c>
      <c r="D67" s="11" t="s">
        <v>548</v>
      </c>
      <c r="E67" s="11" t="s">
        <v>549</v>
      </c>
      <c r="F67" s="28"/>
      <c r="G67" s="22"/>
      <c r="H67" s="22"/>
      <c r="I67" s="22" t="s">
        <v>1088</v>
      </c>
      <c r="J67" s="22"/>
      <c r="K67" s="22"/>
      <c r="L67" s="29"/>
    </row>
    <row r="68" spans="1:12" ht="15" customHeight="1" x14ac:dyDescent="0.3">
      <c r="A68" s="9">
        <v>57.2</v>
      </c>
      <c r="B68" s="11" t="s">
        <v>90</v>
      </c>
      <c r="C68" s="11" t="s">
        <v>550</v>
      </c>
      <c r="D68" s="11" t="s">
        <v>551</v>
      </c>
      <c r="E68" s="11" t="s">
        <v>552</v>
      </c>
      <c r="F68" s="28"/>
      <c r="G68" s="22"/>
      <c r="H68" s="22"/>
      <c r="I68" s="22" t="s">
        <v>1088</v>
      </c>
      <c r="J68" s="22"/>
      <c r="K68" s="22"/>
      <c r="L68" s="29"/>
    </row>
    <row r="69" spans="1:12" ht="15" customHeight="1" x14ac:dyDescent="0.3">
      <c r="A69" s="9">
        <v>58</v>
      </c>
      <c r="B69" s="10" t="s">
        <v>90</v>
      </c>
      <c r="C69" t="s">
        <v>553</v>
      </c>
      <c r="D69" s="10" t="s">
        <v>104</v>
      </c>
      <c r="E69" s="10" t="s">
        <v>105</v>
      </c>
      <c r="F69" s="28" t="s">
        <v>465</v>
      </c>
      <c r="G69" s="22" t="s">
        <v>465</v>
      </c>
      <c r="H69" s="22" t="s">
        <v>0</v>
      </c>
      <c r="I69" s="22" t="s">
        <v>465</v>
      </c>
      <c r="J69" s="22" t="s">
        <v>465</v>
      </c>
      <c r="K69" s="22" t="s">
        <v>465</v>
      </c>
      <c r="L69" s="29" t="s">
        <v>465</v>
      </c>
    </row>
    <row r="70" spans="1:12" ht="15" customHeight="1" x14ac:dyDescent="0.3">
      <c r="A70" s="9">
        <v>59</v>
      </c>
      <c r="B70" s="10" t="s">
        <v>90</v>
      </c>
      <c r="C70" t="s">
        <v>554</v>
      </c>
      <c r="D70" s="10" t="s">
        <v>106</v>
      </c>
      <c r="E70" s="10" t="s">
        <v>107</v>
      </c>
      <c r="F70" s="28" t="s">
        <v>465</v>
      </c>
      <c r="G70" s="22" t="s">
        <v>465</v>
      </c>
      <c r="H70" s="22" t="s">
        <v>0</v>
      </c>
      <c r="I70" s="22" t="s">
        <v>465</v>
      </c>
      <c r="J70" s="22" t="s">
        <v>465</v>
      </c>
      <c r="K70" s="22" t="s">
        <v>465</v>
      </c>
      <c r="L70" s="29" t="s">
        <v>465</v>
      </c>
    </row>
    <row r="71" spans="1:12" ht="15" customHeight="1" x14ac:dyDescent="0.3">
      <c r="A71" s="9">
        <v>60</v>
      </c>
      <c r="B71" s="10" t="s">
        <v>90</v>
      </c>
      <c r="C71" t="s">
        <v>555</v>
      </c>
      <c r="D71" s="10" t="s">
        <v>108</v>
      </c>
      <c r="E71" s="10" t="s">
        <v>109</v>
      </c>
      <c r="F71" s="28" t="s">
        <v>465</v>
      </c>
      <c r="G71" s="22" t="s">
        <v>465</v>
      </c>
      <c r="H71" s="22" t="s">
        <v>0</v>
      </c>
      <c r="I71" s="22" t="s">
        <v>465</v>
      </c>
      <c r="J71" s="22" t="s">
        <v>465</v>
      </c>
      <c r="K71" s="22" t="s">
        <v>465</v>
      </c>
      <c r="L71" s="29" t="s">
        <v>465</v>
      </c>
    </row>
    <row r="72" spans="1:12" ht="15" customHeight="1" x14ac:dyDescent="0.3">
      <c r="A72" s="9">
        <v>61</v>
      </c>
      <c r="B72" s="10" t="s">
        <v>90</v>
      </c>
      <c r="C72" t="s">
        <v>556</v>
      </c>
      <c r="D72" s="10" t="s">
        <v>110</v>
      </c>
      <c r="E72" s="10" t="s">
        <v>111</v>
      </c>
      <c r="F72" s="28" t="s">
        <v>465</v>
      </c>
      <c r="G72" s="22" t="s">
        <v>465</v>
      </c>
      <c r="H72" s="22" t="s">
        <v>0</v>
      </c>
      <c r="I72" s="22" t="s">
        <v>465</v>
      </c>
      <c r="J72" s="22" t="s">
        <v>465</v>
      </c>
      <c r="K72" s="22" t="s">
        <v>465</v>
      </c>
      <c r="L72" s="29" t="s">
        <v>465</v>
      </c>
    </row>
    <row r="73" spans="1:12" ht="15" customHeight="1" x14ac:dyDescent="0.3">
      <c r="A73" s="9">
        <v>62.1</v>
      </c>
      <c r="B73" s="11" t="s">
        <v>90</v>
      </c>
      <c r="C73" s="11" t="s">
        <v>557</v>
      </c>
      <c r="D73" s="11" t="s">
        <v>14</v>
      </c>
      <c r="E73" s="11" t="s">
        <v>112</v>
      </c>
      <c r="F73" s="28"/>
      <c r="G73" s="22"/>
      <c r="H73" s="22"/>
      <c r="I73" s="22" t="s">
        <v>1088</v>
      </c>
      <c r="J73" s="22"/>
      <c r="K73" s="22"/>
      <c r="L73" s="29"/>
    </row>
    <row r="74" spans="1:12" ht="15" customHeight="1" x14ac:dyDescent="0.3">
      <c r="A74" s="9">
        <v>63</v>
      </c>
      <c r="B74" s="10" t="s">
        <v>90</v>
      </c>
      <c r="C74" t="s">
        <v>558</v>
      </c>
      <c r="D74" s="10" t="s">
        <v>14</v>
      </c>
      <c r="E74" s="10" t="s">
        <v>112</v>
      </c>
      <c r="F74" s="28" t="s">
        <v>465</v>
      </c>
      <c r="G74" s="22" t="s">
        <v>465</v>
      </c>
      <c r="H74" s="22" t="s">
        <v>0</v>
      </c>
      <c r="I74" s="22" t="s">
        <v>1088</v>
      </c>
      <c r="J74" s="22" t="s">
        <v>465</v>
      </c>
      <c r="K74" s="22" t="s">
        <v>465</v>
      </c>
      <c r="L74" s="29" t="s">
        <v>465</v>
      </c>
    </row>
    <row r="75" spans="1:12" ht="15" customHeight="1" x14ac:dyDescent="0.3">
      <c r="A75" s="9">
        <v>64</v>
      </c>
      <c r="B75" s="10" t="s">
        <v>90</v>
      </c>
      <c r="C75" t="s">
        <v>559</v>
      </c>
      <c r="D75" s="10" t="s">
        <v>113</v>
      </c>
      <c r="E75" s="10" t="s">
        <v>114</v>
      </c>
      <c r="F75" s="28" t="s">
        <v>465</v>
      </c>
      <c r="G75" s="22" t="s">
        <v>465</v>
      </c>
      <c r="H75" s="22" t="s">
        <v>0</v>
      </c>
      <c r="I75" s="22" t="s">
        <v>465</v>
      </c>
      <c r="J75" s="22" t="s">
        <v>465</v>
      </c>
      <c r="K75" s="22" t="s">
        <v>465</v>
      </c>
      <c r="L75" s="29" t="s">
        <v>465</v>
      </c>
    </row>
    <row r="76" spans="1:12" ht="15" customHeight="1" x14ac:dyDescent="0.3">
      <c r="A76" s="9">
        <v>67</v>
      </c>
      <c r="B76" s="10" t="s">
        <v>90</v>
      </c>
      <c r="C76" t="s">
        <v>560</v>
      </c>
      <c r="D76" s="10" t="s">
        <v>115</v>
      </c>
      <c r="E76" s="10" t="s">
        <v>116</v>
      </c>
      <c r="F76" s="28" t="s">
        <v>465</v>
      </c>
      <c r="G76" s="22" t="s">
        <v>465</v>
      </c>
      <c r="H76" s="22" t="s">
        <v>0</v>
      </c>
      <c r="I76" s="22" t="s">
        <v>1088</v>
      </c>
      <c r="J76" s="22" t="s">
        <v>465</v>
      </c>
      <c r="K76" s="22" t="s">
        <v>465</v>
      </c>
      <c r="L76" s="29" t="s">
        <v>465</v>
      </c>
    </row>
    <row r="77" spans="1:12" ht="15" customHeight="1" x14ac:dyDescent="0.3">
      <c r="A77" s="9">
        <v>68</v>
      </c>
      <c r="B77" s="10" t="s">
        <v>90</v>
      </c>
      <c r="C77" t="s">
        <v>561</v>
      </c>
      <c r="D77" s="10" t="s">
        <v>117</v>
      </c>
      <c r="E77" s="10" t="s">
        <v>118</v>
      </c>
      <c r="F77" s="28" t="s">
        <v>465</v>
      </c>
      <c r="G77" s="22" t="s">
        <v>465</v>
      </c>
      <c r="H77" s="22" t="s">
        <v>0</v>
      </c>
      <c r="I77" s="22" t="s">
        <v>465</v>
      </c>
      <c r="J77" s="22" t="s">
        <v>465</v>
      </c>
      <c r="K77" s="22" t="s">
        <v>465</v>
      </c>
      <c r="L77" s="29" t="s">
        <v>465</v>
      </c>
    </row>
    <row r="78" spans="1:12" ht="15" customHeight="1" x14ac:dyDescent="0.3">
      <c r="A78" s="9">
        <v>71</v>
      </c>
      <c r="B78" s="10" t="s">
        <v>90</v>
      </c>
      <c r="C78" t="s">
        <v>562</v>
      </c>
      <c r="D78" s="10" t="s">
        <v>120</v>
      </c>
      <c r="E78" s="10" t="s">
        <v>121</v>
      </c>
      <c r="F78" s="28" t="s">
        <v>465</v>
      </c>
      <c r="G78" s="22" t="s">
        <v>465</v>
      </c>
      <c r="H78" s="22" t="s">
        <v>0</v>
      </c>
      <c r="I78" s="22" t="s">
        <v>465</v>
      </c>
      <c r="J78" s="22" t="s">
        <v>465</v>
      </c>
      <c r="K78" s="22" t="s">
        <v>465</v>
      </c>
      <c r="L78" s="29" t="s">
        <v>465</v>
      </c>
    </row>
    <row r="79" spans="1:12" ht="15" customHeight="1" x14ac:dyDescent="0.3">
      <c r="A79" s="9">
        <v>72</v>
      </c>
      <c r="B79" s="10" t="s">
        <v>90</v>
      </c>
      <c r="C79" t="s">
        <v>563</v>
      </c>
      <c r="D79" s="10" t="s">
        <v>122</v>
      </c>
      <c r="E79" s="10" t="s">
        <v>123</v>
      </c>
      <c r="F79" s="28" t="s">
        <v>465</v>
      </c>
      <c r="G79" s="22" t="s">
        <v>465</v>
      </c>
      <c r="H79" s="22" t="s">
        <v>0</v>
      </c>
      <c r="I79" s="22" t="s">
        <v>465</v>
      </c>
      <c r="J79" s="22" t="s">
        <v>465</v>
      </c>
      <c r="K79" s="22" t="s">
        <v>465</v>
      </c>
      <c r="L79" s="29" t="s">
        <v>465</v>
      </c>
    </row>
    <row r="80" spans="1:12" ht="15" customHeight="1" x14ac:dyDescent="0.3">
      <c r="A80" s="9">
        <v>73</v>
      </c>
      <c r="B80" s="10" t="s">
        <v>90</v>
      </c>
      <c r="C80" t="s">
        <v>564</v>
      </c>
      <c r="D80" s="10" t="s">
        <v>124</v>
      </c>
      <c r="E80" s="10" t="s">
        <v>125</v>
      </c>
      <c r="F80" s="28" t="s">
        <v>465</v>
      </c>
      <c r="G80" s="22" t="s">
        <v>465</v>
      </c>
      <c r="H80" s="22" t="s">
        <v>0</v>
      </c>
      <c r="I80" s="22" t="s">
        <v>465</v>
      </c>
      <c r="J80" s="22" t="s">
        <v>465</v>
      </c>
      <c r="K80" s="22" t="s">
        <v>465</v>
      </c>
      <c r="L80" s="29" t="s">
        <v>465</v>
      </c>
    </row>
    <row r="81" spans="1:12" ht="15" customHeight="1" x14ac:dyDescent="0.3">
      <c r="A81" s="9">
        <v>74</v>
      </c>
      <c r="B81" s="10" t="s">
        <v>90</v>
      </c>
      <c r="C81" t="s">
        <v>565</v>
      </c>
      <c r="D81" s="10" t="s">
        <v>126</v>
      </c>
      <c r="E81" s="10" t="s">
        <v>127</v>
      </c>
      <c r="F81" s="28" t="s">
        <v>465</v>
      </c>
      <c r="G81" s="22" t="s">
        <v>465</v>
      </c>
      <c r="H81" s="22" t="s">
        <v>0</v>
      </c>
      <c r="I81" s="22" t="s">
        <v>465</v>
      </c>
      <c r="J81" s="22" t="s">
        <v>465</v>
      </c>
      <c r="K81" s="22" t="s">
        <v>465</v>
      </c>
      <c r="L81" s="29" t="s">
        <v>465</v>
      </c>
    </row>
    <row r="82" spans="1:12" ht="15" customHeight="1" x14ac:dyDescent="0.3">
      <c r="A82" s="9">
        <v>75</v>
      </c>
      <c r="B82" s="10" t="s">
        <v>90</v>
      </c>
      <c r="C82" t="s">
        <v>566</v>
      </c>
      <c r="D82" s="10" t="s">
        <v>128</v>
      </c>
      <c r="E82" s="10" t="s">
        <v>129</v>
      </c>
      <c r="F82" s="28" t="s">
        <v>465</v>
      </c>
      <c r="G82" s="22" t="s">
        <v>465</v>
      </c>
      <c r="H82" s="22" t="s">
        <v>0</v>
      </c>
      <c r="I82" s="22" t="s">
        <v>1088</v>
      </c>
      <c r="J82" s="22" t="s">
        <v>465</v>
      </c>
      <c r="K82" s="22" t="s">
        <v>465</v>
      </c>
      <c r="L82" s="29" t="s">
        <v>465</v>
      </c>
    </row>
    <row r="83" spans="1:12" ht="15" customHeight="1" x14ac:dyDescent="0.3">
      <c r="A83" s="9">
        <v>76</v>
      </c>
      <c r="B83" s="10" t="s">
        <v>90</v>
      </c>
      <c r="C83" t="s">
        <v>567</v>
      </c>
      <c r="D83" s="10" t="s">
        <v>130</v>
      </c>
      <c r="E83" s="10" t="s">
        <v>131</v>
      </c>
      <c r="F83" s="28" t="s">
        <v>465</v>
      </c>
      <c r="G83" s="22" t="s">
        <v>465</v>
      </c>
      <c r="H83" s="22" t="s">
        <v>0</v>
      </c>
      <c r="I83" s="22" t="s">
        <v>465</v>
      </c>
      <c r="J83" s="22" t="s">
        <v>465</v>
      </c>
      <c r="K83" s="22" t="s">
        <v>465</v>
      </c>
      <c r="L83" s="29" t="s">
        <v>465</v>
      </c>
    </row>
    <row r="84" spans="1:12" ht="15" customHeight="1" x14ac:dyDescent="0.3">
      <c r="A84" s="9">
        <v>77</v>
      </c>
      <c r="B84" s="10" t="s">
        <v>90</v>
      </c>
      <c r="C84" t="s">
        <v>568</v>
      </c>
      <c r="D84" s="10" t="s">
        <v>132</v>
      </c>
      <c r="E84" s="10" t="s">
        <v>133</v>
      </c>
      <c r="F84" s="28" t="s">
        <v>465</v>
      </c>
      <c r="G84" s="22" t="s">
        <v>465</v>
      </c>
      <c r="H84" s="22" t="s">
        <v>0</v>
      </c>
      <c r="I84" s="22" t="s">
        <v>465</v>
      </c>
      <c r="J84" s="22" t="s">
        <v>465</v>
      </c>
      <c r="K84" s="22" t="s">
        <v>465</v>
      </c>
      <c r="L84" s="29" t="s">
        <v>465</v>
      </c>
    </row>
    <row r="85" spans="1:12" ht="15" customHeight="1" x14ac:dyDescent="0.3">
      <c r="A85" s="9">
        <v>77.099999999999994</v>
      </c>
      <c r="B85" s="11" t="s">
        <v>90</v>
      </c>
      <c r="C85" s="11" t="s">
        <v>569</v>
      </c>
      <c r="D85" s="11" t="s">
        <v>570</v>
      </c>
      <c r="E85" s="11" t="s">
        <v>571</v>
      </c>
      <c r="F85" s="28"/>
      <c r="G85" s="22"/>
      <c r="H85" s="22"/>
      <c r="I85" s="22" t="s">
        <v>1088</v>
      </c>
      <c r="J85" s="22"/>
      <c r="K85" s="22"/>
      <c r="L85" s="29"/>
    </row>
    <row r="86" spans="1:12" ht="15" customHeight="1" x14ac:dyDescent="0.3">
      <c r="A86" s="9">
        <v>78</v>
      </c>
      <c r="B86" s="10" t="s">
        <v>90</v>
      </c>
      <c r="C86" t="s">
        <v>572</v>
      </c>
      <c r="D86" s="10" t="s">
        <v>134</v>
      </c>
      <c r="E86" s="10" t="s">
        <v>135</v>
      </c>
      <c r="F86" s="28" t="s">
        <v>465</v>
      </c>
      <c r="G86" s="22" t="s">
        <v>465</v>
      </c>
      <c r="H86" s="22" t="s">
        <v>0</v>
      </c>
      <c r="I86" s="22" t="s">
        <v>92</v>
      </c>
      <c r="J86" s="22" t="s">
        <v>465</v>
      </c>
      <c r="K86" s="22" t="s">
        <v>465</v>
      </c>
      <c r="L86" s="29" t="s">
        <v>465</v>
      </c>
    </row>
    <row r="87" spans="1:12" ht="15" customHeight="1" x14ac:dyDescent="0.3">
      <c r="A87" s="9">
        <v>79</v>
      </c>
      <c r="B87" s="10" t="s">
        <v>90</v>
      </c>
      <c r="C87" t="s">
        <v>573</v>
      </c>
      <c r="D87" s="10" t="s">
        <v>36</v>
      </c>
      <c r="E87" s="10" t="s">
        <v>136</v>
      </c>
      <c r="F87" s="28" t="s">
        <v>465</v>
      </c>
      <c r="G87" s="22" t="s">
        <v>465</v>
      </c>
      <c r="H87" s="22" t="s">
        <v>0</v>
      </c>
      <c r="I87" s="22" t="s">
        <v>465</v>
      </c>
      <c r="J87" s="22" t="s">
        <v>465</v>
      </c>
      <c r="K87" s="22" t="s">
        <v>465</v>
      </c>
      <c r="L87" s="29" t="s">
        <v>465</v>
      </c>
    </row>
    <row r="88" spans="1:12" ht="15" customHeight="1" x14ac:dyDescent="0.3">
      <c r="A88" s="9">
        <v>79.099999999999994</v>
      </c>
      <c r="B88" s="11" t="s">
        <v>90</v>
      </c>
      <c r="C88" s="11" t="s">
        <v>574</v>
      </c>
      <c r="D88" s="11" t="s">
        <v>22</v>
      </c>
      <c r="E88" s="11" t="s">
        <v>137</v>
      </c>
      <c r="F88" s="28"/>
      <c r="G88" s="22"/>
      <c r="H88" s="22"/>
      <c r="I88" s="22" t="s">
        <v>1088</v>
      </c>
      <c r="J88" s="22"/>
      <c r="K88" s="22"/>
      <c r="L88" s="29"/>
    </row>
    <row r="89" spans="1:12" ht="15" customHeight="1" x14ac:dyDescent="0.3">
      <c r="A89" s="9">
        <v>81</v>
      </c>
      <c r="B89" s="10" t="s">
        <v>90</v>
      </c>
      <c r="C89" t="s">
        <v>575</v>
      </c>
      <c r="D89" s="10" t="s">
        <v>22</v>
      </c>
      <c r="E89" s="10" t="s">
        <v>137</v>
      </c>
      <c r="F89" s="28" t="s">
        <v>465</v>
      </c>
      <c r="G89" s="22" t="s">
        <v>465</v>
      </c>
      <c r="H89" s="22" t="s">
        <v>0</v>
      </c>
      <c r="I89" s="22" t="s">
        <v>1088</v>
      </c>
      <c r="J89" s="22" t="s">
        <v>465</v>
      </c>
      <c r="K89" s="22" t="s">
        <v>465</v>
      </c>
      <c r="L89" s="29" t="s">
        <v>465</v>
      </c>
    </row>
    <row r="90" spans="1:12" ht="15" customHeight="1" x14ac:dyDescent="0.3">
      <c r="A90" s="9">
        <v>84</v>
      </c>
      <c r="B90" s="10" t="s">
        <v>90</v>
      </c>
      <c r="C90" t="s">
        <v>576</v>
      </c>
      <c r="D90" s="10" t="s">
        <v>138</v>
      </c>
      <c r="E90" s="10" t="s">
        <v>139</v>
      </c>
      <c r="F90" s="28" t="s">
        <v>465</v>
      </c>
      <c r="G90" s="22" t="s">
        <v>465</v>
      </c>
      <c r="H90" s="22" t="s">
        <v>465</v>
      </c>
      <c r="I90" s="22" t="s">
        <v>1088</v>
      </c>
      <c r="J90" s="22" t="s">
        <v>465</v>
      </c>
      <c r="K90" s="22" t="s">
        <v>465</v>
      </c>
      <c r="L90" s="29" t="s">
        <v>465</v>
      </c>
    </row>
    <row r="91" spans="1:12" ht="15" customHeight="1" x14ac:dyDescent="0.3">
      <c r="A91" s="9">
        <v>85</v>
      </c>
      <c r="B91" s="10" t="s">
        <v>90</v>
      </c>
      <c r="C91" t="s">
        <v>577</v>
      </c>
      <c r="D91" s="10" t="s">
        <v>140</v>
      </c>
      <c r="E91" s="10" t="s">
        <v>141</v>
      </c>
      <c r="F91" s="28" t="s">
        <v>465</v>
      </c>
      <c r="G91" s="22" t="s">
        <v>465</v>
      </c>
      <c r="H91" s="22" t="s">
        <v>0</v>
      </c>
      <c r="I91" s="22" t="s">
        <v>465</v>
      </c>
      <c r="J91" s="22" t="s">
        <v>465</v>
      </c>
      <c r="K91" s="22" t="s">
        <v>465</v>
      </c>
      <c r="L91" s="29" t="s">
        <v>465</v>
      </c>
    </row>
    <row r="92" spans="1:12" ht="15" customHeight="1" x14ac:dyDescent="0.3">
      <c r="A92" s="9">
        <v>86</v>
      </c>
      <c r="B92" s="10" t="s">
        <v>90</v>
      </c>
      <c r="C92" t="s">
        <v>578</v>
      </c>
      <c r="D92" s="10" t="s">
        <v>142</v>
      </c>
      <c r="E92" s="10" t="s">
        <v>143</v>
      </c>
      <c r="F92" s="28" t="s">
        <v>465</v>
      </c>
      <c r="G92" s="22" t="s">
        <v>465</v>
      </c>
      <c r="H92" s="22" t="s">
        <v>0</v>
      </c>
      <c r="I92" s="22" t="s">
        <v>0</v>
      </c>
      <c r="J92" s="22" t="s">
        <v>465</v>
      </c>
      <c r="K92" s="22" t="s">
        <v>465</v>
      </c>
      <c r="L92" s="29" t="s">
        <v>465</v>
      </c>
    </row>
    <row r="93" spans="1:12" ht="15" customHeight="1" x14ac:dyDescent="0.3">
      <c r="A93" s="9">
        <v>86.1</v>
      </c>
      <c r="B93" s="11" t="s">
        <v>90</v>
      </c>
      <c r="C93" s="11" t="s">
        <v>579</v>
      </c>
      <c r="D93" s="11" t="s">
        <v>580</v>
      </c>
      <c r="E93" s="11" t="s">
        <v>581</v>
      </c>
      <c r="F93" s="28"/>
      <c r="G93" s="22"/>
      <c r="H93" s="22"/>
      <c r="I93" s="22" t="s">
        <v>1088</v>
      </c>
      <c r="J93" s="22"/>
      <c r="K93" s="22"/>
      <c r="L93" s="29"/>
    </row>
    <row r="94" spans="1:12" ht="15" customHeight="1" x14ac:dyDescent="0.3">
      <c r="A94" s="9">
        <v>87</v>
      </c>
      <c r="B94" s="10" t="s">
        <v>90</v>
      </c>
      <c r="C94" t="s">
        <v>582</v>
      </c>
      <c r="D94" s="10" t="s">
        <v>31</v>
      </c>
      <c r="E94" s="10" t="s">
        <v>144</v>
      </c>
      <c r="F94" s="28" t="s">
        <v>465</v>
      </c>
      <c r="G94" s="22" t="s">
        <v>465</v>
      </c>
      <c r="H94" s="22" t="s">
        <v>0</v>
      </c>
      <c r="I94" s="22" t="s">
        <v>465</v>
      </c>
      <c r="J94" s="22" t="s">
        <v>465</v>
      </c>
      <c r="K94" s="22" t="s">
        <v>465</v>
      </c>
      <c r="L94" s="29" t="s">
        <v>465</v>
      </c>
    </row>
    <row r="95" spans="1:12" ht="15" customHeight="1" x14ac:dyDescent="0.3">
      <c r="A95" s="9">
        <v>89</v>
      </c>
      <c r="B95" s="10" t="s">
        <v>90</v>
      </c>
      <c r="C95" t="s">
        <v>583</v>
      </c>
      <c r="D95" s="10" t="s">
        <v>145</v>
      </c>
      <c r="E95" s="10" t="s">
        <v>146</v>
      </c>
      <c r="F95" s="28" t="s">
        <v>465</v>
      </c>
      <c r="G95" s="22" t="s">
        <v>465</v>
      </c>
      <c r="H95" s="22" t="s">
        <v>465</v>
      </c>
      <c r="I95" s="22" t="s">
        <v>1088</v>
      </c>
      <c r="J95" s="22" t="s">
        <v>465</v>
      </c>
      <c r="K95" s="22" t="s">
        <v>0</v>
      </c>
      <c r="L95" s="29" t="s">
        <v>465</v>
      </c>
    </row>
    <row r="96" spans="1:12" ht="15" customHeight="1" x14ac:dyDescent="0.3">
      <c r="A96" s="9">
        <v>90</v>
      </c>
      <c r="B96" s="10" t="s">
        <v>90</v>
      </c>
      <c r="C96" t="s">
        <v>584</v>
      </c>
      <c r="D96" s="10" t="s">
        <v>147</v>
      </c>
      <c r="E96" s="10" t="s">
        <v>148</v>
      </c>
      <c r="F96" s="28" t="s">
        <v>465</v>
      </c>
      <c r="G96" s="22" t="s">
        <v>465</v>
      </c>
      <c r="H96" s="22" t="s">
        <v>0</v>
      </c>
      <c r="I96" s="22" t="s">
        <v>0</v>
      </c>
      <c r="J96" s="22" t="s">
        <v>465</v>
      </c>
      <c r="K96" s="22" t="s">
        <v>465</v>
      </c>
      <c r="L96" s="29" t="s">
        <v>465</v>
      </c>
    </row>
    <row r="97" spans="1:12" ht="15" customHeight="1" x14ac:dyDescent="0.3">
      <c r="A97" s="9">
        <v>92</v>
      </c>
      <c r="B97" s="10" t="s">
        <v>90</v>
      </c>
      <c r="C97" t="s">
        <v>585</v>
      </c>
      <c r="D97" s="10" t="s">
        <v>149</v>
      </c>
      <c r="E97" s="10" t="s">
        <v>150</v>
      </c>
      <c r="F97" s="28" t="s">
        <v>465</v>
      </c>
      <c r="G97" s="22" t="s">
        <v>465</v>
      </c>
      <c r="H97" s="22" t="s">
        <v>0</v>
      </c>
      <c r="I97" s="22" t="s">
        <v>465</v>
      </c>
      <c r="J97" s="22" t="s">
        <v>465</v>
      </c>
      <c r="K97" s="22" t="s">
        <v>465</v>
      </c>
      <c r="L97" s="29" t="s">
        <v>465</v>
      </c>
    </row>
    <row r="98" spans="1:12" ht="15" customHeight="1" x14ac:dyDescent="0.3">
      <c r="A98" s="9">
        <v>93</v>
      </c>
      <c r="B98" s="10" t="s">
        <v>90</v>
      </c>
      <c r="C98" t="s">
        <v>586</v>
      </c>
      <c r="D98" s="10" t="s">
        <v>151</v>
      </c>
      <c r="E98" s="10" t="s">
        <v>152</v>
      </c>
      <c r="F98" s="28" t="s">
        <v>465</v>
      </c>
      <c r="G98" s="22" t="s">
        <v>465</v>
      </c>
      <c r="H98" s="22" t="s">
        <v>0</v>
      </c>
      <c r="I98" s="22" t="s">
        <v>465</v>
      </c>
      <c r="J98" s="22" t="s">
        <v>465</v>
      </c>
      <c r="K98" s="22" t="s">
        <v>465</v>
      </c>
      <c r="L98" s="29" t="s">
        <v>465</v>
      </c>
    </row>
    <row r="99" spans="1:12" ht="15" customHeight="1" x14ac:dyDescent="0.3">
      <c r="A99" s="9">
        <v>94</v>
      </c>
      <c r="B99" s="10" t="s">
        <v>90</v>
      </c>
      <c r="C99" t="s">
        <v>587</v>
      </c>
      <c r="D99" s="10" t="s">
        <v>153</v>
      </c>
      <c r="E99" s="10" t="s">
        <v>154</v>
      </c>
      <c r="F99" s="28" t="s">
        <v>465</v>
      </c>
      <c r="G99" s="22" t="s">
        <v>465</v>
      </c>
      <c r="H99" s="22" t="s">
        <v>0</v>
      </c>
      <c r="I99" s="22" t="s">
        <v>465</v>
      </c>
      <c r="J99" s="22" t="s">
        <v>465</v>
      </c>
      <c r="K99" s="22" t="s">
        <v>465</v>
      </c>
      <c r="L99" s="29" t="s">
        <v>465</v>
      </c>
    </row>
    <row r="100" spans="1:12" ht="15" customHeight="1" x14ac:dyDescent="0.3">
      <c r="A100" s="9">
        <v>95</v>
      </c>
      <c r="B100" s="10" t="s">
        <v>90</v>
      </c>
      <c r="C100" t="s">
        <v>588</v>
      </c>
      <c r="D100" s="10" t="s">
        <v>155</v>
      </c>
      <c r="E100" s="10" t="s">
        <v>156</v>
      </c>
      <c r="F100" s="28" t="s">
        <v>465</v>
      </c>
      <c r="G100" s="22" t="s">
        <v>465</v>
      </c>
      <c r="H100" s="22" t="s">
        <v>0</v>
      </c>
      <c r="I100" s="22" t="s">
        <v>465</v>
      </c>
      <c r="J100" s="22" t="s">
        <v>465</v>
      </c>
      <c r="K100" s="22" t="s">
        <v>465</v>
      </c>
      <c r="L100" s="29" t="s">
        <v>465</v>
      </c>
    </row>
    <row r="101" spans="1:12" ht="15" customHeight="1" x14ac:dyDescent="0.3">
      <c r="A101" s="9">
        <v>96</v>
      </c>
      <c r="B101" s="10" t="s">
        <v>90</v>
      </c>
      <c r="C101" t="s">
        <v>589</v>
      </c>
      <c r="D101" s="10" t="s">
        <v>157</v>
      </c>
      <c r="E101" s="10" t="s">
        <v>158</v>
      </c>
      <c r="F101" s="28" t="s">
        <v>465</v>
      </c>
      <c r="G101" s="22" t="s">
        <v>465</v>
      </c>
      <c r="H101" s="22" t="s">
        <v>0</v>
      </c>
      <c r="I101" s="22" t="s">
        <v>465</v>
      </c>
      <c r="J101" s="22" t="s">
        <v>465</v>
      </c>
      <c r="K101" s="22" t="s">
        <v>465</v>
      </c>
      <c r="L101" s="29" t="s">
        <v>465</v>
      </c>
    </row>
    <row r="102" spans="1:12" ht="15" customHeight="1" x14ac:dyDescent="0.3">
      <c r="A102" s="9">
        <v>97</v>
      </c>
      <c r="B102" s="10" t="s">
        <v>90</v>
      </c>
      <c r="C102" t="s">
        <v>590</v>
      </c>
      <c r="D102" s="10" t="s">
        <v>159</v>
      </c>
      <c r="E102" s="10" t="s">
        <v>160</v>
      </c>
      <c r="F102" s="28" t="s">
        <v>465</v>
      </c>
      <c r="G102" s="22" t="s">
        <v>465</v>
      </c>
      <c r="H102" s="22" t="s">
        <v>465</v>
      </c>
      <c r="I102" s="22" t="s">
        <v>0</v>
      </c>
      <c r="J102" s="22" t="s">
        <v>465</v>
      </c>
      <c r="K102" s="22" t="s">
        <v>465</v>
      </c>
      <c r="L102" s="29" t="s">
        <v>465</v>
      </c>
    </row>
    <row r="103" spans="1:12" ht="15" customHeight="1" x14ac:dyDescent="0.3">
      <c r="A103" s="9">
        <v>98</v>
      </c>
      <c r="B103" s="10" t="s">
        <v>90</v>
      </c>
      <c r="C103" t="s">
        <v>591</v>
      </c>
      <c r="D103" s="10" t="s">
        <v>161</v>
      </c>
      <c r="E103" s="10" t="s">
        <v>162</v>
      </c>
      <c r="F103" s="28" t="s">
        <v>465</v>
      </c>
      <c r="G103" s="22" t="s">
        <v>465</v>
      </c>
      <c r="H103" s="22" t="s">
        <v>465</v>
      </c>
      <c r="I103" s="22" t="s">
        <v>1088</v>
      </c>
      <c r="J103" s="22" t="s">
        <v>465</v>
      </c>
      <c r="K103" s="22" t="s">
        <v>465</v>
      </c>
      <c r="L103" s="29"/>
    </row>
    <row r="104" spans="1:12" ht="15" customHeight="1" x14ac:dyDescent="0.3">
      <c r="A104" s="9">
        <v>99</v>
      </c>
      <c r="B104" s="10" t="s">
        <v>163</v>
      </c>
      <c r="C104" t="s">
        <v>592</v>
      </c>
      <c r="D104" s="10" t="s">
        <v>163</v>
      </c>
      <c r="E104" s="10" t="s">
        <v>164</v>
      </c>
      <c r="F104" s="28" t="s">
        <v>465</v>
      </c>
      <c r="G104" s="22" t="s">
        <v>465</v>
      </c>
      <c r="H104" s="22" t="s">
        <v>465</v>
      </c>
      <c r="I104" s="22" t="s">
        <v>0</v>
      </c>
      <c r="J104" s="22" t="s">
        <v>465</v>
      </c>
      <c r="K104" s="22" t="s">
        <v>465</v>
      </c>
      <c r="L104" s="29" t="s">
        <v>465</v>
      </c>
    </row>
    <row r="105" spans="1:12" ht="15" customHeight="1" x14ac:dyDescent="0.3">
      <c r="A105" s="9">
        <v>99.1</v>
      </c>
      <c r="B105" s="11" t="s">
        <v>165</v>
      </c>
      <c r="C105" s="11" t="s">
        <v>593</v>
      </c>
      <c r="D105" s="11" t="s">
        <v>165</v>
      </c>
      <c r="E105" s="11" t="s">
        <v>166</v>
      </c>
      <c r="F105" s="28"/>
      <c r="G105" s="22"/>
      <c r="H105" s="22"/>
      <c r="I105" s="22" t="s">
        <v>1088</v>
      </c>
      <c r="J105" s="22"/>
      <c r="K105" s="22"/>
      <c r="L105" s="29"/>
    </row>
    <row r="106" spans="1:12" ht="15" customHeight="1" x14ac:dyDescent="0.3">
      <c r="A106" s="9">
        <v>100</v>
      </c>
      <c r="B106" s="10" t="s">
        <v>165</v>
      </c>
      <c r="C106" t="s">
        <v>594</v>
      </c>
      <c r="D106" s="10" t="s">
        <v>165</v>
      </c>
      <c r="E106" s="10" t="s">
        <v>166</v>
      </c>
      <c r="F106" s="28" t="s">
        <v>465</v>
      </c>
      <c r="G106" s="22" t="s">
        <v>465</v>
      </c>
      <c r="H106" s="22" t="s">
        <v>465</v>
      </c>
      <c r="I106" s="22" t="s">
        <v>0</v>
      </c>
      <c r="J106" s="22" t="s">
        <v>465</v>
      </c>
      <c r="K106" s="22" t="s">
        <v>465</v>
      </c>
      <c r="L106" s="29" t="s">
        <v>465</v>
      </c>
    </row>
    <row r="107" spans="1:12" ht="15" customHeight="1" x14ac:dyDescent="0.3">
      <c r="A107" s="9">
        <v>104</v>
      </c>
      <c r="B107" s="10" t="s">
        <v>167</v>
      </c>
      <c r="C107" t="s">
        <v>595</v>
      </c>
      <c r="D107" s="10" t="s">
        <v>167</v>
      </c>
      <c r="E107" s="10" t="s">
        <v>168</v>
      </c>
      <c r="F107" s="28" t="s">
        <v>465</v>
      </c>
      <c r="G107" s="22" t="s">
        <v>465</v>
      </c>
      <c r="H107" s="22" t="s">
        <v>0</v>
      </c>
      <c r="I107" s="22" t="s">
        <v>0</v>
      </c>
      <c r="J107" s="22" t="s">
        <v>465</v>
      </c>
      <c r="K107" s="22" t="s">
        <v>465</v>
      </c>
      <c r="L107" s="29" t="s">
        <v>465</v>
      </c>
    </row>
    <row r="108" spans="1:12" ht="15" customHeight="1" x14ac:dyDescent="0.3">
      <c r="A108" s="9">
        <v>105</v>
      </c>
      <c r="B108" s="10" t="s">
        <v>16</v>
      </c>
      <c r="C108" t="s">
        <v>596</v>
      </c>
      <c r="D108" s="10" t="s">
        <v>16</v>
      </c>
      <c r="E108" s="10" t="s">
        <v>169</v>
      </c>
      <c r="F108" s="28" t="s">
        <v>465</v>
      </c>
      <c r="G108" s="22" t="s">
        <v>465</v>
      </c>
      <c r="H108" s="22" t="s">
        <v>0</v>
      </c>
      <c r="I108" s="22" t="s">
        <v>1088</v>
      </c>
      <c r="J108" s="22" t="s">
        <v>465</v>
      </c>
      <c r="K108" s="22" t="s">
        <v>465</v>
      </c>
      <c r="L108" s="29" t="s">
        <v>465</v>
      </c>
    </row>
    <row r="109" spans="1:12" ht="15" customHeight="1" x14ac:dyDescent="0.3">
      <c r="A109" s="9">
        <v>106</v>
      </c>
      <c r="B109" s="10" t="s">
        <v>16</v>
      </c>
      <c r="C109" t="s">
        <v>597</v>
      </c>
      <c r="D109" s="10" t="s">
        <v>170</v>
      </c>
      <c r="E109" s="10" t="s">
        <v>171</v>
      </c>
      <c r="F109" s="28" t="s">
        <v>465</v>
      </c>
      <c r="G109" s="22" t="s">
        <v>465</v>
      </c>
      <c r="H109" s="22" t="s">
        <v>0</v>
      </c>
      <c r="I109" s="22" t="s">
        <v>465</v>
      </c>
      <c r="J109" s="22" t="s">
        <v>465</v>
      </c>
      <c r="K109" s="22" t="s">
        <v>465</v>
      </c>
      <c r="L109" s="29" t="s">
        <v>465</v>
      </c>
    </row>
    <row r="110" spans="1:12" ht="15" customHeight="1" x14ac:dyDescent="0.3">
      <c r="A110" s="9">
        <v>108</v>
      </c>
      <c r="B110" s="10" t="s">
        <v>172</v>
      </c>
      <c r="C110" t="s">
        <v>598</v>
      </c>
      <c r="D110" s="10" t="s">
        <v>172</v>
      </c>
      <c r="E110" s="10" t="s">
        <v>173</v>
      </c>
      <c r="F110" s="28" t="s">
        <v>465</v>
      </c>
      <c r="G110" s="22" t="s">
        <v>465</v>
      </c>
      <c r="H110" s="22" t="s">
        <v>0</v>
      </c>
      <c r="I110" s="22" t="s">
        <v>92</v>
      </c>
      <c r="J110" s="22" t="s">
        <v>465</v>
      </c>
      <c r="K110" s="22" t="s">
        <v>465</v>
      </c>
      <c r="L110" s="29" t="s">
        <v>465</v>
      </c>
    </row>
    <row r="111" spans="1:12" ht="15" customHeight="1" x14ac:dyDescent="0.3">
      <c r="A111" s="9">
        <v>109</v>
      </c>
      <c r="B111" s="10" t="s">
        <v>174</v>
      </c>
      <c r="C111" t="s">
        <v>599</v>
      </c>
      <c r="D111" s="10" t="s">
        <v>174</v>
      </c>
      <c r="E111" s="10" t="s">
        <v>175</v>
      </c>
      <c r="F111" s="28" t="s">
        <v>465</v>
      </c>
      <c r="G111" s="22" t="s">
        <v>465</v>
      </c>
      <c r="H111" s="22" t="s">
        <v>0</v>
      </c>
      <c r="I111" s="22" t="s">
        <v>92</v>
      </c>
      <c r="J111" s="22" t="s">
        <v>465</v>
      </c>
      <c r="K111" s="22" t="s">
        <v>465</v>
      </c>
      <c r="L111" s="29" t="s">
        <v>465</v>
      </c>
    </row>
    <row r="112" spans="1:12" ht="15" customHeight="1" x14ac:dyDescent="0.3">
      <c r="A112" s="9">
        <v>110</v>
      </c>
      <c r="B112" s="10" t="s">
        <v>28</v>
      </c>
      <c r="C112" t="s">
        <v>600</v>
      </c>
      <c r="D112" s="10" t="s">
        <v>28</v>
      </c>
      <c r="E112" s="10" t="s">
        <v>176</v>
      </c>
      <c r="F112" s="28" t="s">
        <v>465</v>
      </c>
      <c r="G112" s="22" t="s">
        <v>465</v>
      </c>
      <c r="H112" s="22" t="s">
        <v>0</v>
      </c>
      <c r="I112" s="22" t="s">
        <v>1088</v>
      </c>
      <c r="J112" s="22" t="s">
        <v>465</v>
      </c>
      <c r="K112" s="22" t="s">
        <v>465</v>
      </c>
      <c r="L112" s="29" t="s">
        <v>465</v>
      </c>
    </row>
    <row r="113" spans="1:12" ht="15" customHeight="1" x14ac:dyDescent="0.3">
      <c r="A113" s="9">
        <v>111</v>
      </c>
      <c r="B113" s="10" t="s">
        <v>29</v>
      </c>
      <c r="C113" t="s">
        <v>601</v>
      </c>
      <c r="D113" s="10" t="s">
        <v>29</v>
      </c>
      <c r="E113" s="10" t="s">
        <v>177</v>
      </c>
      <c r="F113" s="28" t="s">
        <v>465</v>
      </c>
      <c r="G113" s="22" t="s">
        <v>465</v>
      </c>
      <c r="H113" s="22" t="s">
        <v>0</v>
      </c>
      <c r="I113" s="22" t="s">
        <v>0</v>
      </c>
      <c r="J113" s="22" t="s">
        <v>465</v>
      </c>
      <c r="K113" s="22" t="s">
        <v>465</v>
      </c>
      <c r="L113" s="29" t="s">
        <v>465</v>
      </c>
    </row>
    <row r="114" spans="1:12" ht="15" customHeight="1" x14ac:dyDescent="0.3">
      <c r="A114" s="9">
        <v>111.1</v>
      </c>
      <c r="B114" s="11" t="s">
        <v>29</v>
      </c>
      <c r="C114" s="11" t="s">
        <v>602</v>
      </c>
      <c r="D114" s="11" t="s">
        <v>603</v>
      </c>
      <c r="E114" s="11" t="s">
        <v>465</v>
      </c>
      <c r="F114" s="28"/>
      <c r="G114" s="22"/>
      <c r="H114" s="22"/>
      <c r="I114" s="22" t="s">
        <v>1088</v>
      </c>
      <c r="J114" s="22"/>
      <c r="K114" s="22"/>
      <c r="L114" s="29"/>
    </row>
    <row r="115" spans="1:12" ht="15" customHeight="1" x14ac:dyDescent="0.3">
      <c r="A115" s="9">
        <v>112</v>
      </c>
      <c r="B115" s="10" t="s">
        <v>178</v>
      </c>
      <c r="C115" t="s">
        <v>604</v>
      </c>
      <c r="D115" s="10" t="s">
        <v>178</v>
      </c>
      <c r="E115" s="10" t="s">
        <v>179</v>
      </c>
      <c r="F115" s="28" t="s">
        <v>465</v>
      </c>
      <c r="G115" s="22" t="s">
        <v>465</v>
      </c>
      <c r="H115" s="22" t="s">
        <v>0</v>
      </c>
      <c r="I115" s="22" t="s">
        <v>1088</v>
      </c>
      <c r="J115" s="22" t="s">
        <v>465</v>
      </c>
      <c r="K115" s="22" t="s">
        <v>465</v>
      </c>
      <c r="L115" s="29" t="s">
        <v>465</v>
      </c>
    </row>
    <row r="116" spans="1:12" ht="15" customHeight="1" x14ac:dyDescent="0.3">
      <c r="A116" s="9">
        <v>113</v>
      </c>
      <c r="B116" s="10" t="s">
        <v>180</v>
      </c>
      <c r="C116" t="s">
        <v>605</v>
      </c>
      <c r="D116" s="10" t="s">
        <v>180</v>
      </c>
      <c r="E116" s="10" t="s">
        <v>181</v>
      </c>
      <c r="F116" s="28" t="s">
        <v>465</v>
      </c>
      <c r="G116" s="22" t="s">
        <v>465</v>
      </c>
      <c r="H116" s="22" t="s">
        <v>465</v>
      </c>
      <c r="I116" s="22" t="s">
        <v>92</v>
      </c>
      <c r="J116" s="22" t="s">
        <v>465</v>
      </c>
      <c r="K116" s="22" t="s">
        <v>465</v>
      </c>
      <c r="L116" s="29" t="s">
        <v>465</v>
      </c>
    </row>
    <row r="117" spans="1:12" ht="15" customHeight="1" x14ac:dyDescent="0.3">
      <c r="A117" s="9">
        <v>114</v>
      </c>
      <c r="B117" s="10" t="s">
        <v>182</v>
      </c>
      <c r="C117" t="s">
        <v>606</v>
      </c>
      <c r="D117" s="10" t="s">
        <v>182</v>
      </c>
      <c r="E117" s="10" t="s">
        <v>183</v>
      </c>
      <c r="F117" s="28" t="s">
        <v>465</v>
      </c>
      <c r="G117" s="22" t="s">
        <v>465</v>
      </c>
      <c r="H117" s="22" t="s">
        <v>465</v>
      </c>
      <c r="I117" s="22" t="s">
        <v>1088</v>
      </c>
      <c r="J117" s="22" t="s">
        <v>465</v>
      </c>
      <c r="K117" s="22" t="s">
        <v>465</v>
      </c>
      <c r="L117" s="29"/>
    </row>
    <row r="118" spans="1:12" ht="15" customHeight="1" x14ac:dyDescent="0.3">
      <c r="A118" s="12">
        <v>115</v>
      </c>
      <c r="B118" s="10" t="s">
        <v>182</v>
      </c>
      <c r="C118" t="s">
        <v>607</v>
      </c>
      <c r="D118" s="10" t="s">
        <v>184</v>
      </c>
      <c r="E118" s="10" t="s">
        <v>185</v>
      </c>
      <c r="F118" s="28" t="s">
        <v>465</v>
      </c>
      <c r="G118" s="22" t="s">
        <v>465</v>
      </c>
      <c r="H118" s="22" t="s">
        <v>465</v>
      </c>
      <c r="I118" s="22" t="s">
        <v>0</v>
      </c>
      <c r="J118" s="22" t="s">
        <v>465</v>
      </c>
      <c r="K118" s="22" t="s">
        <v>465</v>
      </c>
      <c r="L118" s="29"/>
    </row>
    <row r="119" spans="1:12" ht="15" customHeight="1" x14ac:dyDescent="0.3">
      <c r="A119" s="12">
        <v>115.1</v>
      </c>
      <c r="B119" s="11" t="s">
        <v>186</v>
      </c>
      <c r="C119" s="11" t="s">
        <v>608</v>
      </c>
      <c r="D119" s="11" t="s">
        <v>186</v>
      </c>
      <c r="E119" s="11" t="s">
        <v>187</v>
      </c>
      <c r="F119" s="28"/>
      <c r="G119" s="22"/>
      <c r="H119" s="22"/>
      <c r="I119" s="22" t="s">
        <v>1088</v>
      </c>
      <c r="J119" s="22"/>
      <c r="K119" s="22"/>
      <c r="L119" s="29"/>
    </row>
    <row r="120" spans="1:12" ht="15" customHeight="1" x14ac:dyDescent="0.3">
      <c r="A120" s="9">
        <v>116</v>
      </c>
      <c r="B120" s="10" t="s">
        <v>186</v>
      </c>
      <c r="C120" t="s">
        <v>609</v>
      </c>
      <c r="D120" s="10" t="s">
        <v>186</v>
      </c>
      <c r="E120" s="10" t="s">
        <v>187</v>
      </c>
      <c r="F120" s="28" t="s">
        <v>465</v>
      </c>
      <c r="G120" s="22" t="s">
        <v>465</v>
      </c>
      <c r="H120" s="22" t="s">
        <v>0</v>
      </c>
      <c r="I120" s="22" t="s">
        <v>1088</v>
      </c>
      <c r="J120" s="22" t="s">
        <v>465</v>
      </c>
      <c r="K120" s="22" t="s">
        <v>465</v>
      </c>
      <c r="L120" s="29" t="s">
        <v>465</v>
      </c>
    </row>
    <row r="121" spans="1:12" ht="15" customHeight="1" x14ac:dyDescent="0.3">
      <c r="A121" s="9">
        <v>117</v>
      </c>
      <c r="B121" s="10" t="s">
        <v>186</v>
      </c>
      <c r="C121" t="s">
        <v>610</v>
      </c>
      <c r="D121" s="10" t="s">
        <v>186</v>
      </c>
      <c r="E121" s="10" t="s">
        <v>187</v>
      </c>
      <c r="F121" s="28" t="s">
        <v>465</v>
      </c>
      <c r="G121" s="22" t="s">
        <v>465</v>
      </c>
      <c r="H121" s="22" t="s">
        <v>0</v>
      </c>
      <c r="I121" s="22" t="s">
        <v>1088</v>
      </c>
      <c r="J121" s="22" t="s">
        <v>465</v>
      </c>
      <c r="K121" s="22" t="s">
        <v>465</v>
      </c>
      <c r="L121" s="29" t="s">
        <v>465</v>
      </c>
    </row>
    <row r="122" spans="1:12" ht="15" customHeight="1" x14ac:dyDescent="0.3">
      <c r="A122" s="9">
        <v>118</v>
      </c>
      <c r="B122" s="10" t="s">
        <v>186</v>
      </c>
      <c r="C122" t="s">
        <v>611</v>
      </c>
      <c r="D122" s="10" t="s">
        <v>188</v>
      </c>
      <c r="E122" s="10" t="s">
        <v>189</v>
      </c>
      <c r="F122" s="28" t="s">
        <v>465</v>
      </c>
      <c r="G122" s="22" t="s">
        <v>465</v>
      </c>
      <c r="H122" s="22" t="s">
        <v>0</v>
      </c>
      <c r="I122" s="22" t="s">
        <v>92</v>
      </c>
      <c r="J122" s="22" t="s">
        <v>465</v>
      </c>
      <c r="K122" s="22" t="s">
        <v>465</v>
      </c>
      <c r="L122" s="29" t="s">
        <v>465</v>
      </c>
    </row>
    <row r="123" spans="1:12" ht="15" customHeight="1" x14ac:dyDescent="0.3">
      <c r="A123" s="9">
        <v>119</v>
      </c>
      <c r="B123" s="10" t="s">
        <v>186</v>
      </c>
      <c r="C123" t="s">
        <v>612</v>
      </c>
      <c r="D123" s="10" t="s">
        <v>190</v>
      </c>
      <c r="E123" s="10" t="s">
        <v>191</v>
      </c>
      <c r="F123" s="28" t="s">
        <v>465</v>
      </c>
      <c r="G123" s="22" t="s">
        <v>465</v>
      </c>
      <c r="H123" s="22" t="s">
        <v>0</v>
      </c>
      <c r="I123" s="22" t="s">
        <v>0</v>
      </c>
      <c r="J123" s="22" t="s">
        <v>465</v>
      </c>
      <c r="K123" s="22" t="s">
        <v>465</v>
      </c>
      <c r="L123" s="29" t="s">
        <v>465</v>
      </c>
    </row>
    <row r="124" spans="1:12" ht="15" customHeight="1" x14ac:dyDescent="0.3">
      <c r="A124" s="9">
        <v>120</v>
      </c>
      <c r="B124" s="10" t="s">
        <v>186</v>
      </c>
      <c r="C124" t="s">
        <v>613</v>
      </c>
      <c r="D124" s="10" t="s">
        <v>192</v>
      </c>
      <c r="E124" s="10" t="s">
        <v>193</v>
      </c>
      <c r="F124" s="28" t="s">
        <v>465</v>
      </c>
      <c r="G124" s="22" t="s">
        <v>465</v>
      </c>
      <c r="H124" s="22" t="s">
        <v>465</v>
      </c>
      <c r="I124" s="22" t="s">
        <v>92</v>
      </c>
      <c r="J124" s="22" t="s">
        <v>465</v>
      </c>
      <c r="K124" s="22" t="s">
        <v>465</v>
      </c>
      <c r="L124" s="29" t="s">
        <v>465</v>
      </c>
    </row>
    <row r="125" spans="1:12" ht="15" customHeight="1" x14ac:dyDescent="0.3">
      <c r="A125" s="9">
        <v>121</v>
      </c>
      <c r="B125" s="10" t="s">
        <v>186</v>
      </c>
      <c r="C125" t="s">
        <v>614</v>
      </c>
      <c r="D125" s="10" t="s">
        <v>194</v>
      </c>
      <c r="E125" s="10" t="s">
        <v>195</v>
      </c>
      <c r="F125" s="28" t="s">
        <v>465</v>
      </c>
      <c r="G125" s="22" t="s">
        <v>465</v>
      </c>
      <c r="H125" s="22" t="s">
        <v>0</v>
      </c>
      <c r="I125" s="22" t="s">
        <v>1088</v>
      </c>
      <c r="J125" s="22" t="s">
        <v>465</v>
      </c>
      <c r="K125" s="22" t="s">
        <v>465</v>
      </c>
      <c r="L125" s="29" t="s">
        <v>465</v>
      </c>
    </row>
    <row r="126" spans="1:12" ht="15" customHeight="1" x14ac:dyDescent="0.3">
      <c r="A126" s="9">
        <v>122</v>
      </c>
      <c r="B126" s="10" t="s">
        <v>186</v>
      </c>
      <c r="C126" t="s">
        <v>615</v>
      </c>
      <c r="D126" s="10" t="s">
        <v>196</v>
      </c>
      <c r="E126" s="10" t="s">
        <v>465</v>
      </c>
      <c r="F126" s="28" t="s">
        <v>465</v>
      </c>
      <c r="G126" s="22" t="s">
        <v>465</v>
      </c>
      <c r="H126" s="22" t="s">
        <v>465</v>
      </c>
      <c r="I126" s="22" t="s">
        <v>1088</v>
      </c>
      <c r="J126" s="22" t="s">
        <v>465</v>
      </c>
      <c r="K126" s="22" t="s">
        <v>465</v>
      </c>
      <c r="L126" s="29" t="s">
        <v>465</v>
      </c>
    </row>
    <row r="127" spans="1:12" ht="15" customHeight="1" x14ac:dyDescent="0.3">
      <c r="A127" s="9">
        <v>122.1</v>
      </c>
      <c r="B127" s="11" t="s">
        <v>186</v>
      </c>
      <c r="C127" s="11" t="s">
        <v>616</v>
      </c>
      <c r="D127" s="11" t="s">
        <v>617</v>
      </c>
      <c r="E127" s="11" t="s">
        <v>618</v>
      </c>
      <c r="F127" s="28"/>
      <c r="G127" s="22"/>
      <c r="H127" s="22"/>
      <c r="I127" s="22" t="s">
        <v>1088</v>
      </c>
      <c r="J127" s="22"/>
      <c r="K127" s="22"/>
      <c r="L127" s="29"/>
    </row>
    <row r="128" spans="1:12" ht="15" customHeight="1" x14ac:dyDescent="0.3">
      <c r="A128" s="9">
        <v>123</v>
      </c>
      <c r="B128" s="10" t="s">
        <v>21</v>
      </c>
      <c r="C128" t="s">
        <v>619</v>
      </c>
      <c r="D128" s="10" t="s">
        <v>21</v>
      </c>
      <c r="E128" s="10" t="s">
        <v>197</v>
      </c>
      <c r="F128" s="28" t="s">
        <v>465</v>
      </c>
      <c r="G128" s="22" t="s">
        <v>465</v>
      </c>
      <c r="H128" s="22" t="s">
        <v>0</v>
      </c>
      <c r="I128" s="22" t="s">
        <v>1088</v>
      </c>
      <c r="J128" s="22" t="s">
        <v>465</v>
      </c>
      <c r="K128" s="22" t="s">
        <v>465</v>
      </c>
      <c r="L128" s="29" t="s">
        <v>465</v>
      </c>
    </row>
    <row r="129" spans="1:12" ht="15" customHeight="1" x14ac:dyDescent="0.3">
      <c r="A129" s="9">
        <v>124</v>
      </c>
      <c r="B129" s="10" t="s">
        <v>198</v>
      </c>
      <c r="C129" t="s">
        <v>620</v>
      </c>
      <c r="D129" s="10" t="s">
        <v>198</v>
      </c>
      <c r="E129" s="10" t="s">
        <v>199</v>
      </c>
      <c r="F129" s="28" t="s">
        <v>465</v>
      </c>
      <c r="G129" s="22" t="s">
        <v>465</v>
      </c>
      <c r="H129" s="22" t="s">
        <v>465</v>
      </c>
      <c r="I129" s="22" t="s">
        <v>92</v>
      </c>
      <c r="J129" s="22" t="s">
        <v>0</v>
      </c>
      <c r="K129" s="22" t="s">
        <v>0</v>
      </c>
      <c r="L129" s="29" t="s">
        <v>0</v>
      </c>
    </row>
    <row r="130" spans="1:12" ht="15" customHeight="1" x14ac:dyDescent="0.3">
      <c r="A130" s="9">
        <v>125</v>
      </c>
      <c r="B130" s="10" t="s">
        <v>198</v>
      </c>
      <c r="C130" t="s">
        <v>621</v>
      </c>
      <c r="D130" s="10" t="s">
        <v>200</v>
      </c>
      <c r="E130" s="10" t="s">
        <v>201</v>
      </c>
      <c r="F130" s="28" t="s">
        <v>465</v>
      </c>
      <c r="G130" s="22" t="s">
        <v>465</v>
      </c>
      <c r="H130" s="22" t="s">
        <v>465</v>
      </c>
      <c r="I130" s="22" t="s">
        <v>92</v>
      </c>
      <c r="J130" s="22" t="s">
        <v>465</v>
      </c>
      <c r="K130" s="22" t="s">
        <v>465</v>
      </c>
      <c r="L130" s="29" t="s">
        <v>465</v>
      </c>
    </row>
    <row r="131" spans="1:12" ht="15" customHeight="1" x14ac:dyDescent="0.3">
      <c r="A131" s="9">
        <v>126</v>
      </c>
      <c r="B131" s="10" t="s">
        <v>198</v>
      </c>
      <c r="C131" t="s">
        <v>622</v>
      </c>
      <c r="D131" s="10" t="s">
        <v>202</v>
      </c>
      <c r="E131" s="10" t="s">
        <v>203</v>
      </c>
      <c r="F131" s="28" t="s">
        <v>465</v>
      </c>
      <c r="G131" s="22" t="s">
        <v>465</v>
      </c>
      <c r="H131" s="22" t="s">
        <v>465</v>
      </c>
      <c r="I131" s="22" t="s">
        <v>0</v>
      </c>
      <c r="J131" s="22" t="s">
        <v>465</v>
      </c>
      <c r="K131" s="22" t="s">
        <v>465</v>
      </c>
      <c r="L131" s="29" t="s">
        <v>465</v>
      </c>
    </row>
    <row r="132" spans="1:12" ht="15" customHeight="1" x14ac:dyDescent="0.3">
      <c r="A132" s="9">
        <v>127</v>
      </c>
      <c r="B132" s="10" t="s">
        <v>204</v>
      </c>
      <c r="C132" t="s">
        <v>623</v>
      </c>
      <c r="D132" s="10" t="s">
        <v>204</v>
      </c>
      <c r="E132" s="10" t="s">
        <v>205</v>
      </c>
      <c r="F132" s="28" t="s">
        <v>465</v>
      </c>
      <c r="G132" s="22" t="s">
        <v>465</v>
      </c>
      <c r="H132" s="22" t="s">
        <v>465</v>
      </c>
      <c r="I132" s="22" t="s">
        <v>0</v>
      </c>
      <c r="J132" s="22" t="s">
        <v>465</v>
      </c>
      <c r="K132" s="22" t="s">
        <v>465</v>
      </c>
      <c r="L132" s="29" t="s">
        <v>465</v>
      </c>
    </row>
    <row r="133" spans="1:12" ht="15" customHeight="1" x14ac:dyDescent="0.3">
      <c r="A133" s="9">
        <v>128</v>
      </c>
      <c r="B133" s="10" t="s">
        <v>204</v>
      </c>
      <c r="C133" t="s">
        <v>624</v>
      </c>
      <c r="D133" s="10" t="s">
        <v>35</v>
      </c>
      <c r="E133" s="10" t="s">
        <v>206</v>
      </c>
      <c r="F133" s="28" t="s">
        <v>465</v>
      </c>
      <c r="G133" s="22" t="s">
        <v>465</v>
      </c>
      <c r="H133" s="22" t="s">
        <v>465</v>
      </c>
      <c r="I133" s="22" t="s">
        <v>92</v>
      </c>
      <c r="J133" s="22" t="s">
        <v>465</v>
      </c>
      <c r="K133" s="23"/>
      <c r="L133" s="29" t="s">
        <v>465</v>
      </c>
    </row>
    <row r="134" spans="1:12" ht="15" customHeight="1" x14ac:dyDescent="0.3">
      <c r="A134" s="9">
        <v>128.1</v>
      </c>
      <c r="B134" s="11" t="s">
        <v>204</v>
      </c>
      <c r="C134" s="11" t="s">
        <v>625</v>
      </c>
      <c r="D134" s="11" t="s">
        <v>626</v>
      </c>
      <c r="E134" s="11" t="s">
        <v>627</v>
      </c>
      <c r="F134" s="28"/>
      <c r="G134" s="22"/>
      <c r="H134" s="22"/>
      <c r="I134" s="22" t="s">
        <v>1088</v>
      </c>
      <c r="J134" s="22"/>
      <c r="K134" s="23"/>
      <c r="L134" s="29"/>
    </row>
    <row r="135" spans="1:12" ht="15" customHeight="1" x14ac:dyDescent="0.3">
      <c r="A135" s="13">
        <v>128.19999999999999</v>
      </c>
      <c r="B135" s="14" t="s">
        <v>204</v>
      </c>
      <c r="C135" t="s">
        <v>628</v>
      </c>
      <c r="D135" s="14" t="s">
        <v>207</v>
      </c>
      <c r="E135" s="14" t="s">
        <v>208</v>
      </c>
      <c r="F135" s="30"/>
      <c r="G135" s="24"/>
      <c r="H135" s="24"/>
      <c r="I135" s="24" t="s">
        <v>0</v>
      </c>
      <c r="J135" s="24"/>
      <c r="K135" s="24"/>
      <c r="L135" s="31"/>
    </row>
    <row r="136" spans="1:12" ht="15" customHeight="1" x14ac:dyDescent="0.3">
      <c r="A136" s="9">
        <v>131</v>
      </c>
      <c r="B136" s="10" t="s">
        <v>209</v>
      </c>
      <c r="C136" t="s">
        <v>629</v>
      </c>
      <c r="D136" s="10" t="s">
        <v>209</v>
      </c>
      <c r="E136" s="10" t="s">
        <v>210</v>
      </c>
      <c r="F136" s="28" t="s">
        <v>465</v>
      </c>
      <c r="G136" s="22" t="s">
        <v>465</v>
      </c>
      <c r="H136" s="22" t="s">
        <v>465</v>
      </c>
      <c r="I136" s="22" t="s">
        <v>0</v>
      </c>
      <c r="J136" s="22" t="s">
        <v>465</v>
      </c>
      <c r="K136" s="22" t="s">
        <v>465</v>
      </c>
      <c r="L136" s="29" t="s">
        <v>465</v>
      </c>
    </row>
    <row r="137" spans="1:12" ht="15" customHeight="1" x14ac:dyDescent="0.3">
      <c r="A137" s="9">
        <v>133</v>
      </c>
      <c r="B137" s="10" t="s">
        <v>211</v>
      </c>
      <c r="C137" t="s">
        <v>630</v>
      </c>
      <c r="D137" s="10" t="s">
        <v>211</v>
      </c>
      <c r="E137" s="10" t="s">
        <v>212</v>
      </c>
      <c r="F137" s="28" t="s">
        <v>465</v>
      </c>
      <c r="G137" s="22" t="s">
        <v>465</v>
      </c>
      <c r="H137" s="22" t="s">
        <v>0</v>
      </c>
      <c r="I137" s="22" t="s">
        <v>465</v>
      </c>
      <c r="J137" s="22" t="s">
        <v>465</v>
      </c>
      <c r="K137" s="22" t="s">
        <v>465</v>
      </c>
      <c r="L137" s="29" t="s">
        <v>465</v>
      </c>
    </row>
    <row r="138" spans="1:12" ht="15" customHeight="1" x14ac:dyDescent="0.3">
      <c r="A138" s="9">
        <v>134</v>
      </c>
      <c r="B138" s="10" t="s">
        <v>211</v>
      </c>
      <c r="C138" t="s">
        <v>631</v>
      </c>
      <c r="D138" s="10" t="s">
        <v>213</v>
      </c>
      <c r="E138" s="10" t="s">
        <v>214</v>
      </c>
      <c r="F138" s="28" t="s">
        <v>465</v>
      </c>
      <c r="G138" s="22" t="s">
        <v>465</v>
      </c>
      <c r="H138" s="22" t="s">
        <v>0</v>
      </c>
      <c r="I138" s="22" t="s">
        <v>1088</v>
      </c>
      <c r="J138" s="22" t="s">
        <v>465</v>
      </c>
      <c r="K138" s="22" t="s">
        <v>465</v>
      </c>
      <c r="L138" s="29" t="s">
        <v>465</v>
      </c>
    </row>
    <row r="139" spans="1:12" ht="15" customHeight="1" x14ac:dyDescent="0.3">
      <c r="A139" s="9">
        <v>135</v>
      </c>
      <c r="B139" s="10" t="s">
        <v>211</v>
      </c>
      <c r="C139" t="s">
        <v>632</v>
      </c>
      <c r="D139" s="10" t="s">
        <v>215</v>
      </c>
      <c r="E139" s="10" t="s">
        <v>216</v>
      </c>
      <c r="F139" s="28" t="s">
        <v>465</v>
      </c>
      <c r="G139" s="22" t="s">
        <v>465</v>
      </c>
      <c r="H139" s="22" t="s">
        <v>0</v>
      </c>
      <c r="I139" s="22" t="s">
        <v>1088</v>
      </c>
      <c r="J139" s="22" t="s">
        <v>465</v>
      </c>
      <c r="K139" s="22" t="s">
        <v>465</v>
      </c>
      <c r="L139" s="29" t="s">
        <v>465</v>
      </c>
    </row>
    <row r="140" spans="1:12" ht="15" customHeight="1" x14ac:dyDescent="0.3">
      <c r="A140" s="9">
        <v>135.1</v>
      </c>
      <c r="B140" s="11" t="s">
        <v>42</v>
      </c>
      <c r="C140" s="11" t="s">
        <v>633</v>
      </c>
      <c r="D140" s="11" t="s">
        <v>82</v>
      </c>
      <c r="E140" s="11" t="s">
        <v>634</v>
      </c>
      <c r="F140" s="28"/>
      <c r="G140" s="22"/>
      <c r="H140" s="22"/>
      <c r="I140" s="22" t="s">
        <v>1088</v>
      </c>
      <c r="J140" s="22"/>
      <c r="K140" s="22"/>
      <c r="L140" s="29"/>
    </row>
    <row r="141" spans="1:12" ht="15" customHeight="1" x14ac:dyDescent="0.3">
      <c r="A141" s="9">
        <v>136</v>
      </c>
      <c r="B141" s="10" t="s">
        <v>217</v>
      </c>
      <c r="C141" t="s">
        <v>635</v>
      </c>
      <c r="D141" s="10" t="s">
        <v>217</v>
      </c>
      <c r="E141" s="10" t="s">
        <v>218</v>
      </c>
      <c r="F141" s="28" t="s">
        <v>465</v>
      </c>
      <c r="G141" s="22" t="s">
        <v>465</v>
      </c>
      <c r="H141" s="22" t="s">
        <v>0</v>
      </c>
      <c r="I141" s="22" t="s">
        <v>465</v>
      </c>
      <c r="J141" s="22" t="s">
        <v>465</v>
      </c>
      <c r="K141" s="22" t="s">
        <v>465</v>
      </c>
      <c r="L141" s="29" t="s">
        <v>465</v>
      </c>
    </row>
    <row r="142" spans="1:12" ht="15" customHeight="1" x14ac:dyDescent="0.3">
      <c r="A142" s="9">
        <v>137</v>
      </c>
      <c r="B142" s="10" t="s">
        <v>219</v>
      </c>
      <c r="C142" t="s">
        <v>636</v>
      </c>
      <c r="D142" s="10" t="s">
        <v>219</v>
      </c>
      <c r="E142" s="10" t="s">
        <v>220</v>
      </c>
      <c r="F142" s="28" t="s">
        <v>465</v>
      </c>
      <c r="G142" s="22" t="s">
        <v>465</v>
      </c>
      <c r="H142" s="22" t="s">
        <v>0</v>
      </c>
      <c r="I142" s="22" t="s">
        <v>1088</v>
      </c>
      <c r="J142" s="22" t="s">
        <v>465</v>
      </c>
      <c r="K142" s="22" t="s">
        <v>465</v>
      </c>
      <c r="L142" s="29" t="s">
        <v>465</v>
      </c>
    </row>
    <row r="143" spans="1:12" ht="15" customHeight="1" x14ac:dyDescent="0.3">
      <c r="A143" s="9">
        <v>138</v>
      </c>
      <c r="B143" s="10" t="s">
        <v>219</v>
      </c>
      <c r="C143" t="s">
        <v>637</v>
      </c>
      <c r="D143" s="10" t="s">
        <v>219</v>
      </c>
      <c r="E143" s="10" t="s">
        <v>220</v>
      </c>
      <c r="F143" s="28" t="s">
        <v>465</v>
      </c>
      <c r="G143" s="22" t="s">
        <v>465</v>
      </c>
      <c r="H143" s="22" t="s">
        <v>0</v>
      </c>
      <c r="I143" s="22" t="s">
        <v>1088</v>
      </c>
      <c r="J143" s="22" t="s">
        <v>465</v>
      </c>
      <c r="K143" s="22" t="s">
        <v>465</v>
      </c>
      <c r="L143" s="29" t="s">
        <v>465</v>
      </c>
    </row>
    <row r="144" spans="1:12" ht="15" customHeight="1" x14ac:dyDescent="0.3">
      <c r="A144" s="9">
        <v>139</v>
      </c>
      <c r="B144" s="10" t="s">
        <v>219</v>
      </c>
      <c r="C144" t="s">
        <v>638</v>
      </c>
      <c r="D144" s="10" t="s">
        <v>219</v>
      </c>
      <c r="E144" s="10" t="s">
        <v>220</v>
      </c>
      <c r="F144" s="28" t="s">
        <v>465</v>
      </c>
      <c r="G144" s="22" t="s">
        <v>465</v>
      </c>
      <c r="H144" s="22" t="s">
        <v>0</v>
      </c>
      <c r="I144" s="22" t="s">
        <v>0</v>
      </c>
      <c r="J144" s="22" t="s">
        <v>465</v>
      </c>
      <c r="K144" s="22" t="s">
        <v>465</v>
      </c>
      <c r="L144" s="29" t="s">
        <v>465</v>
      </c>
    </row>
    <row r="145" spans="1:12" ht="15" customHeight="1" x14ac:dyDescent="0.3">
      <c r="A145" s="9">
        <v>139.1</v>
      </c>
      <c r="B145" s="11" t="s">
        <v>219</v>
      </c>
      <c r="C145" s="11" t="s">
        <v>639</v>
      </c>
      <c r="D145" s="11" t="s">
        <v>221</v>
      </c>
      <c r="E145" s="11" t="s">
        <v>222</v>
      </c>
      <c r="F145" s="28"/>
      <c r="G145" s="22"/>
      <c r="H145" s="22"/>
      <c r="I145" s="22" t="s">
        <v>1088</v>
      </c>
      <c r="J145" s="22"/>
      <c r="K145" s="22"/>
      <c r="L145" s="29"/>
    </row>
    <row r="146" spans="1:12" ht="15" customHeight="1" x14ac:dyDescent="0.3">
      <c r="A146" s="9">
        <v>140</v>
      </c>
      <c r="B146" s="10" t="s">
        <v>219</v>
      </c>
      <c r="C146" t="s">
        <v>640</v>
      </c>
      <c r="D146" s="10" t="s">
        <v>221</v>
      </c>
      <c r="E146" s="10" t="s">
        <v>222</v>
      </c>
      <c r="F146" s="28" t="s">
        <v>465</v>
      </c>
      <c r="G146" s="22" t="s">
        <v>465</v>
      </c>
      <c r="H146" s="22" t="s">
        <v>0</v>
      </c>
      <c r="I146" s="22" t="s">
        <v>465</v>
      </c>
      <c r="J146" s="22" t="s">
        <v>465</v>
      </c>
      <c r="K146" s="22" t="s">
        <v>465</v>
      </c>
      <c r="L146" s="29" t="s">
        <v>465</v>
      </c>
    </row>
    <row r="147" spans="1:12" ht="15" customHeight="1" x14ac:dyDescent="0.3">
      <c r="A147" s="9">
        <v>143</v>
      </c>
      <c r="B147" s="10" t="s">
        <v>219</v>
      </c>
      <c r="C147" t="s">
        <v>641</v>
      </c>
      <c r="D147" s="10" t="s">
        <v>223</v>
      </c>
      <c r="E147" s="10" t="s">
        <v>224</v>
      </c>
      <c r="F147" s="28" t="s">
        <v>465</v>
      </c>
      <c r="G147" s="22" t="s">
        <v>465</v>
      </c>
      <c r="H147" s="22" t="s">
        <v>0</v>
      </c>
      <c r="I147" s="22" t="s">
        <v>1088</v>
      </c>
      <c r="J147" s="22" t="s">
        <v>465</v>
      </c>
      <c r="K147" s="22" t="s">
        <v>465</v>
      </c>
      <c r="L147" s="29" t="s">
        <v>465</v>
      </c>
    </row>
    <row r="148" spans="1:12" ht="15" customHeight="1" x14ac:dyDescent="0.3">
      <c r="A148" s="9">
        <v>144</v>
      </c>
      <c r="B148" s="10" t="s">
        <v>18</v>
      </c>
      <c r="C148" t="s">
        <v>642</v>
      </c>
      <c r="D148" s="10" t="s">
        <v>18</v>
      </c>
      <c r="E148" s="10" t="s">
        <v>225</v>
      </c>
      <c r="F148" s="28" t="s">
        <v>465</v>
      </c>
      <c r="G148" s="22" t="s">
        <v>465</v>
      </c>
      <c r="H148" s="22" t="s">
        <v>0</v>
      </c>
      <c r="I148" s="22" t="s">
        <v>465</v>
      </c>
      <c r="J148" s="22" t="s">
        <v>465</v>
      </c>
      <c r="K148" s="22" t="s">
        <v>465</v>
      </c>
      <c r="L148" s="29" t="s">
        <v>465</v>
      </c>
    </row>
    <row r="149" spans="1:12" ht="15" customHeight="1" x14ac:dyDescent="0.3">
      <c r="A149" s="9">
        <v>145</v>
      </c>
      <c r="B149" s="10" t="s">
        <v>226</v>
      </c>
      <c r="C149" t="s">
        <v>643</v>
      </c>
      <c r="D149" s="10" t="s">
        <v>226</v>
      </c>
      <c r="E149" s="10" t="s">
        <v>227</v>
      </c>
      <c r="F149" s="28" t="s">
        <v>465</v>
      </c>
      <c r="G149" s="22" t="s">
        <v>465</v>
      </c>
      <c r="H149" s="22" t="s">
        <v>0</v>
      </c>
      <c r="I149" s="22" t="s">
        <v>1088</v>
      </c>
      <c r="J149" s="22" t="s">
        <v>465</v>
      </c>
      <c r="K149" s="22" t="s">
        <v>465</v>
      </c>
      <c r="L149" s="29"/>
    </row>
    <row r="150" spans="1:12" ht="15" customHeight="1" x14ac:dyDescent="0.3">
      <c r="A150" s="9">
        <v>146</v>
      </c>
      <c r="B150" s="10" t="s">
        <v>226</v>
      </c>
      <c r="C150" t="s">
        <v>644</v>
      </c>
      <c r="D150" s="10" t="s">
        <v>228</v>
      </c>
      <c r="E150" s="10" t="s">
        <v>229</v>
      </c>
      <c r="F150" s="28" t="s">
        <v>465</v>
      </c>
      <c r="G150" s="22" t="s">
        <v>465</v>
      </c>
      <c r="H150" s="22" t="s">
        <v>0</v>
      </c>
      <c r="I150" s="22" t="s">
        <v>465</v>
      </c>
      <c r="J150" s="22" t="s">
        <v>465</v>
      </c>
      <c r="K150" s="22" t="s">
        <v>465</v>
      </c>
      <c r="L150" s="29" t="s">
        <v>465</v>
      </c>
    </row>
    <row r="151" spans="1:12" ht="15" customHeight="1" x14ac:dyDescent="0.3">
      <c r="A151" s="9">
        <v>147</v>
      </c>
      <c r="B151" s="10" t="s">
        <v>69</v>
      </c>
      <c r="C151" t="s">
        <v>645</v>
      </c>
      <c r="D151" s="10" t="s">
        <v>69</v>
      </c>
      <c r="E151" s="10" t="s">
        <v>230</v>
      </c>
      <c r="F151" s="28" t="s">
        <v>465</v>
      </c>
      <c r="G151" s="22" t="s">
        <v>465</v>
      </c>
      <c r="H151" s="22" t="s">
        <v>0</v>
      </c>
      <c r="I151" s="22" t="s">
        <v>0</v>
      </c>
      <c r="J151" s="22" t="s">
        <v>465</v>
      </c>
      <c r="K151" s="22" t="s">
        <v>465</v>
      </c>
      <c r="L151" s="29" t="s">
        <v>465</v>
      </c>
    </row>
    <row r="152" spans="1:12" ht="15" customHeight="1" x14ac:dyDescent="0.3">
      <c r="A152" s="9">
        <v>148</v>
      </c>
      <c r="B152" s="10" t="s">
        <v>69</v>
      </c>
      <c r="C152" t="s">
        <v>646</v>
      </c>
      <c r="D152" s="10" t="s">
        <v>69</v>
      </c>
      <c r="E152" s="10" t="s">
        <v>230</v>
      </c>
      <c r="F152" s="28" t="s">
        <v>465</v>
      </c>
      <c r="G152" s="22" t="s">
        <v>465</v>
      </c>
      <c r="H152" s="22" t="s">
        <v>0</v>
      </c>
      <c r="I152" s="22" t="s">
        <v>465</v>
      </c>
      <c r="J152" s="22" t="s">
        <v>465</v>
      </c>
      <c r="K152" s="22" t="s">
        <v>465</v>
      </c>
      <c r="L152" s="29" t="s">
        <v>465</v>
      </c>
    </row>
    <row r="153" spans="1:12" ht="15" customHeight="1" x14ac:dyDescent="0.3">
      <c r="A153" s="9">
        <v>149</v>
      </c>
      <c r="B153" s="10" t="s">
        <v>69</v>
      </c>
      <c r="C153" t="s">
        <v>647</v>
      </c>
      <c r="D153" s="10" t="s">
        <v>231</v>
      </c>
      <c r="E153" s="10" t="s">
        <v>232</v>
      </c>
      <c r="F153" s="28" t="s">
        <v>465</v>
      </c>
      <c r="G153" s="22" t="s">
        <v>465</v>
      </c>
      <c r="H153" s="22" t="s">
        <v>0</v>
      </c>
      <c r="I153" s="22" t="s">
        <v>0</v>
      </c>
      <c r="J153" s="22" t="s">
        <v>465</v>
      </c>
      <c r="K153" s="22" t="s">
        <v>465</v>
      </c>
      <c r="L153" s="29" t="s">
        <v>465</v>
      </c>
    </row>
    <row r="154" spans="1:12" ht="15" customHeight="1" x14ac:dyDescent="0.3">
      <c r="A154" s="9">
        <v>150</v>
      </c>
      <c r="B154" s="10" t="s">
        <v>69</v>
      </c>
      <c r="C154" t="s">
        <v>648</v>
      </c>
      <c r="D154" s="10" t="s">
        <v>233</v>
      </c>
      <c r="E154" s="10" t="s">
        <v>234</v>
      </c>
      <c r="F154" s="28" t="s">
        <v>465</v>
      </c>
      <c r="G154" s="22" t="s">
        <v>465</v>
      </c>
      <c r="H154" s="22" t="s">
        <v>0</v>
      </c>
      <c r="I154" s="22" t="s">
        <v>465</v>
      </c>
      <c r="J154" s="22" t="s">
        <v>465</v>
      </c>
      <c r="K154" s="22" t="s">
        <v>465</v>
      </c>
      <c r="L154" s="29" t="s">
        <v>465</v>
      </c>
    </row>
    <row r="155" spans="1:12" ht="15" customHeight="1" x14ac:dyDescent="0.3">
      <c r="A155" s="9">
        <v>151</v>
      </c>
      <c r="B155" s="10" t="s">
        <v>235</v>
      </c>
      <c r="C155" t="s">
        <v>649</v>
      </c>
      <c r="D155" s="10" t="s">
        <v>235</v>
      </c>
      <c r="E155" s="10" t="s">
        <v>236</v>
      </c>
      <c r="F155" s="28" t="s">
        <v>465</v>
      </c>
      <c r="G155" s="22" t="s">
        <v>465</v>
      </c>
      <c r="H155" s="22" t="s">
        <v>465</v>
      </c>
      <c r="I155" s="22" t="s">
        <v>1088</v>
      </c>
      <c r="J155" s="22" t="s">
        <v>465</v>
      </c>
      <c r="K155" s="22" t="s">
        <v>1088</v>
      </c>
      <c r="L155" s="29" t="s">
        <v>1088</v>
      </c>
    </row>
    <row r="156" spans="1:12" ht="15" customHeight="1" x14ac:dyDescent="0.3">
      <c r="A156" s="9">
        <v>152</v>
      </c>
      <c r="B156" s="10" t="s">
        <v>237</v>
      </c>
      <c r="C156" t="s">
        <v>650</v>
      </c>
      <c r="D156" s="10" t="s">
        <v>237</v>
      </c>
      <c r="E156" s="10" t="s">
        <v>238</v>
      </c>
      <c r="F156" s="28" t="s">
        <v>465</v>
      </c>
      <c r="G156" s="22" t="s">
        <v>465</v>
      </c>
      <c r="H156" s="22" t="s">
        <v>0</v>
      </c>
      <c r="I156" s="22"/>
      <c r="J156" s="22" t="s">
        <v>465</v>
      </c>
      <c r="K156" s="22" t="s">
        <v>465</v>
      </c>
      <c r="L156" s="29" t="s">
        <v>465</v>
      </c>
    </row>
    <row r="157" spans="1:12" ht="15" customHeight="1" x14ac:dyDescent="0.3">
      <c r="A157" s="9">
        <v>152.1</v>
      </c>
      <c r="B157" s="11" t="s">
        <v>237</v>
      </c>
      <c r="C157" s="11" t="s">
        <v>651</v>
      </c>
      <c r="D157" s="11" t="s">
        <v>652</v>
      </c>
      <c r="E157" s="11" t="s">
        <v>653</v>
      </c>
      <c r="F157" s="28"/>
      <c r="G157" s="22"/>
      <c r="H157" s="22"/>
      <c r="I157" s="22" t="s">
        <v>1088</v>
      </c>
      <c r="J157" s="22"/>
      <c r="K157" s="22"/>
      <c r="L157" s="29"/>
    </row>
    <row r="158" spans="1:12" ht="15" customHeight="1" x14ac:dyDescent="0.3">
      <c r="A158" s="9">
        <v>153</v>
      </c>
      <c r="B158" s="10" t="s">
        <v>239</v>
      </c>
      <c r="C158" t="s">
        <v>654</v>
      </c>
      <c r="D158" s="10" t="s">
        <v>239</v>
      </c>
      <c r="E158" s="10" t="s">
        <v>240</v>
      </c>
      <c r="F158" s="28" t="s">
        <v>465</v>
      </c>
      <c r="G158" s="22" t="s">
        <v>465</v>
      </c>
      <c r="H158" s="22" t="s">
        <v>465</v>
      </c>
      <c r="I158" s="22" t="s">
        <v>92</v>
      </c>
      <c r="J158" s="22" t="s">
        <v>465</v>
      </c>
      <c r="K158" s="22" t="s">
        <v>465</v>
      </c>
      <c r="L158" s="29" t="s">
        <v>465</v>
      </c>
    </row>
    <row r="159" spans="1:12" ht="15" customHeight="1" x14ac:dyDescent="0.3">
      <c r="A159" s="9">
        <v>154</v>
      </c>
      <c r="B159" s="10" t="s">
        <v>239</v>
      </c>
      <c r="C159" t="s">
        <v>655</v>
      </c>
      <c r="D159" s="10" t="s">
        <v>239</v>
      </c>
      <c r="E159" s="10" t="s">
        <v>240</v>
      </c>
      <c r="F159" s="28" t="s">
        <v>465</v>
      </c>
      <c r="G159" s="22" t="s">
        <v>465</v>
      </c>
      <c r="H159" s="22" t="s">
        <v>0</v>
      </c>
      <c r="I159" s="22" t="s">
        <v>92</v>
      </c>
      <c r="J159" s="22" t="s">
        <v>465</v>
      </c>
      <c r="K159" s="22" t="s">
        <v>465</v>
      </c>
      <c r="L159" s="29" t="s">
        <v>465</v>
      </c>
    </row>
    <row r="160" spans="1:12" ht="15" customHeight="1" x14ac:dyDescent="0.3">
      <c r="A160" s="9">
        <v>155</v>
      </c>
      <c r="B160" s="10" t="s">
        <v>239</v>
      </c>
      <c r="C160" t="s">
        <v>656</v>
      </c>
      <c r="D160" s="10" t="s">
        <v>241</v>
      </c>
      <c r="E160" s="10" t="s">
        <v>242</v>
      </c>
      <c r="F160" s="28" t="s">
        <v>465</v>
      </c>
      <c r="G160" s="22" t="s">
        <v>465</v>
      </c>
      <c r="H160" s="22" t="s">
        <v>0</v>
      </c>
      <c r="I160" s="22" t="s">
        <v>465</v>
      </c>
      <c r="J160" s="22" t="s">
        <v>465</v>
      </c>
      <c r="K160" s="22" t="s">
        <v>465</v>
      </c>
      <c r="L160" s="29" t="s">
        <v>465</v>
      </c>
    </row>
    <row r="161" spans="1:12" ht="15" customHeight="1" x14ac:dyDescent="0.3">
      <c r="A161" s="9">
        <v>156</v>
      </c>
      <c r="B161" s="10" t="s">
        <v>239</v>
      </c>
      <c r="C161" t="s">
        <v>657</v>
      </c>
      <c r="D161" s="10" t="s">
        <v>243</v>
      </c>
      <c r="E161" s="10" t="s">
        <v>244</v>
      </c>
      <c r="F161" s="28" t="s">
        <v>465</v>
      </c>
      <c r="G161" s="22" t="s">
        <v>465</v>
      </c>
      <c r="H161" s="22" t="s">
        <v>0</v>
      </c>
      <c r="I161" s="22" t="s">
        <v>465</v>
      </c>
      <c r="J161" s="22" t="s">
        <v>465</v>
      </c>
      <c r="K161" s="22" t="s">
        <v>465</v>
      </c>
      <c r="L161" s="29" t="s">
        <v>465</v>
      </c>
    </row>
    <row r="162" spans="1:12" ht="15" customHeight="1" x14ac:dyDescent="0.3">
      <c r="A162" s="9">
        <v>157</v>
      </c>
      <c r="B162" s="10" t="s">
        <v>239</v>
      </c>
      <c r="C162" t="s">
        <v>658</v>
      </c>
      <c r="D162" s="10" t="s">
        <v>14</v>
      </c>
      <c r="E162" s="10" t="s">
        <v>245</v>
      </c>
      <c r="F162" s="28" t="s">
        <v>465</v>
      </c>
      <c r="G162" s="22" t="s">
        <v>465</v>
      </c>
      <c r="H162" s="22" t="s">
        <v>0</v>
      </c>
      <c r="I162" s="22" t="s">
        <v>465</v>
      </c>
      <c r="J162" s="22" t="s">
        <v>465</v>
      </c>
      <c r="K162" s="22" t="s">
        <v>465</v>
      </c>
      <c r="L162" s="29" t="s">
        <v>465</v>
      </c>
    </row>
    <row r="163" spans="1:12" ht="15" customHeight="1" x14ac:dyDescent="0.3">
      <c r="A163" s="9">
        <v>158</v>
      </c>
      <c r="B163" s="10" t="s">
        <v>239</v>
      </c>
      <c r="C163" t="s">
        <v>659</v>
      </c>
      <c r="D163" s="10" t="s">
        <v>246</v>
      </c>
      <c r="E163" s="10" t="s">
        <v>247</v>
      </c>
      <c r="F163" s="28" t="s">
        <v>465</v>
      </c>
      <c r="G163" s="22" t="s">
        <v>465</v>
      </c>
      <c r="H163" s="22" t="s">
        <v>465</v>
      </c>
      <c r="I163" s="22" t="s">
        <v>92</v>
      </c>
      <c r="J163" s="22" t="s">
        <v>465</v>
      </c>
      <c r="K163" s="22" t="s">
        <v>465</v>
      </c>
      <c r="L163" s="29" t="s">
        <v>465</v>
      </c>
    </row>
    <row r="164" spans="1:12" ht="15" customHeight="1" x14ac:dyDescent="0.3">
      <c r="A164" s="9">
        <v>158.1</v>
      </c>
      <c r="B164" s="11" t="s">
        <v>239</v>
      </c>
      <c r="C164" s="11" t="s">
        <v>660</v>
      </c>
      <c r="D164" s="11" t="s">
        <v>661</v>
      </c>
      <c r="E164" s="11" t="s">
        <v>662</v>
      </c>
      <c r="F164" s="28"/>
      <c r="G164" s="22"/>
      <c r="H164" s="22"/>
      <c r="I164" s="22" t="s">
        <v>1088</v>
      </c>
      <c r="J164" s="22"/>
      <c r="K164" s="22"/>
      <c r="L164" s="29"/>
    </row>
    <row r="165" spans="1:12" ht="15" customHeight="1" x14ac:dyDescent="0.3">
      <c r="A165" s="9">
        <v>158.19999999999999</v>
      </c>
      <c r="B165" s="11" t="s">
        <v>239</v>
      </c>
      <c r="C165" s="11" t="s">
        <v>663</v>
      </c>
      <c r="D165" s="11" t="s">
        <v>664</v>
      </c>
      <c r="E165" s="11" t="s">
        <v>665</v>
      </c>
      <c r="F165" s="28"/>
      <c r="G165" s="22"/>
      <c r="H165" s="22"/>
      <c r="I165" s="22" t="s">
        <v>1088</v>
      </c>
      <c r="J165" s="22"/>
      <c r="K165" s="22"/>
      <c r="L165" s="29"/>
    </row>
    <row r="166" spans="1:12" ht="15" customHeight="1" x14ac:dyDescent="0.3">
      <c r="A166" s="9">
        <v>159</v>
      </c>
      <c r="B166" s="10" t="s">
        <v>248</v>
      </c>
      <c r="C166" t="s">
        <v>666</v>
      </c>
      <c r="D166" s="10" t="s">
        <v>248</v>
      </c>
      <c r="E166" s="10" t="s">
        <v>249</v>
      </c>
      <c r="F166" s="28" t="s">
        <v>465</v>
      </c>
      <c r="G166" s="22" t="s">
        <v>465</v>
      </c>
      <c r="H166" s="22" t="s">
        <v>0</v>
      </c>
      <c r="I166" s="22" t="s">
        <v>1088</v>
      </c>
      <c r="J166" s="22" t="s">
        <v>465</v>
      </c>
      <c r="K166" s="22" t="s">
        <v>465</v>
      </c>
      <c r="L166" s="29" t="s">
        <v>465</v>
      </c>
    </row>
    <row r="167" spans="1:12" ht="15" customHeight="1" x14ac:dyDescent="0.3">
      <c r="A167" s="9">
        <v>159.1</v>
      </c>
      <c r="B167" s="11" t="s">
        <v>248</v>
      </c>
      <c r="C167" s="11" t="s">
        <v>667</v>
      </c>
      <c r="D167" s="11" t="s">
        <v>668</v>
      </c>
      <c r="E167" s="11" t="s">
        <v>465</v>
      </c>
      <c r="F167" s="28"/>
      <c r="G167" s="22"/>
      <c r="H167" s="22"/>
      <c r="I167" s="22" t="s">
        <v>1088</v>
      </c>
      <c r="J167" s="22"/>
      <c r="K167" s="22"/>
      <c r="L167" s="29"/>
    </row>
    <row r="168" spans="1:12" ht="15" customHeight="1" x14ac:dyDescent="0.3">
      <c r="A168" s="9">
        <v>160</v>
      </c>
      <c r="B168" s="10" t="s">
        <v>250</v>
      </c>
      <c r="C168" t="s">
        <v>669</v>
      </c>
      <c r="D168" s="10" t="s">
        <v>250</v>
      </c>
      <c r="E168" s="10" t="s">
        <v>251</v>
      </c>
      <c r="F168" s="28" t="s">
        <v>465</v>
      </c>
      <c r="G168" s="22" t="s">
        <v>465</v>
      </c>
      <c r="H168" s="22" t="s">
        <v>0</v>
      </c>
      <c r="I168" s="22" t="s">
        <v>0</v>
      </c>
      <c r="J168" s="22" t="s">
        <v>465</v>
      </c>
      <c r="K168" s="22" t="s">
        <v>465</v>
      </c>
      <c r="L168" s="29" t="s">
        <v>465</v>
      </c>
    </row>
    <row r="169" spans="1:12" ht="15" customHeight="1" x14ac:dyDescent="0.3">
      <c r="A169" s="9">
        <v>161</v>
      </c>
      <c r="B169" s="10" t="s">
        <v>252</v>
      </c>
      <c r="C169" t="s">
        <v>670</v>
      </c>
      <c r="D169" s="10" t="s">
        <v>252</v>
      </c>
      <c r="E169" s="10" t="s">
        <v>253</v>
      </c>
      <c r="F169" s="28" t="s">
        <v>465</v>
      </c>
      <c r="G169" s="22" t="s">
        <v>465</v>
      </c>
      <c r="H169" s="22" t="s">
        <v>0</v>
      </c>
      <c r="I169" s="22" t="s">
        <v>465</v>
      </c>
      <c r="J169" s="22" t="s">
        <v>465</v>
      </c>
      <c r="K169" s="22" t="s">
        <v>465</v>
      </c>
      <c r="L169" s="29" t="s">
        <v>465</v>
      </c>
    </row>
    <row r="170" spans="1:12" ht="15" customHeight="1" x14ac:dyDescent="0.3">
      <c r="A170" s="9">
        <v>161.1</v>
      </c>
      <c r="B170" s="11" t="s">
        <v>42</v>
      </c>
      <c r="C170" s="11" t="s">
        <v>671</v>
      </c>
      <c r="D170" s="11" t="s">
        <v>672</v>
      </c>
      <c r="E170" s="11" t="s">
        <v>673</v>
      </c>
      <c r="F170" s="28"/>
      <c r="G170" s="22"/>
      <c r="H170" s="22"/>
      <c r="I170" s="22" t="s">
        <v>1088</v>
      </c>
      <c r="J170" s="22"/>
      <c r="K170" s="22"/>
      <c r="L170" s="29"/>
    </row>
    <row r="171" spans="1:12" ht="15" customHeight="1" x14ac:dyDescent="0.3">
      <c r="A171" s="9">
        <v>162</v>
      </c>
      <c r="B171" s="10" t="s">
        <v>254</v>
      </c>
      <c r="C171" t="s">
        <v>674</v>
      </c>
      <c r="D171" s="10" t="s">
        <v>254</v>
      </c>
      <c r="E171" s="10" t="s">
        <v>255</v>
      </c>
      <c r="F171" s="28" t="s">
        <v>465</v>
      </c>
      <c r="G171" s="22" t="s">
        <v>465</v>
      </c>
      <c r="H171" s="22" t="s">
        <v>0</v>
      </c>
      <c r="I171" s="25"/>
      <c r="J171" s="22" t="s">
        <v>465</v>
      </c>
      <c r="K171" s="22" t="s">
        <v>465</v>
      </c>
      <c r="L171" s="29" t="s">
        <v>465</v>
      </c>
    </row>
    <row r="172" spans="1:12" ht="15" customHeight="1" x14ac:dyDescent="0.3">
      <c r="A172" s="9">
        <v>163</v>
      </c>
      <c r="B172" s="10" t="s">
        <v>254</v>
      </c>
      <c r="C172" t="s">
        <v>675</v>
      </c>
      <c r="D172" s="10" t="s">
        <v>256</v>
      </c>
      <c r="E172" s="10" t="s">
        <v>257</v>
      </c>
      <c r="F172" s="28" t="s">
        <v>465</v>
      </c>
      <c r="G172" s="22" t="s">
        <v>465</v>
      </c>
      <c r="H172" s="22" t="s">
        <v>0</v>
      </c>
      <c r="I172" s="22" t="s">
        <v>1088</v>
      </c>
      <c r="J172" s="22" t="s">
        <v>465</v>
      </c>
      <c r="K172" s="22" t="s">
        <v>465</v>
      </c>
      <c r="L172" s="29" t="s">
        <v>465</v>
      </c>
    </row>
    <row r="173" spans="1:12" ht="15" customHeight="1" x14ac:dyDescent="0.3">
      <c r="A173" s="9">
        <v>164</v>
      </c>
      <c r="B173" s="10" t="s">
        <v>34</v>
      </c>
      <c r="C173" t="s">
        <v>676</v>
      </c>
      <c r="D173" s="10" t="s">
        <v>34</v>
      </c>
      <c r="E173" s="10" t="s">
        <v>258</v>
      </c>
      <c r="F173" s="28" t="s">
        <v>259</v>
      </c>
      <c r="G173" s="22" t="s">
        <v>465</v>
      </c>
      <c r="H173" s="22" t="s">
        <v>465</v>
      </c>
      <c r="I173" s="22" t="s">
        <v>1088</v>
      </c>
      <c r="J173" s="22" t="s">
        <v>465</v>
      </c>
      <c r="K173" s="22" t="s">
        <v>465</v>
      </c>
      <c r="L173" s="29"/>
    </row>
    <row r="174" spans="1:12" ht="15" customHeight="1" x14ac:dyDescent="0.3">
      <c r="A174" s="9">
        <v>165</v>
      </c>
      <c r="B174" s="10" t="s">
        <v>34</v>
      </c>
      <c r="C174" t="s">
        <v>677</v>
      </c>
      <c r="D174" s="10" t="s">
        <v>34</v>
      </c>
      <c r="E174" s="10" t="s">
        <v>258</v>
      </c>
      <c r="F174" s="28" t="s">
        <v>465</v>
      </c>
      <c r="G174" s="22" t="s">
        <v>465</v>
      </c>
      <c r="H174" s="22" t="s">
        <v>0</v>
      </c>
      <c r="I174" s="22" t="s">
        <v>1088</v>
      </c>
      <c r="J174" s="22" t="s">
        <v>465</v>
      </c>
      <c r="K174" s="22" t="s">
        <v>465</v>
      </c>
      <c r="L174" s="29" t="s">
        <v>465</v>
      </c>
    </row>
    <row r="175" spans="1:12" ht="15" customHeight="1" x14ac:dyDescent="0.3">
      <c r="A175" s="9">
        <v>165.5</v>
      </c>
      <c r="B175" s="10" t="s">
        <v>34</v>
      </c>
      <c r="C175" t="s">
        <v>678</v>
      </c>
      <c r="D175" s="10" t="s">
        <v>34</v>
      </c>
      <c r="E175" s="10" t="s">
        <v>258</v>
      </c>
      <c r="F175" s="28"/>
      <c r="G175" s="22"/>
      <c r="H175" s="22" t="s">
        <v>0</v>
      </c>
      <c r="I175" s="22" t="s">
        <v>465</v>
      </c>
      <c r="J175" s="22" t="s">
        <v>465</v>
      </c>
      <c r="K175" s="22" t="s">
        <v>465</v>
      </c>
      <c r="L175" s="29" t="s">
        <v>465</v>
      </c>
    </row>
    <row r="176" spans="1:12" ht="15" customHeight="1" x14ac:dyDescent="0.3">
      <c r="A176" s="9">
        <v>166</v>
      </c>
      <c r="B176" s="10" t="s">
        <v>34</v>
      </c>
      <c r="C176" t="s">
        <v>679</v>
      </c>
      <c r="D176" s="10" t="s">
        <v>34</v>
      </c>
      <c r="E176" s="10" t="s">
        <v>258</v>
      </c>
      <c r="F176" s="28" t="s">
        <v>465</v>
      </c>
      <c r="G176" s="22" t="s">
        <v>465</v>
      </c>
      <c r="H176" s="22" t="s">
        <v>0</v>
      </c>
      <c r="I176" s="22" t="s">
        <v>465</v>
      </c>
      <c r="J176" s="22" t="s">
        <v>465</v>
      </c>
      <c r="K176" s="22" t="s">
        <v>465</v>
      </c>
      <c r="L176" s="29" t="s">
        <v>465</v>
      </c>
    </row>
    <row r="177" spans="1:12" ht="15" customHeight="1" x14ac:dyDescent="0.3">
      <c r="A177" s="9">
        <v>167</v>
      </c>
      <c r="B177" s="10" t="s">
        <v>34</v>
      </c>
      <c r="C177" t="s">
        <v>680</v>
      </c>
      <c r="D177" s="10" t="s">
        <v>34</v>
      </c>
      <c r="E177" s="10" t="s">
        <v>258</v>
      </c>
      <c r="F177" s="28" t="s">
        <v>465</v>
      </c>
      <c r="G177" s="22" t="s">
        <v>465</v>
      </c>
      <c r="H177" s="22" t="s">
        <v>0</v>
      </c>
      <c r="I177" s="25"/>
      <c r="J177" s="22" t="s">
        <v>465</v>
      </c>
      <c r="K177" s="22" t="s">
        <v>465</v>
      </c>
      <c r="L177" s="29" t="s">
        <v>465</v>
      </c>
    </row>
    <row r="178" spans="1:12" ht="15" customHeight="1" x14ac:dyDescent="0.3">
      <c r="A178" s="9">
        <v>168</v>
      </c>
      <c r="B178" s="10" t="s">
        <v>34</v>
      </c>
      <c r="C178" t="s">
        <v>681</v>
      </c>
      <c r="D178" s="10" t="s">
        <v>260</v>
      </c>
      <c r="E178" s="10" t="s">
        <v>261</v>
      </c>
      <c r="F178" s="28" t="s">
        <v>465</v>
      </c>
      <c r="G178" s="22" t="s">
        <v>465</v>
      </c>
      <c r="H178" s="22" t="s">
        <v>0</v>
      </c>
      <c r="I178" s="22" t="s">
        <v>0</v>
      </c>
      <c r="J178" s="22" t="s">
        <v>465</v>
      </c>
      <c r="K178" s="22" t="s">
        <v>465</v>
      </c>
      <c r="L178" s="29" t="s">
        <v>465</v>
      </c>
    </row>
    <row r="179" spans="1:12" ht="15" customHeight="1" x14ac:dyDescent="0.3">
      <c r="A179" s="9">
        <v>169</v>
      </c>
      <c r="B179" s="10" t="s">
        <v>34</v>
      </c>
      <c r="C179" t="s">
        <v>682</v>
      </c>
      <c r="D179" s="10" t="s">
        <v>262</v>
      </c>
      <c r="E179" s="10" t="s">
        <v>263</v>
      </c>
      <c r="F179" s="28" t="s">
        <v>465</v>
      </c>
      <c r="G179" s="22" t="s">
        <v>465</v>
      </c>
      <c r="H179" s="22" t="s">
        <v>0</v>
      </c>
      <c r="I179" s="22" t="s">
        <v>1088</v>
      </c>
      <c r="J179" s="22" t="s">
        <v>465</v>
      </c>
      <c r="K179" s="22" t="s">
        <v>1088</v>
      </c>
      <c r="L179" s="29" t="s">
        <v>465</v>
      </c>
    </row>
    <row r="180" spans="1:12" ht="15" customHeight="1" x14ac:dyDescent="0.3">
      <c r="A180" s="9">
        <v>170</v>
      </c>
      <c r="B180" s="10" t="s">
        <v>34</v>
      </c>
      <c r="C180" t="s">
        <v>683</v>
      </c>
      <c r="D180" s="10" t="s">
        <v>264</v>
      </c>
      <c r="E180" s="10" t="s">
        <v>265</v>
      </c>
      <c r="F180" s="28" t="s">
        <v>465</v>
      </c>
      <c r="G180" s="22" t="s">
        <v>465</v>
      </c>
      <c r="H180" s="22" t="s">
        <v>465</v>
      </c>
      <c r="I180" s="22" t="s">
        <v>465</v>
      </c>
      <c r="J180" s="22" t="s">
        <v>465</v>
      </c>
      <c r="K180" s="22" t="s">
        <v>1088</v>
      </c>
      <c r="L180" s="29" t="s">
        <v>1088</v>
      </c>
    </row>
    <row r="181" spans="1:12" ht="15" customHeight="1" x14ac:dyDescent="0.3">
      <c r="A181" s="9">
        <v>171</v>
      </c>
      <c r="B181" s="10" t="s">
        <v>34</v>
      </c>
      <c r="C181" t="s">
        <v>684</v>
      </c>
      <c r="D181" s="10" t="s">
        <v>266</v>
      </c>
      <c r="E181" s="10" t="s">
        <v>267</v>
      </c>
      <c r="F181" s="28" t="s">
        <v>465</v>
      </c>
      <c r="G181" s="22" t="s">
        <v>465</v>
      </c>
      <c r="H181" s="22" t="s">
        <v>465</v>
      </c>
      <c r="I181" s="22" t="s">
        <v>465</v>
      </c>
      <c r="J181" s="22" t="s">
        <v>465</v>
      </c>
      <c r="K181" s="22" t="s">
        <v>1088</v>
      </c>
      <c r="L181" s="29" t="s">
        <v>465</v>
      </c>
    </row>
    <row r="182" spans="1:12" ht="15" customHeight="1" x14ac:dyDescent="0.3">
      <c r="A182" s="9">
        <v>172</v>
      </c>
      <c r="B182" s="10" t="s">
        <v>34</v>
      </c>
      <c r="C182" t="s">
        <v>685</v>
      </c>
      <c r="D182" s="10" t="s">
        <v>268</v>
      </c>
      <c r="E182" s="10" t="s">
        <v>269</v>
      </c>
      <c r="F182" s="28" t="s">
        <v>465</v>
      </c>
      <c r="G182" s="22" t="s">
        <v>465</v>
      </c>
      <c r="H182" s="22" t="s">
        <v>0</v>
      </c>
      <c r="I182" s="22" t="s">
        <v>465</v>
      </c>
      <c r="J182" s="22" t="s">
        <v>465</v>
      </c>
      <c r="K182" s="22" t="s">
        <v>465</v>
      </c>
      <c r="L182" s="29" t="s">
        <v>465</v>
      </c>
    </row>
    <row r="183" spans="1:12" ht="15" customHeight="1" x14ac:dyDescent="0.3">
      <c r="A183" s="9">
        <v>173</v>
      </c>
      <c r="B183" s="10" t="s">
        <v>34</v>
      </c>
      <c r="C183" t="s">
        <v>686</v>
      </c>
      <c r="D183" s="10" t="s">
        <v>270</v>
      </c>
      <c r="E183" s="10" t="s">
        <v>271</v>
      </c>
      <c r="F183" s="28" t="s">
        <v>465</v>
      </c>
      <c r="G183" s="22" t="s">
        <v>465</v>
      </c>
      <c r="H183" s="22" t="s">
        <v>0</v>
      </c>
      <c r="I183" s="23"/>
      <c r="J183" s="22" t="s">
        <v>465</v>
      </c>
      <c r="K183" s="22" t="s">
        <v>465</v>
      </c>
      <c r="L183" s="29" t="s">
        <v>465</v>
      </c>
    </row>
    <row r="184" spans="1:12" ht="15" customHeight="1" x14ac:dyDescent="0.3">
      <c r="A184" s="9">
        <v>174</v>
      </c>
      <c r="B184" s="10" t="s">
        <v>34</v>
      </c>
      <c r="C184" t="s">
        <v>687</v>
      </c>
      <c r="D184" s="10" t="s">
        <v>272</v>
      </c>
      <c r="E184" s="10" t="s">
        <v>273</v>
      </c>
      <c r="F184" s="28" t="s">
        <v>465</v>
      </c>
      <c r="G184" s="22" t="s">
        <v>465</v>
      </c>
      <c r="H184" s="22" t="s">
        <v>0</v>
      </c>
      <c r="I184" s="22" t="s">
        <v>0</v>
      </c>
      <c r="J184" s="22" t="s">
        <v>465</v>
      </c>
      <c r="K184" s="22" t="s">
        <v>465</v>
      </c>
      <c r="L184" s="29" t="s">
        <v>465</v>
      </c>
    </row>
    <row r="185" spans="1:12" ht="15" customHeight="1" x14ac:dyDescent="0.3">
      <c r="A185" s="9">
        <v>175</v>
      </c>
      <c r="B185" s="10" t="s">
        <v>34</v>
      </c>
      <c r="C185" t="s">
        <v>688</v>
      </c>
      <c r="D185" s="10" t="s">
        <v>274</v>
      </c>
      <c r="E185" s="10" t="s">
        <v>275</v>
      </c>
      <c r="F185" s="28" t="s">
        <v>465</v>
      </c>
      <c r="G185" s="22" t="s">
        <v>465</v>
      </c>
      <c r="H185" s="22" t="s">
        <v>0</v>
      </c>
      <c r="I185" s="22" t="s">
        <v>92</v>
      </c>
      <c r="J185" s="22" t="s">
        <v>465</v>
      </c>
      <c r="K185" s="22" t="s">
        <v>465</v>
      </c>
      <c r="L185" s="29" t="s">
        <v>465</v>
      </c>
    </row>
    <row r="186" spans="1:12" ht="15" customHeight="1" x14ac:dyDescent="0.3">
      <c r="A186" s="9">
        <v>176</v>
      </c>
      <c r="B186" s="10" t="s">
        <v>34</v>
      </c>
      <c r="C186" t="s">
        <v>689</v>
      </c>
      <c r="D186" s="10" t="s">
        <v>276</v>
      </c>
      <c r="E186" s="10" t="s">
        <v>277</v>
      </c>
      <c r="F186" s="28" t="s">
        <v>465</v>
      </c>
      <c r="G186" s="22" t="s">
        <v>465</v>
      </c>
      <c r="H186" s="22" t="s">
        <v>0</v>
      </c>
      <c r="I186" s="22" t="s">
        <v>465</v>
      </c>
      <c r="J186" s="22" t="s">
        <v>465</v>
      </c>
      <c r="K186" s="22" t="s">
        <v>465</v>
      </c>
      <c r="L186" s="29" t="s">
        <v>465</v>
      </c>
    </row>
    <row r="187" spans="1:12" ht="15" customHeight="1" x14ac:dyDescent="0.3">
      <c r="A187" s="9">
        <v>177</v>
      </c>
      <c r="B187" s="10" t="s">
        <v>34</v>
      </c>
      <c r="C187" t="s">
        <v>690</v>
      </c>
      <c r="D187" s="10" t="s">
        <v>278</v>
      </c>
      <c r="E187" s="10" t="s">
        <v>279</v>
      </c>
      <c r="F187" s="28" t="s">
        <v>465</v>
      </c>
      <c r="G187" s="22" t="s">
        <v>465</v>
      </c>
      <c r="H187" s="22" t="s">
        <v>0</v>
      </c>
      <c r="I187" s="22" t="s">
        <v>465</v>
      </c>
      <c r="J187" s="22" t="s">
        <v>465</v>
      </c>
      <c r="K187" s="22" t="s">
        <v>465</v>
      </c>
      <c r="L187" s="29" t="s">
        <v>465</v>
      </c>
    </row>
    <row r="188" spans="1:12" ht="15" customHeight="1" x14ac:dyDescent="0.3">
      <c r="A188" s="9">
        <v>178</v>
      </c>
      <c r="B188" s="10" t="s">
        <v>34</v>
      </c>
      <c r="C188" t="s">
        <v>691</v>
      </c>
      <c r="D188" s="10" t="s">
        <v>278</v>
      </c>
      <c r="E188" s="10" t="s">
        <v>279</v>
      </c>
      <c r="F188" s="28" t="s">
        <v>465</v>
      </c>
      <c r="G188" s="22" t="s">
        <v>465</v>
      </c>
      <c r="H188" s="22" t="s">
        <v>0</v>
      </c>
      <c r="I188" s="22"/>
      <c r="J188" s="22" t="s">
        <v>465</v>
      </c>
      <c r="K188" s="22" t="s">
        <v>465</v>
      </c>
      <c r="L188" s="29" t="s">
        <v>465</v>
      </c>
    </row>
    <row r="189" spans="1:12" ht="15" customHeight="1" x14ac:dyDescent="0.3">
      <c r="A189" s="9">
        <v>179</v>
      </c>
      <c r="B189" s="10" t="s">
        <v>34</v>
      </c>
      <c r="C189" t="s">
        <v>692</v>
      </c>
      <c r="D189" s="10" t="s">
        <v>280</v>
      </c>
      <c r="E189" s="10" t="s">
        <v>281</v>
      </c>
      <c r="F189" s="28" t="s">
        <v>465</v>
      </c>
      <c r="G189" s="22" t="s">
        <v>465</v>
      </c>
      <c r="H189" s="22" t="s">
        <v>0</v>
      </c>
      <c r="I189" s="22" t="s">
        <v>1088</v>
      </c>
      <c r="J189" s="22" t="s">
        <v>465</v>
      </c>
      <c r="K189" s="22" t="s">
        <v>465</v>
      </c>
      <c r="L189" s="29" t="s">
        <v>465</v>
      </c>
    </row>
    <row r="190" spans="1:12" ht="15" customHeight="1" x14ac:dyDescent="0.3">
      <c r="A190" s="9">
        <v>180</v>
      </c>
      <c r="B190" s="10" t="s">
        <v>34</v>
      </c>
      <c r="C190" t="s">
        <v>693</v>
      </c>
      <c r="D190" s="10" t="s">
        <v>282</v>
      </c>
      <c r="E190" s="10" t="s">
        <v>283</v>
      </c>
      <c r="F190" s="28" t="s">
        <v>465</v>
      </c>
      <c r="G190" s="22" t="s">
        <v>465</v>
      </c>
      <c r="H190" s="22" t="s">
        <v>0</v>
      </c>
      <c r="I190" s="22" t="s">
        <v>0</v>
      </c>
      <c r="J190" s="22" t="s">
        <v>465</v>
      </c>
      <c r="K190" s="22" t="s">
        <v>465</v>
      </c>
      <c r="L190" s="29" t="s">
        <v>465</v>
      </c>
    </row>
    <row r="191" spans="1:12" ht="15" customHeight="1" x14ac:dyDescent="0.3">
      <c r="A191" s="9">
        <v>180.1</v>
      </c>
      <c r="B191" s="11" t="s">
        <v>34</v>
      </c>
      <c r="C191" s="11" t="s">
        <v>694</v>
      </c>
      <c r="D191" s="11" t="s">
        <v>695</v>
      </c>
      <c r="E191" s="11" t="s">
        <v>696</v>
      </c>
      <c r="F191" s="28"/>
      <c r="G191" s="22"/>
      <c r="H191" s="22"/>
      <c r="I191" s="22" t="s">
        <v>1088</v>
      </c>
      <c r="J191" s="22"/>
      <c r="K191" s="22"/>
      <c r="L191" s="29"/>
    </row>
    <row r="192" spans="1:12" ht="15" customHeight="1" x14ac:dyDescent="0.3">
      <c r="A192" s="9">
        <v>180.2</v>
      </c>
      <c r="B192" s="11" t="s">
        <v>34</v>
      </c>
      <c r="C192" s="11" t="s">
        <v>697</v>
      </c>
      <c r="D192" s="11" t="s">
        <v>698</v>
      </c>
      <c r="E192" s="11" t="s">
        <v>699</v>
      </c>
      <c r="F192" s="28"/>
      <c r="G192" s="22"/>
      <c r="H192" s="22"/>
      <c r="I192" s="22" t="s">
        <v>1088</v>
      </c>
      <c r="J192" s="22"/>
      <c r="K192" s="22"/>
      <c r="L192" s="29"/>
    </row>
    <row r="193" spans="1:12" ht="15" customHeight="1" x14ac:dyDescent="0.3">
      <c r="A193" s="9">
        <v>181</v>
      </c>
      <c r="B193" s="10" t="s">
        <v>34</v>
      </c>
      <c r="C193" t="s">
        <v>700</v>
      </c>
      <c r="D193" s="10" t="s">
        <v>284</v>
      </c>
      <c r="E193" s="10" t="s">
        <v>285</v>
      </c>
      <c r="F193" s="28" t="s">
        <v>465</v>
      </c>
      <c r="G193" s="22" t="s">
        <v>465</v>
      </c>
      <c r="H193" s="22" t="s">
        <v>0</v>
      </c>
      <c r="I193" s="22" t="s">
        <v>1088</v>
      </c>
      <c r="J193" s="22" t="s">
        <v>465</v>
      </c>
      <c r="K193" s="22" t="s">
        <v>465</v>
      </c>
      <c r="L193" s="29" t="s">
        <v>465</v>
      </c>
    </row>
    <row r="194" spans="1:12" ht="15" customHeight="1" x14ac:dyDescent="0.3">
      <c r="A194" s="9">
        <v>181.1</v>
      </c>
      <c r="B194" s="11" t="s">
        <v>34</v>
      </c>
      <c r="C194" s="11" t="s">
        <v>701</v>
      </c>
      <c r="D194" s="11" t="s">
        <v>286</v>
      </c>
      <c r="E194" s="11" t="s">
        <v>287</v>
      </c>
      <c r="F194" s="28"/>
      <c r="G194" s="22"/>
      <c r="H194" s="22"/>
      <c r="I194" s="22" t="s">
        <v>1088</v>
      </c>
      <c r="J194" s="22"/>
      <c r="K194" s="22"/>
      <c r="L194" s="29"/>
    </row>
    <row r="195" spans="1:12" ht="15" customHeight="1" x14ac:dyDescent="0.3">
      <c r="A195" s="9">
        <v>182</v>
      </c>
      <c r="B195" s="10" t="s">
        <v>34</v>
      </c>
      <c r="C195" t="s">
        <v>702</v>
      </c>
      <c r="D195" s="10" t="s">
        <v>286</v>
      </c>
      <c r="E195" s="10" t="s">
        <v>287</v>
      </c>
      <c r="F195" s="28" t="s">
        <v>465</v>
      </c>
      <c r="G195" s="22" t="s">
        <v>465</v>
      </c>
      <c r="H195" s="22" t="s">
        <v>0</v>
      </c>
      <c r="I195" s="22" t="s">
        <v>465</v>
      </c>
      <c r="J195" s="22" t="s">
        <v>465</v>
      </c>
      <c r="K195" s="22" t="s">
        <v>465</v>
      </c>
      <c r="L195" s="29" t="s">
        <v>465</v>
      </c>
    </row>
    <row r="196" spans="1:12" ht="15" customHeight="1" x14ac:dyDescent="0.3">
      <c r="A196" s="9">
        <v>183</v>
      </c>
      <c r="B196" s="10" t="s">
        <v>34</v>
      </c>
      <c r="C196" t="s">
        <v>703</v>
      </c>
      <c r="D196" s="10" t="s">
        <v>286</v>
      </c>
      <c r="E196" s="10" t="s">
        <v>287</v>
      </c>
      <c r="F196" s="28" t="s">
        <v>465</v>
      </c>
      <c r="G196" s="22" t="s">
        <v>0</v>
      </c>
      <c r="H196" s="22" t="s">
        <v>0</v>
      </c>
      <c r="I196" s="22" t="s">
        <v>1088</v>
      </c>
      <c r="J196" s="22" t="s">
        <v>465</v>
      </c>
      <c r="K196" s="22" t="s">
        <v>465</v>
      </c>
      <c r="L196" s="29" t="s">
        <v>465</v>
      </c>
    </row>
    <row r="197" spans="1:12" ht="15" customHeight="1" x14ac:dyDescent="0.3">
      <c r="A197" s="9">
        <v>183.1</v>
      </c>
      <c r="B197" s="11" t="s">
        <v>34</v>
      </c>
      <c r="C197" s="11" t="s">
        <v>704</v>
      </c>
      <c r="D197" s="11" t="s">
        <v>705</v>
      </c>
      <c r="E197" s="11" t="s">
        <v>706</v>
      </c>
      <c r="F197" s="28"/>
      <c r="G197" s="22"/>
      <c r="H197" s="22"/>
      <c r="I197" s="22" t="s">
        <v>1088</v>
      </c>
      <c r="J197" s="22"/>
      <c r="K197" s="22"/>
      <c r="L197" s="29"/>
    </row>
    <row r="198" spans="1:12" ht="15" customHeight="1" x14ac:dyDescent="0.3">
      <c r="A198" s="9">
        <v>183.2</v>
      </c>
      <c r="B198" s="11" t="s">
        <v>34</v>
      </c>
      <c r="C198" s="11" t="s">
        <v>707</v>
      </c>
      <c r="D198" s="11" t="s">
        <v>708</v>
      </c>
      <c r="E198" s="11" t="s">
        <v>709</v>
      </c>
      <c r="F198" s="28"/>
      <c r="G198" s="22"/>
      <c r="H198" s="22"/>
      <c r="I198" s="22" t="s">
        <v>1088</v>
      </c>
      <c r="J198" s="22"/>
      <c r="K198" s="22"/>
      <c r="L198" s="29"/>
    </row>
    <row r="199" spans="1:12" ht="15" customHeight="1" x14ac:dyDescent="0.3">
      <c r="A199" s="9">
        <v>184</v>
      </c>
      <c r="B199" s="10" t="s">
        <v>34</v>
      </c>
      <c r="C199" t="s">
        <v>710</v>
      </c>
      <c r="D199" s="10" t="s">
        <v>288</v>
      </c>
      <c r="E199" s="10" t="s">
        <v>289</v>
      </c>
      <c r="F199" s="28" t="s">
        <v>465</v>
      </c>
      <c r="G199" s="22" t="s">
        <v>465</v>
      </c>
      <c r="H199" s="22" t="s">
        <v>0</v>
      </c>
      <c r="I199" s="22" t="s">
        <v>92</v>
      </c>
      <c r="J199" s="22" t="s">
        <v>465</v>
      </c>
      <c r="K199" s="22" t="s">
        <v>465</v>
      </c>
      <c r="L199" s="29" t="s">
        <v>465</v>
      </c>
    </row>
    <row r="200" spans="1:12" ht="15" customHeight="1" x14ac:dyDescent="0.3">
      <c r="A200" s="9">
        <v>185</v>
      </c>
      <c r="B200" s="10" t="s">
        <v>34</v>
      </c>
      <c r="C200" t="s">
        <v>711</v>
      </c>
      <c r="D200" s="10" t="s">
        <v>290</v>
      </c>
      <c r="E200" s="10" t="s">
        <v>291</v>
      </c>
      <c r="F200" s="28" t="s">
        <v>465</v>
      </c>
      <c r="G200" s="22" t="s">
        <v>465</v>
      </c>
      <c r="H200" s="22" t="s">
        <v>0</v>
      </c>
      <c r="I200" s="22" t="s">
        <v>465</v>
      </c>
      <c r="J200" s="22" t="s">
        <v>465</v>
      </c>
      <c r="K200" s="22" t="s">
        <v>465</v>
      </c>
      <c r="L200" s="29" t="s">
        <v>465</v>
      </c>
    </row>
    <row r="201" spans="1:12" ht="15" customHeight="1" x14ac:dyDescent="0.3">
      <c r="A201" s="9">
        <v>186</v>
      </c>
      <c r="B201" s="10" t="s">
        <v>34</v>
      </c>
      <c r="C201" t="s">
        <v>712</v>
      </c>
      <c r="D201" s="10" t="s">
        <v>292</v>
      </c>
      <c r="E201" s="10" t="s">
        <v>293</v>
      </c>
      <c r="F201" s="28" t="s">
        <v>465</v>
      </c>
      <c r="G201" s="22" t="s">
        <v>465</v>
      </c>
      <c r="H201" s="22" t="s">
        <v>0</v>
      </c>
      <c r="I201" s="22" t="s">
        <v>465</v>
      </c>
      <c r="J201" s="22" t="s">
        <v>465</v>
      </c>
      <c r="K201" s="22" t="s">
        <v>465</v>
      </c>
      <c r="L201" s="29" t="s">
        <v>465</v>
      </c>
    </row>
    <row r="202" spans="1:12" ht="15" customHeight="1" x14ac:dyDescent="0.3">
      <c r="A202" s="9">
        <v>187</v>
      </c>
      <c r="B202" s="10" t="s">
        <v>34</v>
      </c>
      <c r="C202" t="s">
        <v>713</v>
      </c>
      <c r="D202" s="10" t="s">
        <v>294</v>
      </c>
      <c r="E202" s="10" t="s">
        <v>295</v>
      </c>
      <c r="F202" s="28" t="s">
        <v>465</v>
      </c>
      <c r="G202" s="22" t="s">
        <v>465</v>
      </c>
      <c r="H202" s="22" t="s">
        <v>0</v>
      </c>
      <c r="I202" s="22" t="s">
        <v>1088</v>
      </c>
      <c r="J202" s="22" t="s">
        <v>465</v>
      </c>
      <c r="K202" s="22" t="s">
        <v>465</v>
      </c>
      <c r="L202" s="29" t="s">
        <v>465</v>
      </c>
    </row>
    <row r="203" spans="1:12" ht="15" customHeight="1" x14ac:dyDescent="0.3">
      <c r="A203" s="9">
        <v>187.1</v>
      </c>
      <c r="B203" s="11" t="s">
        <v>34</v>
      </c>
      <c r="C203" s="11" t="s">
        <v>714</v>
      </c>
      <c r="D203" s="11" t="s">
        <v>296</v>
      </c>
      <c r="E203" s="11" t="s">
        <v>297</v>
      </c>
      <c r="F203" s="28"/>
      <c r="G203" s="22"/>
      <c r="H203" s="22"/>
      <c r="I203" s="22" t="s">
        <v>1088</v>
      </c>
      <c r="J203" s="22"/>
      <c r="K203" s="22"/>
      <c r="L203" s="29"/>
    </row>
    <row r="204" spans="1:12" ht="15" customHeight="1" x14ac:dyDescent="0.3">
      <c r="A204" s="9">
        <v>188</v>
      </c>
      <c r="B204" s="10" t="s">
        <v>34</v>
      </c>
      <c r="C204" t="s">
        <v>715</v>
      </c>
      <c r="D204" s="10" t="s">
        <v>296</v>
      </c>
      <c r="E204" s="10" t="s">
        <v>297</v>
      </c>
      <c r="F204" s="28" t="s">
        <v>465</v>
      </c>
      <c r="G204" s="22" t="s">
        <v>465</v>
      </c>
      <c r="H204" s="22" t="s">
        <v>0</v>
      </c>
      <c r="I204" s="22" t="s">
        <v>465</v>
      </c>
      <c r="J204" s="22" t="s">
        <v>465</v>
      </c>
      <c r="K204" s="22" t="s">
        <v>465</v>
      </c>
      <c r="L204" s="29" t="s">
        <v>465</v>
      </c>
    </row>
    <row r="205" spans="1:12" ht="15" customHeight="1" x14ac:dyDescent="0.3">
      <c r="A205" s="9">
        <v>189</v>
      </c>
      <c r="B205" s="10" t="s">
        <v>34</v>
      </c>
      <c r="C205" t="s">
        <v>716</v>
      </c>
      <c r="D205" s="10" t="s">
        <v>298</v>
      </c>
      <c r="E205" s="10" t="s">
        <v>299</v>
      </c>
      <c r="F205" s="28" t="s">
        <v>465</v>
      </c>
      <c r="G205" s="22" t="s">
        <v>465</v>
      </c>
      <c r="H205" s="22" t="s">
        <v>0</v>
      </c>
      <c r="I205" s="22" t="s">
        <v>1088</v>
      </c>
      <c r="J205" s="22" t="s">
        <v>465</v>
      </c>
      <c r="K205" s="22" t="s">
        <v>465</v>
      </c>
      <c r="L205" s="29" t="s">
        <v>465</v>
      </c>
    </row>
    <row r="206" spans="1:12" ht="15" customHeight="1" x14ac:dyDescent="0.3">
      <c r="A206" s="9">
        <v>190</v>
      </c>
      <c r="B206" s="10" t="s">
        <v>34</v>
      </c>
      <c r="C206" t="s">
        <v>717</v>
      </c>
      <c r="D206" s="10" t="s">
        <v>300</v>
      </c>
      <c r="E206" s="10" t="s">
        <v>301</v>
      </c>
      <c r="F206" s="28" t="s">
        <v>465</v>
      </c>
      <c r="G206" s="22" t="s">
        <v>465</v>
      </c>
      <c r="H206" s="22" t="s">
        <v>0</v>
      </c>
      <c r="I206" s="22" t="s">
        <v>465</v>
      </c>
      <c r="J206" s="22" t="s">
        <v>465</v>
      </c>
      <c r="K206" s="22" t="s">
        <v>465</v>
      </c>
      <c r="L206" s="29" t="s">
        <v>465</v>
      </c>
    </row>
    <row r="207" spans="1:12" ht="15" customHeight="1" x14ac:dyDescent="0.3">
      <c r="A207" s="9">
        <v>190.1</v>
      </c>
      <c r="B207" s="11" t="s">
        <v>34</v>
      </c>
      <c r="C207" s="11" t="s">
        <v>718</v>
      </c>
      <c r="D207" s="11" t="s">
        <v>19</v>
      </c>
      <c r="E207" s="11" t="s">
        <v>719</v>
      </c>
      <c r="F207" s="28"/>
      <c r="G207" s="22"/>
      <c r="H207" s="22"/>
      <c r="I207" s="22" t="s">
        <v>1088</v>
      </c>
      <c r="J207" s="22"/>
      <c r="K207" s="22"/>
      <c r="L207" s="29"/>
    </row>
    <row r="208" spans="1:12" ht="15" customHeight="1" x14ac:dyDescent="0.3">
      <c r="A208" s="9">
        <v>190.2</v>
      </c>
      <c r="B208" s="11" t="s">
        <v>34</v>
      </c>
      <c r="C208" s="11" t="s">
        <v>720</v>
      </c>
      <c r="D208" s="11" t="s">
        <v>721</v>
      </c>
      <c r="E208" s="11" t="s">
        <v>722</v>
      </c>
      <c r="F208" s="28"/>
      <c r="G208" s="22"/>
      <c r="H208" s="22"/>
      <c r="I208" s="22" t="s">
        <v>1088</v>
      </c>
      <c r="J208" s="22"/>
      <c r="K208" s="22"/>
      <c r="L208" s="29"/>
    </row>
    <row r="209" spans="1:12" ht="15" customHeight="1" x14ac:dyDescent="0.3">
      <c r="A209" s="9">
        <v>192</v>
      </c>
      <c r="B209" s="10" t="s">
        <v>34</v>
      </c>
      <c r="C209" t="s">
        <v>723</v>
      </c>
      <c r="D209" s="10" t="s">
        <v>302</v>
      </c>
      <c r="E209" s="10" t="s">
        <v>303</v>
      </c>
      <c r="F209" s="28" t="s">
        <v>465</v>
      </c>
      <c r="G209" s="22" t="s">
        <v>465</v>
      </c>
      <c r="H209" s="22" t="s">
        <v>0</v>
      </c>
      <c r="I209" s="22" t="s">
        <v>465</v>
      </c>
      <c r="J209" s="22" t="s">
        <v>465</v>
      </c>
      <c r="K209" s="22" t="s">
        <v>465</v>
      </c>
      <c r="L209" s="29" t="s">
        <v>465</v>
      </c>
    </row>
    <row r="210" spans="1:12" ht="15" customHeight="1" x14ac:dyDescent="0.3">
      <c r="A210" s="9">
        <v>193</v>
      </c>
      <c r="B210" s="10" t="s">
        <v>34</v>
      </c>
      <c r="C210" t="s">
        <v>724</v>
      </c>
      <c r="D210" s="10" t="s">
        <v>302</v>
      </c>
      <c r="E210" s="10" t="s">
        <v>303</v>
      </c>
      <c r="F210" s="28" t="s">
        <v>465</v>
      </c>
      <c r="G210" s="22" t="s">
        <v>465</v>
      </c>
      <c r="H210" s="22" t="s">
        <v>0</v>
      </c>
      <c r="I210" s="22" t="s">
        <v>1088</v>
      </c>
      <c r="J210" s="22" t="s">
        <v>465</v>
      </c>
      <c r="K210" s="22" t="s">
        <v>465</v>
      </c>
      <c r="L210" s="29" t="s">
        <v>465</v>
      </c>
    </row>
    <row r="211" spans="1:12" ht="15" customHeight="1" x14ac:dyDescent="0.3">
      <c r="A211" s="9">
        <v>194</v>
      </c>
      <c r="B211" s="10" t="s">
        <v>34</v>
      </c>
      <c r="C211" t="s">
        <v>725</v>
      </c>
      <c r="D211" s="10" t="s">
        <v>302</v>
      </c>
      <c r="E211" s="10" t="s">
        <v>303</v>
      </c>
      <c r="F211" s="28" t="s">
        <v>465</v>
      </c>
      <c r="G211" s="22" t="s">
        <v>465</v>
      </c>
      <c r="H211" s="22" t="s">
        <v>0</v>
      </c>
      <c r="I211" s="22" t="s">
        <v>1088</v>
      </c>
      <c r="J211" s="22" t="s">
        <v>465</v>
      </c>
      <c r="K211" s="22" t="s">
        <v>465</v>
      </c>
      <c r="L211" s="29" t="s">
        <v>465</v>
      </c>
    </row>
    <row r="212" spans="1:12" ht="15" customHeight="1" x14ac:dyDescent="0.3">
      <c r="A212" s="9">
        <v>194.5</v>
      </c>
      <c r="B212" s="10" t="s">
        <v>34</v>
      </c>
      <c r="C212" t="s">
        <v>726</v>
      </c>
      <c r="D212" s="10" t="s">
        <v>302</v>
      </c>
      <c r="E212" s="10" t="s">
        <v>303</v>
      </c>
      <c r="F212" s="30"/>
      <c r="G212" s="24"/>
      <c r="H212" s="22" t="s">
        <v>0</v>
      </c>
      <c r="I212" s="22" t="s">
        <v>465</v>
      </c>
      <c r="J212" s="22" t="s">
        <v>465</v>
      </c>
      <c r="K212" s="22" t="s">
        <v>465</v>
      </c>
      <c r="L212" s="29" t="s">
        <v>465</v>
      </c>
    </row>
    <row r="213" spans="1:12" ht="15" customHeight="1" x14ac:dyDescent="0.3">
      <c r="A213" s="9">
        <v>196</v>
      </c>
      <c r="B213" s="10" t="s">
        <v>34</v>
      </c>
      <c r="C213" t="s">
        <v>727</v>
      </c>
      <c r="D213" s="10" t="s">
        <v>23</v>
      </c>
      <c r="E213" s="10" t="s">
        <v>304</v>
      </c>
      <c r="F213" s="28" t="s">
        <v>465</v>
      </c>
      <c r="G213" s="22" t="s">
        <v>465</v>
      </c>
      <c r="H213" s="22" t="s">
        <v>0</v>
      </c>
      <c r="I213" s="22" t="s">
        <v>465</v>
      </c>
      <c r="J213" s="22" t="s">
        <v>465</v>
      </c>
      <c r="K213" s="22" t="s">
        <v>465</v>
      </c>
      <c r="L213" s="29" t="s">
        <v>465</v>
      </c>
    </row>
    <row r="214" spans="1:12" ht="15" customHeight="1" x14ac:dyDescent="0.3">
      <c r="A214" s="9">
        <v>196.1</v>
      </c>
      <c r="B214" s="11" t="s">
        <v>34</v>
      </c>
      <c r="C214" s="11" t="s">
        <v>728</v>
      </c>
      <c r="D214" s="11" t="s">
        <v>729</v>
      </c>
      <c r="E214" s="11" t="s">
        <v>730</v>
      </c>
      <c r="F214" s="28"/>
      <c r="G214" s="22"/>
      <c r="H214" s="22"/>
      <c r="I214" s="22" t="s">
        <v>1088</v>
      </c>
      <c r="J214" s="22"/>
      <c r="K214" s="22"/>
      <c r="L214" s="29"/>
    </row>
    <row r="215" spans="1:12" ht="15" customHeight="1" x14ac:dyDescent="0.3">
      <c r="A215" s="9">
        <v>196.2</v>
      </c>
      <c r="B215" s="11" t="s">
        <v>34</v>
      </c>
      <c r="C215" s="11" t="s">
        <v>731</v>
      </c>
      <c r="D215" s="11" t="s">
        <v>732</v>
      </c>
      <c r="E215" s="11" t="s">
        <v>733</v>
      </c>
      <c r="F215" s="28"/>
      <c r="G215" s="22"/>
      <c r="H215" s="22"/>
      <c r="I215" s="22" t="s">
        <v>1088</v>
      </c>
      <c r="J215" s="22"/>
      <c r="K215" s="22"/>
      <c r="L215" s="29"/>
    </row>
    <row r="216" spans="1:12" ht="15" customHeight="1" x14ac:dyDescent="0.3">
      <c r="A216" s="9">
        <v>201.1</v>
      </c>
      <c r="B216" s="11" t="s">
        <v>34</v>
      </c>
      <c r="C216" s="11" t="s">
        <v>734</v>
      </c>
      <c r="D216" s="11" t="s">
        <v>735</v>
      </c>
      <c r="E216" s="11" t="s">
        <v>736</v>
      </c>
      <c r="F216" s="28"/>
      <c r="G216" s="22"/>
      <c r="H216" s="22"/>
      <c r="I216" s="22" t="s">
        <v>1088</v>
      </c>
      <c r="J216" s="22"/>
      <c r="K216" s="22"/>
      <c r="L216" s="29"/>
    </row>
    <row r="217" spans="1:12" ht="15" customHeight="1" x14ac:dyDescent="0.3">
      <c r="A217" s="9">
        <v>204</v>
      </c>
      <c r="B217" s="10" t="s">
        <v>34</v>
      </c>
      <c r="C217" t="s">
        <v>737</v>
      </c>
      <c r="D217" s="10" t="s">
        <v>306</v>
      </c>
      <c r="E217" s="10" t="s">
        <v>307</v>
      </c>
      <c r="F217" s="28" t="s">
        <v>465</v>
      </c>
      <c r="G217" s="22" t="s">
        <v>465</v>
      </c>
      <c r="H217" s="22" t="s">
        <v>0</v>
      </c>
      <c r="I217" s="22" t="s">
        <v>465</v>
      </c>
      <c r="J217" s="22" t="s">
        <v>465</v>
      </c>
      <c r="K217" s="22" t="s">
        <v>465</v>
      </c>
      <c r="L217" s="29" t="s">
        <v>465</v>
      </c>
    </row>
    <row r="218" spans="1:12" ht="15" customHeight="1" x14ac:dyDescent="0.3">
      <c r="A218" s="9">
        <v>206</v>
      </c>
      <c r="B218" s="10" t="s">
        <v>34</v>
      </c>
      <c r="C218" t="s">
        <v>738</v>
      </c>
      <c r="D218" s="10" t="s">
        <v>308</v>
      </c>
      <c r="E218" s="10" t="s">
        <v>309</v>
      </c>
      <c r="F218" s="28" t="s">
        <v>465</v>
      </c>
      <c r="G218" s="22" t="s">
        <v>465</v>
      </c>
      <c r="H218" s="22" t="s">
        <v>0</v>
      </c>
      <c r="I218" s="22" t="s">
        <v>465</v>
      </c>
      <c r="J218" s="22" t="s">
        <v>465</v>
      </c>
      <c r="K218" s="22" t="s">
        <v>465</v>
      </c>
      <c r="L218" s="29" t="s">
        <v>465</v>
      </c>
    </row>
    <row r="219" spans="1:12" ht="15" customHeight="1" x14ac:dyDescent="0.3">
      <c r="A219" s="9">
        <v>207</v>
      </c>
      <c r="B219" s="10" t="s">
        <v>34</v>
      </c>
      <c r="C219" t="s">
        <v>739</v>
      </c>
      <c r="D219" s="10" t="s">
        <v>310</v>
      </c>
      <c r="E219" s="10" t="s">
        <v>311</v>
      </c>
      <c r="F219" s="28" t="s">
        <v>465</v>
      </c>
      <c r="G219" s="22" t="s">
        <v>465</v>
      </c>
      <c r="H219" s="22" t="s">
        <v>0</v>
      </c>
      <c r="I219" s="22" t="s">
        <v>0</v>
      </c>
      <c r="J219" s="22" t="s">
        <v>465</v>
      </c>
      <c r="K219" s="22" t="s">
        <v>465</v>
      </c>
      <c r="L219" s="29" t="s">
        <v>465</v>
      </c>
    </row>
    <row r="220" spans="1:12" ht="15" customHeight="1" x14ac:dyDescent="0.3">
      <c r="A220" s="9">
        <v>207.1</v>
      </c>
      <c r="B220" s="11" t="s">
        <v>34</v>
      </c>
      <c r="C220" s="11" t="s">
        <v>740</v>
      </c>
      <c r="D220" s="11" t="s">
        <v>741</v>
      </c>
      <c r="E220" s="11" t="s">
        <v>742</v>
      </c>
      <c r="F220" s="28"/>
      <c r="G220" s="22"/>
      <c r="H220" s="22"/>
      <c r="I220" s="22" t="s">
        <v>1088</v>
      </c>
      <c r="J220" s="22"/>
      <c r="K220" s="22"/>
      <c r="L220" s="29"/>
    </row>
    <row r="221" spans="1:12" ht="15" customHeight="1" x14ac:dyDescent="0.3">
      <c r="A221" s="9">
        <v>208.1</v>
      </c>
      <c r="B221" s="11" t="s">
        <v>34</v>
      </c>
      <c r="C221" s="11" t="s">
        <v>743</v>
      </c>
      <c r="D221" s="11" t="s">
        <v>744</v>
      </c>
      <c r="E221" s="11" t="s">
        <v>745</v>
      </c>
      <c r="F221" s="28"/>
      <c r="G221" s="22"/>
      <c r="H221" s="22"/>
      <c r="I221" s="22" t="s">
        <v>1088</v>
      </c>
      <c r="J221" s="22"/>
      <c r="K221" s="22"/>
      <c r="L221" s="29"/>
    </row>
    <row r="222" spans="1:12" ht="15" customHeight="1" x14ac:dyDescent="0.3">
      <c r="A222" s="9">
        <v>209</v>
      </c>
      <c r="B222" s="10" t="s">
        <v>34</v>
      </c>
      <c r="C222" t="s">
        <v>746</v>
      </c>
      <c r="D222" s="10" t="s">
        <v>312</v>
      </c>
      <c r="E222" s="10" t="s">
        <v>313</v>
      </c>
      <c r="F222" s="28" t="s">
        <v>465</v>
      </c>
      <c r="G222" s="22" t="s">
        <v>465</v>
      </c>
      <c r="H222" s="22" t="s">
        <v>465</v>
      </c>
      <c r="I222" s="22" t="s">
        <v>1088</v>
      </c>
      <c r="J222" s="22" t="s">
        <v>465</v>
      </c>
      <c r="K222" s="22" t="s">
        <v>465</v>
      </c>
      <c r="L222" s="29" t="s">
        <v>465</v>
      </c>
    </row>
    <row r="223" spans="1:12" ht="15" customHeight="1" x14ac:dyDescent="0.3">
      <c r="A223" s="9">
        <v>210</v>
      </c>
      <c r="B223" s="10" t="s">
        <v>17</v>
      </c>
      <c r="C223" t="s">
        <v>747</v>
      </c>
      <c r="D223" s="10" t="s">
        <v>17</v>
      </c>
      <c r="E223" s="10" t="s">
        <v>314</v>
      </c>
      <c r="F223" s="28" t="s">
        <v>465</v>
      </c>
      <c r="G223" s="22" t="s">
        <v>465</v>
      </c>
      <c r="H223" s="22" t="s">
        <v>0</v>
      </c>
      <c r="I223" s="22" t="s">
        <v>1088</v>
      </c>
      <c r="J223" s="22" t="s">
        <v>465</v>
      </c>
      <c r="K223" s="22" t="s">
        <v>465</v>
      </c>
      <c r="L223" s="29" t="s">
        <v>465</v>
      </c>
    </row>
    <row r="224" spans="1:12" ht="15" customHeight="1" x14ac:dyDescent="0.3">
      <c r="A224" s="9">
        <v>210.1</v>
      </c>
      <c r="B224" s="11" t="s">
        <v>42</v>
      </c>
      <c r="C224" s="11" t="s">
        <v>748</v>
      </c>
      <c r="D224" s="11" t="s">
        <v>749</v>
      </c>
      <c r="E224" s="11" t="s">
        <v>750</v>
      </c>
      <c r="F224" s="28"/>
      <c r="G224" s="22"/>
      <c r="H224" s="22"/>
      <c r="I224" s="22" t="s">
        <v>1088</v>
      </c>
      <c r="J224" s="22"/>
      <c r="K224" s="22"/>
      <c r="L224" s="29"/>
    </row>
    <row r="225" spans="1:12" ht="15" customHeight="1" x14ac:dyDescent="0.3">
      <c r="A225" s="9">
        <v>211</v>
      </c>
      <c r="B225" s="10" t="s">
        <v>315</v>
      </c>
      <c r="C225" t="s">
        <v>751</v>
      </c>
      <c r="D225" s="10" t="s">
        <v>315</v>
      </c>
      <c r="E225" s="10" t="s">
        <v>316</v>
      </c>
      <c r="F225" s="28" t="s">
        <v>465</v>
      </c>
      <c r="G225" s="22" t="s">
        <v>465</v>
      </c>
      <c r="H225" s="22" t="s">
        <v>0</v>
      </c>
      <c r="I225" s="22" t="s">
        <v>465</v>
      </c>
      <c r="J225" s="22" t="s">
        <v>465</v>
      </c>
      <c r="K225" s="22" t="s">
        <v>465</v>
      </c>
      <c r="L225" s="29" t="s">
        <v>465</v>
      </c>
    </row>
    <row r="226" spans="1:12" ht="15" customHeight="1" x14ac:dyDescent="0.3">
      <c r="A226" s="9">
        <v>212</v>
      </c>
      <c r="B226" s="10" t="s">
        <v>317</v>
      </c>
      <c r="C226" t="s">
        <v>752</v>
      </c>
      <c r="D226" s="10" t="s">
        <v>317</v>
      </c>
      <c r="E226" s="10" t="s">
        <v>318</v>
      </c>
      <c r="F226" s="28" t="s">
        <v>465</v>
      </c>
      <c r="G226" s="22" t="s">
        <v>465</v>
      </c>
      <c r="H226" s="22" t="s">
        <v>0</v>
      </c>
      <c r="I226" s="22" t="s">
        <v>465</v>
      </c>
      <c r="J226" s="22" t="s">
        <v>465</v>
      </c>
      <c r="K226" s="22" t="s">
        <v>465</v>
      </c>
      <c r="L226" s="29" t="s">
        <v>465</v>
      </c>
    </row>
    <row r="227" spans="1:12" ht="15" customHeight="1" x14ac:dyDescent="0.3">
      <c r="A227" s="9">
        <v>213</v>
      </c>
      <c r="B227" s="10" t="s">
        <v>319</v>
      </c>
      <c r="C227" t="s">
        <v>753</v>
      </c>
      <c r="D227" s="10" t="s">
        <v>319</v>
      </c>
      <c r="E227" s="10" t="s">
        <v>320</v>
      </c>
      <c r="F227" s="28" t="s">
        <v>465</v>
      </c>
      <c r="G227" s="22" t="s">
        <v>465</v>
      </c>
      <c r="H227" s="22" t="s">
        <v>0</v>
      </c>
      <c r="I227" s="22" t="s">
        <v>92</v>
      </c>
      <c r="J227" s="22" t="s">
        <v>465</v>
      </c>
      <c r="K227" s="22" t="s">
        <v>465</v>
      </c>
      <c r="L227" s="29" t="s">
        <v>465</v>
      </c>
    </row>
    <row r="228" spans="1:12" ht="15" customHeight="1" x14ac:dyDescent="0.3">
      <c r="A228" s="9">
        <v>214</v>
      </c>
      <c r="B228" s="10" t="s">
        <v>319</v>
      </c>
      <c r="C228" t="s">
        <v>754</v>
      </c>
      <c r="D228" s="10" t="s">
        <v>319</v>
      </c>
      <c r="E228" s="10" t="s">
        <v>320</v>
      </c>
      <c r="F228" s="28" t="s">
        <v>465</v>
      </c>
      <c r="G228" s="22" t="s">
        <v>465</v>
      </c>
      <c r="H228" s="22" t="s">
        <v>0</v>
      </c>
      <c r="I228" s="22" t="s">
        <v>92</v>
      </c>
      <c r="J228" s="22" t="s">
        <v>465</v>
      </c>
      <c r="K228" s="22" t="s">
        <v>465</v>
      </c>
      <c r="L228" s="29" t="s">
        <v>465</v>
      </c>
    </row>
    <row r="229" spans="1:12" ht="15" customHeight="1" x14ac:dyDescent="0.3">
      <c r="A229" s="9">
        <v>215</v>
      </c>
      <c r="B229" s="10" t="s">
        <v>319</v>
      </c>
      <c r="C229" t="s">
        <v>755</v>
      </c>
      <c r="D229" s="10" t="s">
        <v>319</v>
      </c>
      <c r="E229" s="10" t="s">
        <v>320</v>
      </c>
      <c r="F229" s="28" t="s">
        <v>465</v>
      </c>
      <c r="G229" s="22" t="s">
        <v>465</v>
      </c>
      <c r="H229" s="22" t="s">
        <v>0</v>
      </c>
      <c r="I229" s="22" t="s">
        <v>0</v>
      </c>
      <c r="J229" s="22" t="s">
        <v>465</v>
      </c>
      <c r="K229" s="22" t="s">
        <v>465</v>
      </c>
      <c r="L229" s="29" t="s">
        <v>465</v>
      </c>
    </row>
    <row r="230" spans="1:12" ht="15" customHeight="1" x14ac:dyDescent="0.3">
      <c r="A230" s="9">
        <v>215.1</v>
      </c>
      <c r="B230" s="11" t="s">
        <v>319</v>
      </c>
      <c r="C230" s="11" t="s">
        <v>756</v>
      </c>
      <c r="D230" s="11" t="s">
        <v>757</v>
      </c>
      <c r="E230" s="11" t="s">
        <v>758</v>
      </c>
      <c r="F230" s="28"/>
      <c r="G230" s="22"/>
      <c r="H230" s="22"/>
      <c r="I230" s="22" t="s">
        <v>1088</v>
      </c>
      <c r="J230" s="22"/>
      <c r="K230" s="22"/>
      <c r="L230" s="29"/>
    </row>
    <row r="231" spans="1:12" ht="15" customHeight="1" x14ac:dyDescent="0.3">
      <c r="A231" s="9">
        <v>215.2</v>
      </c>
      <c r="B231" s="11" t="s">
        <v>319</v>
      </c>
      <c r="C231" s="11" t="s">
        <v>759</v>
      </c>
      <c r="D231" s="11" t="s">
        <v>760</v>
      </c>
      <c r="E231" s="11" t="s">
        <v>761</v>
      </c>
      <c r="F231" s="28"/>
      <c r="G231" s="22"/>
      <c r="H231" s="22"/>
      <c r="I231" s="22" t="s">
        <v>1088</v>
      </c>
      <c r="J231" s="22"/>
      <c r="K231" s="22"/>
      <c r="L231" s="29"/>
    </row>
    <row r="232" spans="1:12" ht="15" customHeight="1" x14ac:dyDescent="0.3">
      <c r="A232" s="9">
        <v>216</v>
      </c>
      <c r="B232" s="10" t="s">
        <v>319</v>
      </c>
      <c r="C232" t="s">
        <v>762</v>
      </c>
      <c r="D232" s="10" t="s">
        <v>284</v>
      </c>
      <c r="E232" s="10" t="s">
        <v>321</v>
      </c>
      <c r="F232" s="28" t="s">
        <v>465</v>
      </c>
      <c r="G232" s="22" t="s">
        <v>465</v>
      </c>
      <c r="H232" s="22" t="s">
        <v>0</v>
      </c>
      <c r="I232" s="22" t="s">
        <v>465</v>
      </c>
      <c r="J232" s="22" t="s">
        <v>465</v>
      </c>
      <c r="K232" s="22" t="s">
        <v>465</v>
      </c>
      <c r="L232" s="29" t="s">
        <v>465</v>
      </c>
    </row>
    <row r="233" spans="1:12" ht="15" customHeight="1" x14ac:dyDescent="0.3">
      <c r="A233" s="9">
        <v>217</v>
      </c>
      <c r="B233" s="10" t="s">
        <v>322</v>
      </c>
      <c r="C233" t="s">
        <v>763</v>
      </c>
      <c r="D233" s="10" t="s">
        <v>322</v>
      </c>
      <c r="E233" s="10" t="s">
        <v>323</v>
      </c>
      <c r="F233" s="28" t="s">
        <v>465</v>
      </c>
      <c r="G233" s="22" t="s">
        <v>465</v>
      </c>
      <c r="H233" s="22" t="s">
        <v>0</v>
      </c>
      <c r="I233" s="22" t="s">
        <v>465</v>
      </c>
      <c r="J233" s="22" t="s">
        <v>465</v>
      </c>
      <c r="K233" s="22" t="s">
        <v>465</v>
      </c>
      <c r="L233" s="29" t="s">
        <v>465</v>
      </c>
    </row>
    <row r="234" spans="1:12" ht="15" customHeight="1" x14ac:dyDescent="0.3">
      <c r="A234" s="9">
        <v>218</v>
      </c>
      <c r="B234" s="10" t="s">
        <v>324</v>
      </c>
      <c r="C234" t="s">
        <v>764</v>
      </c>
      <c r="D234" s="10" t="s">
        <v>324</v>
      </c>
      <c r="E234" s="10" t="s">
        <v>325</v>
      </c>
      <c r="F234" s="28" t="s">
        <v>465</v>
      </c>
      <c r="G234" s="22" t="s">
        <v>465</v>
      </c>
      <c r="H234" s="22" t="s">
        <v>0</v>
      </c>
      <c r="I234" s="22" t="s">
        <v>1088</v>
      </c>
      <c r="J234" s="22" t="s">
        <v>465</v>
      </c>
      <c r="K234" s="22" t="s">
        <v>465</v>
      </c>
      <c r="L234" s="29" t="s">
        <v>465</v>
      </c>
    </row>
    <row r="235" spans="1:12" ht="15" customHeight="1" x14ac:dyDescent="0.3">
      <c r="A235" s="9">
        <v>219</v>
      </c>
      <c r="B235" s="10" t="s">
        <v>324</v>
      </c>
      <c r="C235" t="s">
        <v>765</v>
      </c>
      <c r="D235" s="10" t="s">
        <v>324</v>
      </c>
      <c r="E235" s="10" t="s">
        <v>325</v>
      </c>
      <c r="F235" s="28" t="s">
        <v>465</v>
      </c>
      <c r="G235" s="22" t="s">
        <v>465</v>
      </c>
      <c r="H235" s="22" t="s">
        <v>0</v>
      </c>
      <c r="I235" s="22" t="s">
        <v>0</v>
      </c>
      <c r="J235" s="22" t="s">
        <v>465</v>
      </c>
      <c r="K235" s="22" t="s">
        <v>465</v>
      </c>
      <c r="L235" s="29" t="s">
        <v>465</v>
      </c>
    </row>
    <row r="236" spans="1:12" ht="15" customHeight="1" x14ac:dyDescent="0.3">
      <c r="A236" s="9">
        <v>220</v>
      </c>
      <c r="B236" s="10" t="s">
        <v>324</v>
      </c>
      <c r="C236" t="s">
        <v>766</v>
      </c>
      <c r="D236" s="10" t="s">
        <v>326</v>
      </c>
      <c r="E236" s="10" t="s">
        <v>327</v>
      </c>
      <c r="F236" s="28" t="s">
        <v>465</v>
      </c>
      <c r="G236" s="22" t="s">
        <v>465</v>
      </c>
      <c r="H236" s="22" t="s">
        <v>0</v>
      </c>
      <c r="I236" s="22" t="s">
        <v>92</v>
      </c>
      <c r="J236" s="22" t="s">
        <v>465</v>
      </c>
      <c r="K236" s="22" t="s">
        <v>465</v>
      </c>
      <c r="L236" s="29" t="s">
        <v>465</v>
      </c>
    </row>
    <row r="237" spans="1:12" ht="15" customHeight="1" x14ac:dyDescent="0.3">
      <c r="A237" s="9">
        <v>221</v>
      </c>
      <c r="B237" s="10" t="s">
        <v>324</v>
      </c>
      <c r="C237" t="s">
        <v>767</v>
      </c>
      <c r="D237" s="10" t="s">
        <v>328</v>
      </c>
      <c r="E237" s="10" t="s">
        <v>329</v>
      </c>
      <c r="F237" s="28" t="s">
        <v>465</v>
      </c>
      <c r="G237" s="22" t="s">
        <v>465</v>
      </c>
      <c r="H237" s="22" t="s">
        <v>465</v>
      </c>
      <c r="I237" s="22" t="s">
        <v>92</v>
      </c>
      <c r="J237" s="22" t="s">
        <v>465</v>
      </c>
      <c r="K237" s="22" t="s">
        <v>465</v>
      </c>
      <c r="L237" s="29" t="s">
        <v>465</v>
      </c>
    </row>
    <row r="238" spans="1:12" ht="15" customHeight="1" x14ac:dyDescent="0.3">
      <c r="A238" s="9">
        <v>222</v>
      </c>
      <c r="B238" s="10" t="s">
        <v>324</v>
      </c>
      <c r="C238" t="s">
        <v>768</v>
      </c>
      <c r="D238" s="10" t="s">
        <v>330</v>
      </c>
      <c r="E238" s="10" t="s">
        <v>331</v>
      </c>
      <c r="F238" s="28" t="s">
        <v>465</v>
      </c>
      <c r="G238" s="22" t="s">
        <v>465</v>
      </c>
      <c r="H238" s="22" t="s">
        <v>0</v>
      </c>
      <c r="I238" s="22" t="s">
        <v>92</v>
      </c>
      <c r="J238" s="22" t="s">
        <v>465</v>
      </c>
      <c r="K238" s="22" t="s">
        <v>465</v>
      </c>
      <c r="L238" s="29" t="s">
        <v>465</v>
      </c>
    </row>
    <row r="239" spans="1:12" ht="15" customHeight="1" x14ac:dyDescent="0.3">
      <c r="A239" s="9">
        <v>223</v>
      </c>
      <c r="B239" s="10" t="s">
        <v>324</v>
      </c>
      <c r="C239" t="s">
        <v>769</v>
      </c>
      <c r="D239" s="10" t="s">
        <v>31</v>
      </c>
      <c r="E239" s="10" t="s">
        <v>332</v>
      </c>
      <c r="F239" s="28" t="s">
        <v>465</v>
      </c>
      <c r="G239" s="22" t="s">
        <v>465</v>
      </c>
      <c r="H239" s="22" t="s">
        <v>465</v>
      </c>
      <c r="I239" s="22" t="s">
        <v>92</v>
      </c>
      <c r="J239" s="22" t="s">
        <v>465</v>
      </c>
      <c r="K239" s="22" t="s">
        <v>465</v>
      </c>
      <c r="L239" s="29" t="s">
        <v>465</v>
      </c>
    </row>
    <row r="240" spans="1:12" ht="15" customHeight="1" x14ac:dyDescent="0.3">
      <c r="A240" s="9">
        <v>224</v>
      </c>
      <c r="B240" s="10" t="s">
        <v>324</v>
      </c>
      <c r="C240" t="s">
        <v>770</v>
      </c>
      <c r="D240" s="10" t="s">
        <v>333</v>
      </c>
      <c r="E240" s="10" t="s">
        <v>334</v>
      </c>
      <c r="F240" s="28" t="s">
        <v>465</v>
      </c>
      <c r="G240" s="22" t="s">
        <v>465</v>
      </c>
      <c r="H240" s="22" t="s">
        <v>0</v>
      </c>
      <c r="I240" s="22" t="s">
        <v>92</v>
      </c>
      <c r="J240" s="22" t="s">
        <v>465</v>
      </c>
      <c r="K240" s="22" t="s">
        <v>465</v>
      </c>
      <c r="L240" s="29" t="s">
        <v>465</v>
      </c>
    </row>
    <row r="241" spans="1:12" ht="15" customHeight="1" x14ac:dyDescent="0.3">
      <c r="A241" s="9">
        <v>225</v>
      </c>
      <c r="B241" s="10" t="s">
        <v>324</v>
      </c>
      <c r="C241" t="s">
        <v>771</v>
      </c>
      <c r="D241" s="10" t="s">
        <v>335</v>
      </c>
      <c r="E241" s="10" t="s">
        <v>336</v>
      </c>
      <c r="F241" s="28" t="s">
        <v>465</v>
      </c>
      <c r="G241" s="22" t="s">
        <v>465</v>
      </c>
      <c r="H241" s="22" t="s">
        <v>0</v>
      </c>
      <c r="I241" s="22" t="s">
        <v>0</v>
      </c>
      <c r="J241" s="22" t="s">
        <v>465</v>
      </c>
      <c r="K241" s="22" t="s">
        <v>465</v>
      </c>
      <c r="L241" s="29" t="s">
        <v>465</v>
      </c>
    </row>
    <row r="242" spans="1:12" ht="15" customHeight="1" x14ac:dyDescent="0.3">
      <c r="A242" s="9">
        <v>226</v>
      </c>
      <c r="B242" s="10" t="s">
        <v>324</v>
      </c>
      <c r="C242" t="s">
        <v>772</v>
      </c>
      <c r="D242" s="10" t="s">
        <v>337</v>
      </c>
      <c r="E242" s="10" t="s">
        <v>338</v>
      </c>
      <c r="F242" s="28" t="s">
        <v>465</v>
      </c>
      <c r="G242" s="22" t="s">
        <v>465</v>
      </c>
      <c r="H242" s="22" t="s">
        <v>0</v>
      </c>
      <c r="I242" s="22" t="s">
        <v>92</v>
      </c>
      <c r="J242" s="22" t="s">
        <v>465</v>
      </c>
      <c r="K242" s="22" t="s">
        <v>465</v>
      </c>
      <c r="L242" s="29" t="s">
        <v>465</v>
      </c>
    </row>
    <row r="243" spans="1:12" ht="15" customHeight="1" x14ac:dyDescent="0.3">
      <c r="A243" s="9">
        <v>227</v>
      </c>
      <c r="B243" s="10" t="s">
        <v>339</v>
      </c>
      <c r="C243" t="s">
        <v>773</v>
      </c>
      <c r="D243" s="10" t="s">
        <v>339</v>
      </c>
      <c r="E243" s="10" t="s">
        <v>340</v>
      </c>
      <c r="F243" s="28" t="s">
        <v>465</v>
      </c>
      <c r="G243" s="22" t="s">
        <v>465</v>
      </c>
      <c r="H243" s="22" t="s">
        <v>0</v>
      </c>
      <c r="I243" s="22" t="s">
        <v>465</v>
      </c>
      <c r="J243" s="22" t="s">
        <v>465</v>
      </c>
      <c r="K243" s="22" t="s">
        <v>465</v>
      </c>
      <c r="L243" s="29" t="s">
        <v>465</v>
      </c>
    </row>
    <row r="244" spans="1:12" ht="15" customHeight="1" x14ac:dyDescent="0.3">
      <c r="A244" s="9">
        <v>228</v>
      </c>
      <c r="B244" s="10" t="s">
        <v>341</v>
      </c>
      <c r="C244" t="s">
        <v>774</v>
      </c>
      <c r="D244" s="10" t="s">
        <v>341</v>
      </c>
      <c r="E244" s="10" t="s">
        <v>342</v>
      </c>
      <c r="F244" s="28" t="s">
        <v>465</v>
      </c>
      <c r="G244" s="22" t="s">
        <v>465</v>
      </c>
      <c r="H244" s="22" t="s">
        <v>0</v>
      </c>
      <c r="I244" s="22" t="s">
        <v>465</v>
      </c>
      <c r="J244" s="22" t="s">
        <v>465</v>
      </c>
      <c r="K244" s="22" t="s">
        <v>465</v>
      </c>
      <c r="L244" s="29" t="s">
        <v>465</v>
      </c>
    </row>
    <row r="245" spans="1:12" ht="15" customHeight="1" x14ac:dyDescent="0.3">
      <c r="A245" s="9">
        <v>228.1</v>
      </c>
      <c r="B245" s="11" t="s">
        <v>42</v>
      </c>
      <c r="C245" s="11" t="s">
        <v>775</v>
      </c>
      <c r="D245" s="11" t="s">
        <v>119</v>
      </c>
      <c r="E245" s="11" t="s">
        <v>776</v>
      </c>
      <c r="F245" s="28"/>
      <c r="G245" s="22"/>
      <c r="H245" s="22"/>
      <c r="I245" s="22" t="s">
        <v>1088</v>
      </c>
      <c r="J245" s="22"/>
      <c r="K245" s="22"/>
      <c r="L245" s="29"/>
    </row>
    <row r="246" spans="1:12" ht="15" customHeight="1" x14ac:dyDescent="0.3">
      <c r="A246" s="9">
        <v>229</v>
      </c>
      <c r="B246" s="10" t="s">
        <v>343</v>
      </c>
      <c r="C246" t="s">
        <v>777</v>
      </c>
      <c r="D246" s="10" t="s">
        <v>343</v>
      </c>
      <c r="E246" s="10" t="s">
        <v>344</v>
      </c>
      <c r="F246" s="28" t="s">
        <v>465</v>
      </c>
      <c r="G246" s="22" t="s">
        <v>465</v>
      </c>
      <c r="H246" s="22" t="s">
        <v>0</v>
      </c>
      <c r="I246" s="22" t="s">
        <v>1088</v>
      </c>
      <c r="J246" s="22" t="s">
        <v>465</v>
      </c>
      <c r="K246" s="22" t="s">
        <v>465</v>
      </c>
      <c r="L246" s="29" t="s">
        <v>465</v>
      </c>
    </row>
    <row r="247" spans="1:12" ht="15" customHeight="1" x14ac:dyDescent="0.3">
      <c r="A247" s="9">
        <v>230</v>
      </c>
      <c r="B247" s="10" t="s">
        <v>343</v>
      </c>
      <c r="C247" t="s">
        <v>778</v>
      </c>
      <c r="D247" s="10" t="s">
        <v>345</v>
      </c>
      <c r="E247" s="10" t="s">
        <v>346</v>
      </c>
      <c r="F247" s="28" t="s">
        <v>465</v>
      </c>
      <c r="G247" s="22" t="s">
        <v>465</v>
      </c>
      <c r="H247" s="22" t="s">
        <v>0</v>
      </c>
      <c r="I247" s="22" t="s">
        <v>92</v>
      </c>
      <c r="J247" s="22" t="s">
        <v>465</v>
      </c>
      <c r="K247" s="22" t="s">
        <v>465</v>
      </c>
      <c r="L247" s="29" t="s">
        <v>465</v>
      </c>
    </row>
    <row r="248" spans="1:12" ht="15" customHeight="1" x14ac:dyDescent="0.3">
      <c r="A248" s="9">
        <v>231</v>
      </c>
      <c r="B248" s="10" t="s">
        <v>343</v>
      </c>
      <c r="C248" t="s">
        <v>779</v>
      </c>
      <c r="D248" s="10" t="s">
        <v>347</v>
      </c>
      <c r="E248" s="10" t="s">
        <v>348</v>
      </c>
      <c r="F248" s="28" t="s">
        <v>465</v>
      </c>
      <c r="G248" s="22" t="s">
        <v>465</v>
      </c>
      <c r="H248" s="22" t="s">
        <v>0</v>
      </c>
      <c r="I248" s="22" t="s">
        <v>0</v>
      </c>
      <c r="J248" s="22" t="s">
        <v>465</v>
      </c>
      <c r="K248" s="22" t="s">
        <v>465</v>
      </c>
      <c r="L248" s="29" t="s">
        <v>465</v>
      </c>
    </row>
    <row r="249" spans="1:12" ht="15" customHeight="1" x14ac:dyDescent="0.3">
      <c r="A249" s="9">
        <v>232</v>
      </c>
      <c r="B249" s="10" t="s">
        <v>349</v>
      </c>
      <c r="C249" t="s">
        <v>780</v>
      </c>
      <c r="D249" s="10" t="s">
        <v>349</v>
      </c>
      <c r="E249" s="10" t="s">
        <v>350</v>
      </c>
      <c r="F249" s="28" t="s">
        <v>465</v>
      </c>
      <c r="G249" s="22" t="s">
        <v>465</v>
      </c>
      <c r="H249" s="22" t="s">
        <v>0</v>
      </c>
      <c r="I249" s="22" t="s">
        <v>465</v>
      </c>
      <c r="J249" s="22" t="s">
        <v>465</v>
      </c>
      <c r="K249" s="22" t="s">
        <v>465</v>
      </c>
      <c r="L249" s="29" t="s">
        <v>465</v>
      </c>
    </row>
    <row r="250" spans="1:12" ht="15" customHeight="1" x14ac:dyDescent="0.3">
      <c r="A250" s="9">
        <v>233</v>
      </c>
      <c r="B250" s="10" t="s">
        <v>351</v>
      </c>
      <c r="C250" t="s">
        <v>781</v>
      </c>
      <c r="D250" s="10" t="s">
        <v>351</v>
      </c>
      <c r="E250" s="10" t="s">
        <v>352</v>
      </c>
      <c r="F250" s="28" t="s">
        <v>465</v>
      </c>
      <c r="G250" s="22" t="s">
        <v>465</v>
      </c>
      <c r="H250" s="22" t="s">
        <v>0</v>
      </c>
      <c r="I250" s="22" t="s">
        <v>0</v>
      </c>
      <c r="J250" s="22" t="s">
        <v>465</v>
      </c>
      <c r="K250" s="22" t="s">
        <v>465</v>
      </c>
      <c r="L250" s="29" t="s">
        <v>465</v>
      </c>
    </row>
    <row r="251" spans="1:12" ht="15" customHeight="1" x14ac:dyDescent="0.3">
      <c r="A251" s="9">
        <v>234</v>
      </c>
      <c r="B251" s="10" t="s">
        <v>353</v>
      </c>
      <c r="C251" t="s">
        <v>782</v>
      </c>
      <c r="D251" s="10" t="s">
        <v>353</v>
      </c>
      <c r="E251" s="10" t="s">
        <v>354</v>
      </c>
      <c r="F251" s="28" t="s">
        <v>465</v>
      </c>
      <c r="G251" s="22" t="s">
        <v>465</v>
      </c>
      <c r="H251" s="22" t="s">
        <v>0</v>
      </c>
      <c r="I251" s="22" t="s">
        <v>92</v>
      </c>
      <c r="J251" s="22" t="s">
        <v>465</v>
      </c>
      <c r="K251" s="22" t="s">
        <v>465</v>
      </c>
      <c r="L251" s="29" t="s">
        <v>465</v>
      </c>
    </row>
    <row r="252" spans="1:12" ht="15" customHeight="1" x14ac:dyDescent="0.3">
      <c r="A252" s="9">
        <v>234.5</v>
      </c>
      <c r="B252" s="10" t="s">
        <v>355</v>
      </c>
      <c r="C252" t="s">
        <v>783</v>
      </c>
      <c r="D252" s="10" t="s">
        <v>355</v>
      </c>
      <c r="E252" s="10" t="s">
        <v>356</v>
      </c>
      <c r="F252" s="28"/>
      <c r="G252" s="22"/>
      <c r="H252" s="22" t="s">
        <v>0</v>
      </c>
      <c r="I252" s="22" t="s">
        <v>465</v>
      </c>
      <c r="J252" s="22" t="s">
        <v>465</v>
      </c>
      <c r="K252" s="22" t="s">
        <v>465</v>
      </c>
      <c r="L252" s="29" t="s">
        <v>465</v>
      </c>
    </row>
    <row r="253" spans="1:12" ht="15" customHeight="1" x14ac:dyDescent="0.3">
      <c r="A253" s="9">
        <v>235</v>
      </c>
      <c r="B253" s="10" t="s">
        <v>355</v>
      </c>
      <c r="C253" t="s">
        <v>784</v>
      </c>
      <c r="D253" s="10" t="s">
        <v>355</v>
      </c>
      <c r="E253" s="10" t="s">
        <v>356</v>
      </c>
      <c r="F253" s="28" t="s">
        <v>465</v>
      </c>
      <c r="G253" s="22" t="s">
        <v>465</v>
      </c>
      <c r="H253" s="22" t="s">
        <v>0</v>
      </c>
      <c r="I253" s="22" t="s">
        <v>1088</v>
      </c>
      <c r="J253" s="22" t="s">
        <v>465</v>
      </c>
      <c r="K253" s="22" t="s">
        <v>465</v>
      </c>
      <c r="L253" s="29" t="s">
        <v>465</v>
      </c>
    </row>
    <row r="254" spans="1:12" ht="15" customHeight="1" x14ac:dyDescent="0.3">
      <c r="A254" s="9">
        <v>236</v>
      </c>
      <c r="B254" s="10" t="s">
        <v>355</v>
      </c>
      <c r="C254" t="s">
        <v>785</v>
      </c>
      <c r="D254" s="10" t="s">
        <v>357</v>
      </c>
      <c r="E254" s="10" t="s">
        <v>358</v>
      </c>
      <c r="F254" s="28" t="s">
        <v>465</v>
      </c>
      <c r="G254" s="22" t="s">
        <v>465</v>
      </c>
      <c r="H254" s="22" t="s">
        <v>0</v>
      </c>
      <c r="I254" s="22" t="s">
        <v>92</v>
      </c>
      <c r="J254" s="22" t="s">
        <v>465</v>
      </c>
      <c r="K254" s="22" t="s">
        <v>465</v>
      </c>
      <c r="L254" s="29" t="s">
        <v>465</v>
      </c>
    </row>
    <row r="255" spans="1:12" ht="15" customHeight="1" x14ac:dyDescent="0.3">
      <c r="A255" s="9">
        <v>237</v>
      </c>
      <c r="B255" s="10" t="s">
        <v>355</v>
      </c>
      <c r="C255" t="s">
        <v>786</v>
      </c>
      <c r="D255" s="10" t="s">
        <v>359</v>
      </c>
      <c r="E255" s="10" t="s">
        <v>360</v>
      </c>
      <c r="F255" s="28" t="s">
        <v>465</v>
      </c>
      <c r="G255" s="22" t="s">
        <v>465</v>
      </c>
      <c r="H255" s="22" t="s">
        <v>0</v>
      </c>
      <c r="I255" s="22" t="s">
        <v>0</v>
      </c>
      <c r="J255" s="22" t="s">
        <v>465</v>
      </c>
      <c r="K255" s="22" t="s">
        <v>465</v>
      </c>
      <c r="L255" s="29" t="s">
        <v>465</v>
      </c>
    </row>
    <row r="256" spans="1:12" ht="15" customHeight="1" x14ac:dyDescent="0.3">
      <c r="A256" s="9">
        <v>238</v>
      </c>
      <c r="B256" s="10" t="s">
        <v>361</v>
      </c>
      <c r="C256" t="s">
        <v>787</v>
      </c>
      <c r="D256" s="10" t="s">
        <v>361</v>
      </c>
      <c r="E256" s="10" t="s">
        <v>362</v>
      </c>
      <c r="F256" s="28" t="s">
        <v>363</v>
      </c>
      <c r="G256" s="22" t="s">
        <v>465</v>
      </c>
      <c r="H256" s="22" t="s">
        <v>0</v>
      </c>
      <c r="I256" s="22" t="s">
        <v>0</v>
      </c>
      <c r="J256" s="22" t="s">
        <v>465</v>
      </c>
      <c r="K256" s="22" t="s">
        <v>465</v>
      </c>
      <c r="L256" s="29" t="s">
        <v>465</v>
      </c>
    </row>
    <row r="257" spans="1:12" ht="15" customHeight="1" x14ac:dyDescent="0.3">
      <c r="A257" s="9">
        <v>239</v>
      </c>
      <c r="B257" s="10" t="s">
        <v>361</v>
      </c>
      <c r="C257" t="s">
        <v>788</v>
      </c>
      <c r="D257" s="10" t="s">
        <v>361</v>
      </c>
      <c r="E257" s="10" t="s">
        <v>362</v>
      </c>
      <c r="F257" s="28" t="s">
        <v>363</v>
      </c>
      <c r="G257" s="22" t="s">
        <v>465</v>
      </c>
      <c r="H257" s="22" t="s">
        <v>0</v>
      </c>
      <c r="I257" s="22" t="s">
        <v>1088</v>
      </c>
      <c r="J257" s="22" t="s">
        <v>465</v>
      </c>
      <c r="K257" s="22" t="s">
        <v>465</v>
      </c>
      <c r="L257" s="29"/>
    </row>
    <row r="258" spans="1:12" ht="15" customHeight="1" x14ac:dyDescent="0.3">
      <c r="A258" s="9">
        <v>240</v>
      </c>
      <c r="B258" s="10" t="s">
        <v>361</v>
      </c>
      <c r="C258" t="s">
        <v>789</v>
      </c>
      <c r="D258" s="10" t="s">
        <v>361</v>
      </c>
      <c r="E258" s="10" t="s">
        <v>362</v>
      </c>
      <c r="F258" s="28" t="s">
        <v>363</v>
      </c>
      <c r="G258" s="22" t="s">
        <v>465</v>
      </c>
      <c r="H258" s="22" t="s">
        <v>0</v>
      </c>
      <c r="I258" s="22" t="s">
        <v>0</v>
      </c>
      <c r="J258" s="22" t="s">
        <v>465</v>
      </c>
      <c r="K258" s="22" t="s">
        <v>465</v>
      </c>
      <c r="L258" s="29"/>
    </row>
    <row r="259" spans="1:12" ht="15" customHeight="1" x14ac:dyDescent="0.3">
      <c r="A259" s="9">
        <v>241</v>
      </c>
      <c r="B259" s="10" t="s">
        <v>361</v>
      </c>
      <c r="C259" t="s">
        <v>790</v>
      </c>
      <c r="D259" s="10" t="s">
        <v>361</v>
      </c>
      <c r="E259" s="10" t="s">
        <v>362</v>
      </c>
      <c r="F259" s="28" t="s">
        <v>363</v>
      </c>
      <c r="G259" s="22" t="s">
        <v>465</v>
      </c>
      <c r="H259" s="22" t="s">
        <v>0</v>
      </c>
      <c r="I259" s="22" t="s">
        <v>0</v>
      </c>
      <c r="J259" s="22" t="s">
        <v>465</v>
      </c>
      <c r="K259" s="22" t="s">
        <v>465</v>
      </c>
      <c r="L259" s="29"/>
    </row>
    <row r="260" spans="1:12" ht="15" customHeight="1" x14ac:dyDescent="0.3">
      <c r="A260" s="9">
        <v>241.1</v>
      </c>
      <c r="B260" s="11" t="s">
        <v>361</v>
      </c>
      <c r="C260" s="11" t="s">
        <v>791</v>
      </c>
      <c r="D260" s="11" t="s">
        <v>15</v>
      </c>
      <c r="E260" s="11" t="s">
        <v>792</v>
      </c>
      <c r="F260" s="28"/>
      <c r="G260" s="22"/>
      <c r="H260" s="22"/>
      <c r="I260" s="22" t="s">
        <v>1088</v>
      </c>
      <c r="J260" s="22"/>
      <c r="K260" s="22"/>
      <c r="L260" s="29"/>
    </row>
    <row r="261" spans="1:12" ht="15" customHeight="1" x14ac:dyDescent="0.3">
      <c r="A261" s="9">
        <v>242</v>
      </c>
      <c r="B261" s="10" t="s">
        <v>361</v>
      </c>
      <c r="C261" t="s">
        <v>793</v>
      </c>
      <c r="D261" s="10" t="s">
        <v>82</v>
      </c>
      <c r="E261" s="10" t="s">
        <v>364</v>
      </c>
      <c r="F261" s="28" t="s">
        <v>465</v>
      </c>
      <c r="G261" s="22" t="s">
        <v>465</v>
      </c>
      <c r="H261" s="22" t="s">
        <v>0</v>
      </c>
      <c r="I261" s="22" t="s">
        <v>0</v>
      </c>
      <c r="J261" s="22" t="s">
        <v>465</v>
      </c>
      <c r="K261" s="22" t="s">
        <v>465</v>
      </c>
      <c r="L261" s="29" t="s">
        <v>465</v>
      </c>
    </row>
    <row r="262" spans="1:12" ht="15" customHeight="1" x14ac:dyDescent="0.3">
      <c r="A262" s="9">
        <v>243</v>
      </c>
      <c r="B262" s="10" t="s">
        <v>361</v>
      </c>
      <c r="C262" t="s">
        <v>794</v>
      </c>
      <c r="D262" s="10" t="s">
        <v>37</v>
      </c>
      <c r="E262" s="10" t="s">
        <v>365</v>
      </c>
      <c r="F262" s="28" t="s">
        <v>465</v>
      </c>
      <c r="G262" s="22" t="s">
        <v>465</v>
      </c>
      <c r="H262" s="22" t="s">
        <v>465</v>
      </c>
      <c r="I262" s="22" t="s">
        <v>0</v>
      </c>
      <c r="J262" s="22" t="s">
        <v>465</v>
      </c>
      <c r="K262" s="22" t="s">
        <v>465</v>
      </c>
      <c r="L262" s="29" t="s">
        <v>465</v>
      </c>
    </row>
    <row r="263" spans="1:12" ht="15" customHeight="1" x14ac:dyDescent="0.3">
      <c r="A263" s="9">
        <v>244</v>
      </c>
      <c r="B263" s="10" t="s">
        <v>361</v>
      </c>
      <c r="C263" t="s">
        <v>795</v>
      </c>
      <c r="D263" s="10" t="s">
        <v>366</v>
      </c>
      <c r="E263" s="10" t="s">
        <v>367</v>
      </c>
      <c r="F263" s="28" t="s">
        <v>465</v>
      </c>
      <c r="G263" s="22" t="s">
        <v>465</v>
      </c>
      <c r="H263" s="22" t="s">
        <v>0</v>
      </c>
      <c r="I263" s="22" t="s">
        <v>0</v>
      </c>
      <c r="J263" s="22" t="s">
        <v>465</v>
      </c>
      <c r="K263" s="22" t="s">
        <v>465</v>
      </c>
      <c r="L263" s="29" t="s">
        <v>465</v>
      </c>
    </row>
    <row r="264" spans="1:12" ht="15" customHeight="1" x14ac:dyDescent="0.3">
      <c r="A264" s="9">
        <v>245</v>
      </c>
      <c r="B264" s="10" t="s">
        <v>361</v>
      </c>
      <c r="C264" t="s">
        <v>796</v>
      </c>
      <c r="D264" s="10" t="s">
        <v>368</v>
      </c>
      <c r="E264" s="10" t="s">
        <v>465</v>
      </c>
      <c r="F264" s="28" t="s">
        <v>465</v>
      </c>
      <c r="G264" s="22" t="s">
        <v>465</v>
      </c>
      <c r="H264" s="22" t="s">
        <v>465</v>
      </c>
      <c r="I264" s="22" t="s">
        <v>1088</v>
      </c>
      <c r="J264" s="22" t="s">
        <v>465</v>
      </c>
      <c r="K264" s="22" t="s">
        <v>465</v>
      </c>
      <c r="L264" s="29" t="s">
        <v>465</v>
      </c>
    </row>
    <row r="265" spans="1:12" ht="15" customHeight="1" x14ac:dyDescent="0.3">
      <c r="A265" s="9">
        <v>246</v>
      </c>
      <c r="B265" s="10" t="s">
        <v>361</v>
      </c>
      <c r="C265" t="s">
        <v>797</v>
      </c>
      <c r="D265" s="10" t="s">
        <v>369</v>
      </c>
      <c r="E265" s="10" t="s">
        <v>370</v>
      </c>
      <c r="F265" s="28" t="s">
        <v>465</v>
      </c>
      <c r="G265" s="22" t="s">
        <v>465</v>
      </c>
      <c r="H265" s="22" t="s">
        <v>0</v>
      </c>
      <c r="I265" s="22" t="s">
        <v>0</v>
      </c>
      <c r="J265" s="22" t="s">
        <v>465</v>
      </c>
      <c r="K265" s="22" t="s">
        <v>465</v>
      </c>
      <c r="L265" s="29" t="s">
        <v>465</v>
      </c>
    </row>
    <row r="266" spans="1:12" ht="15" customHeight="1" x14ac:dyDescent="0.3">
      <c r="A266" s="9">
        <v>247</v>
      </c>
      <c r="B266" s="10" t="s">
        <v>361</v>
      </c>
      <c r="C266" t="s">
        <v>798</v>
      </c>
      <c r="D266" s="10" t="s">
        <v>371</v>
      </c>
      <c r="E266" s="10" t="s">
        <v>372</v>
      </c>
      <c r="F266" s="28" t="s">
        <v>465</v>
      </c>
      <c r="G266" s="22" t="s">
        <v>465</v>
      </c>
      <c r="H266" s="22" t="s">
        <v>465</v>
      </c>
      <c r="I266" s="22" t="s">
        <v>0</v>
      </c>
      <c r="J266" s="22" t="s">
        <v>465</v>
      </c>
      <c r="K266" s="22" t="s">
        <v>465</v>
      </c>
      <c r="L266" s="29" t="s">
        <v>465</v>
      </c>
    </row>
    <row r="267" spans="1:12" ht="15" customHeight="1" x14ac:dyDescent="0.3">
      <c r="A267" s="9">
        <v>248</v>
      </c>
      <c r="B267" s="10" t="s">
        <v>361</v>
      </c>
      <c r="C267" t="s">
        <v>799</v>
      </c>
      <c r="D267" s="10" t="s">
        <v>373</v>
      </c>
      <c r="E267" s="10" t="s">
        <v>374</v>
      </c>
      <c r="F267" s="28" t="s">
        <v>465</v>
      </c>
      <c r="G267" s="22" t="s">
        <v>465</v>
      </c>
      <c r="H267" s="22" t="s">
        <v>0</v>
      </c>
      <c r="I267" s="22" t="s">
        <v>0</v>
      </c>
      <c r="J267" s="22" t="s">
        <v>465</v>
      </c>
      <c r="K267" s="22" t="s">
        <v>465</v>
      </c>
      <c r="L267" s="29" t="s">
        <v>465</v>
      </c>
    </row>
    <row r="268" spans="1:12" ht="15" customHeight="1" x14ac:dyDescent="0.3">
      <c r="A268" s="9">
        <v>248.1</v>
      </c>
      <c r="B268" s="11" t="s">
        <v>361</v>
      </c>
      <c r="C268" s="11" t="s">
        <v>800</v>
      </c>
      <c r="D268" s="11" t="s">
        <v>167</v>
      </c>
      <c r="E268" s="11" t="s">
        <v>801</v>
      </c>
      <c r="F268" s="28"/>
      <c r="G268" s="22"/>
      <c r="H268" s="22"/>
      <c r="I268" s="22" t="s">
        <v>1088</v>
      </c>
      <c r="J268" s="22"/>
      <c r="K268" s="22"/>
      <c r="L268" s="29"/>
    </row>
    <row r="269" spans="1:12" ht="15" customHeight="1" x14ac:dyDescent="0.3">
      <c r="A269" s="9">
        <v>249</v>
      </c>
      <c r="B269" s="10" t="s">
        <v>361</v>
      </c>
      <c r="C269" t="s">
        <v>802</v>
      </c>
      <c r="D269" s="10" t="s">
        <v>375</v>
      </c>
      <c r="E269" s="10" t="s">
        <v>376</v>
      </c>
      <c r="F269" s="28" t="s">
        <v>465</v>
      </c>
      <c r="G269" s="22" t="s">
        <v>465</v>
      </c>
      <c r="H269" s="22" t="s">
        <v>0</v>
      </c>
      <c r="I269" s="22" t="s">
        <v>0</v>
      </c>
      <c r="J269" s="22" t="s">
        <v>465</v>
      </c>
      <c r="K269" s="22" t="s">
        <v>465</v>
      </c>
      <c r="L269" s="29" t="s">
        <v>465</v>
      </c>
    </row>
    <row r="270" spans="1:12" ht="15" customHeight="1" x14ac:dyDescent="0.3">
      <c r="A270" s="9">
        <v>251</v>
      </c>
      <c r="B270" s="10" t="s">
        <v>361</v>
      </c>
      <c r="C270" t="s">
        <v>803</v>
      </c>
      <c r="D270" s="10" t="s">
        <v>377</v>
      </c>
      <c r="E270" s="10" t="s">
        <v>378</v>
      </c>
      <c r="F270" s="28" t="s">
        <v>465</v>
      </c>
      <c r="G270" s="22" t="s">
        <v>465</v>
      </c>
      <c r="H270" s="22" t="s">
        <v>465</v>
      </c>
      <c r="I270" s="22" t="s">
        <v>1088</v>
      </c>
      <c r="J270" s="22" t="s">
        <v>465</v>
      </c>
      <c r="K270" s="22" t="s">
        <v>465</v>
      </c>
      <c r="L270" s="29" t="s">
        <v>465</v>
      </c>
    </row>
    <row r="271" spans="1:12" ht="15" customHeight="1" x14ac:dyDescent="0.3">
      <c r="A271" s="9">
        <v>252</v>
      </c>
      <c r="B271" s="10" t="s">
        <v>361</v>
      </c>
      <c r="C271" t="s">
        <v>804</v>
      </c>
      <c r="D271" s="10" t="s">
        <v>379</v>
      </c>
      <c r="E271" s="10" t="s">
        <v>465</v>
      </c>
      <c r="F271" s="28" t="s">
        <v>465</v>
      </c>
      <c r="G271" s="22" t="s">
        <v>465</v>
      </c>
      <c r="H271" s="22" t="s">
        <v>465</v>
      </c>
      <c r="I271" s="22" t="s">
        <v>1088</v>
      </c>
      <c r="J271" s="22" t="s">
        <v>465</v>
      </c>
      <c r="K271" s="22" t="s">
        <v>465</v>
      </c>
      <c r="L271" s="29" t="s">
        <v>465</v>
      </c>
    </row>
    <row r="272" spans="1:12" ht="15" customHeight="1" x14ac:dyDescent="0.3">
      <c r="A272" s="9">
        <v>253</v>
      </c>
      <c r="B272" s="10" t="s">
        <v>361</v>
      </c>
      <c r="C272" t="s">
        <v>805</v>
      </c>
      <c r="D272" s="10" t="s">
        <v>380</v>
      </c>
      <c r="E272" s="10" t="s">
        <v>381</v>
      </c>
      <c r="F272" s="28" t="s">
        <v>465</v>
      </c>
      <c r="G272" s="22" t="s">
        <v>465</v>
      </c>
      <c r="H272" s="22" t="s">
        <v>0</v>
      </c>
      <c r="I272" s="22" t="s">
        <v>1088</v>
      </c>
      <c r="J272" s="22" t="s">
        <v>465</v>
      </c>
      <c r="K272" s="22" t="s">
        <v>465</v>
      </c>
      <c r="L272" s="29" t="s">
        <v>465</v>
      </c>
    </row>
    <row r="273" spans="1:12" ht="15" customHeight="1" x14ac:dyDescent="0.3">
      <c r="A273" s="9">
        <v>254</v>
      </c>
      <c r="B273" s="10" t="s">
        <v>361</v>
      </c>
      <c r="C273" t="s">
        <v>806</v>
      </c>
      <c r="D273" s="10" t="s">
        <v>380</v>
      </c>
      <c r="E273" s="10" t="s">
        <v>381</v>
      </c>
      <c r="F273" s="28" t="s">
        <v>465</v>
      </c>
      <c r="G273" s="22" t="s">
        <v>465</v>
      </c>
      <c r="H273" s="22" t="s">
        <v>0</v>
      </c>
      <c r="I273" s="22" t="s">
        <v>465</v>
      </c>
      <c r="J273" s="22" t="s">
        <v>465</v>
      </c>
      <c r="K273" s="22" t="s">
        <v>465</v>
      </c>
      <c r="L273" s="29" t="s">
        <v>465</v>
      </c>
    </row>
    <row r="274" spans="1:12" ht="15" customHeight="1" x14ac:dyDescent="0.3">
      <c r="A274" s="9">
        <v>255</v>
      </c>
      <c r="B274" s="10" t="s">
        <v>361</v>
      </c>
      <c r="C274" t="s">
        <v>807</v>
      </c>
      <c r="D274" s="10" t="s">
        <v>382</v>
      </c>
      <c r="E274" s="10" t="s">
        <v>383</v>
      </c>
      <c r="F274" s="28" t="s">
        <v>465</v>
      </c>
      <c r="G274" s="22" t="s">
        <v>465</v>
      </c>
      <c r="H274" s="22" t="s">
        <v>465</v>
      </c>
      <c r="I274" s="22" t="s">
        <v>1088</v>
      </c>
      <c r="J274" s="22" t="s">
        <v>465</v>
      </c>
      <c r="K274" s="22" t="s">
        <v>465</v>
      </c>
      <c r="L274" s="29" t="s">
        <v>465</v>
      </c>
    </row>
    <row r="275" spans="1:12" ht="15" customHeight="1" x14ac:dyDescent="0.3">
      <c r="A275" s="9">
        <v>256</v>
      </c>
      <c r="B275" s="10" t="s">
        <v>361</v>
      </c>
      <c r="C275" t="s">
        <v>808</v>
      </c>
      <c r="D275" s="10" t="s">
        <v>384</v>
      </c>
      <c r="E275" s="10" t="s">
        <v>385</v>
      </c>
      <c r="F275" s="28" t="s">
        <v>465</v>
      </c>
      <c r="G275" s="22" t="s">
        <v>465</v>
      </c>
      <c r="H275" s="22" t="s">
        <v>0</v>
      </c>
      <c r="I275" s="22" t="s">
        <v>1088</v>
      </c>
      <c r="J275" s="22" t="s">
        <v>465</v>
      </c>
      <c r="K275" s="22" t="s">
        <v>465</v>
      </c>
      <c r="L275" s="29" t="s">
        <v>465</v>
      </c>
    </row>
    <row r="276" spans="1:12" ht="15" customHeight="1" x14ac:dyDescent="0.3">
      <c r="A276" s="9">
        <v>257</v>
      </c>
      <c r="B276" s="10" t="s">
        <v>361</v>
      </c>
      <c r="C276" t="s">
        <v>809</v>
      </c>
      <c r="D276" s="10" t="s">
        <v>386</v>
      </c>
      <c r="E276" s="10" t="s">
        <v>387</v>
      </c>
      <c r="F276" s="28" t="s">
        <v>465</v>
      </c>
      <c r="G276" s="22" t="s">
        <v>465</v>
      </c>
      <c r="H276" s="22" t="s">
        <v>0</v>
      </c>
      <c r="I276" s="22" t="s">
        <v>465</v>
      </c>
      <c r="J276" s="22" t="s">
        <v>465</v>
      </c>
      <c r="K276" s="22" t="s">
        <v>465</v>
      </c>
      <c r="L276" s="29" t="s">
        <v>465</v>
      </c>
    </row>
    <row r="277" spans="1:12" ht="15" customHeight="1" x14ac:dyDescent="0.3">
      <c r="A277" s="9">
        <v>258</v>
      </c>
      <c r="B277" s="10" t="s">
        <v>361</v>
      </c>
      <c r="C277" t="s">
        <v>810</v>
      </c>
      <c r="D277" s="10" t="s">
        <v>388</v>
      </c>
      <c r="E277" s="10" t="s">
        <v>389</v>
      </c>
      <c r="F277" s="28" t="s">
        <v>465</v>
      </c>
      <c r="G277" s="22" t="s">
        <v>465</v>
      </c>
      <c r="H277" s="22" t="s">
        <v>0</v>
      </c>
      <c r="I277" s="22" t="s">
        <v>465</v>
      </c>
      <c r="J277" s="22" t="s">
        <v>465</v>
      </c>
      <c r="K277" s="22" t="s">
        <v>465</v>
      </c>
      <c r="L277" s="29" t="s">
        <v>465</v>
      </c>
    </row>
    <row r="278" spans="1:12" ht="15" customHeight="1" x14ac:dyDescent="0.3">
      <c r="A278" s="9">
        <v>259</v>
      </c>
      <c r="B278" s="10" t="s">
        <v>361</v>
      </c>
      <c r="C278" t="s">
        <v>811</v>
      </c>
      <c r="D278" s="10" t="s">
        <v>390</v>
      </c>
      <c r="E278" s="10" t="s">
        <v>391</v>
      </c>
      <c r="F278" s="28" t="s">
        <v>465</v>
      </c>
      <c r="G278" s="22" t="s">
        <v>465</v>
      </c>
      <c r="H278" s="22" t="s">
        <v>0</v>
      </c>
      <c r="I278" s="22" t="s">
        <v>0</v>
      </c>
      <c r="J278" s="22" t="s">
        <v>465</v>
      </c>
      <c r="K278" s="22" t="s">
        <v>465</v>
      </c>
      <c r="L278" s="29" t="s">
        <v>465</v>
      </c>
    </row>
    <row r="279" spans="1:12" ht="15" customHeight="1" x14ac:dyDescent="0.3">
      <c r="A279" s="9">
        <v>259.10000000000002</v>
      </c>
      <c r="B279" s="11" t="s">
        <v>361</v>
      </c>
      <c r="C279" s="11" t="s">
        <v>812</v>
      </c>
      <c r="D279" s="11" t="s">
        <v>813</v>
      </c>
      <c r="E279" s="11" t="s">
        <v>814</v>
      </c>
      <c r="F279" s="28"/>
      <c r="G279" s="22"/>
      <c r="H279" s="22"/>
      <c r="I279" s="22" t="s">
        <v>1088</v>
      </c>
      <c r="J279" s="22"/>
      <c r="K279" s="22"/>
      <c r="L279" s="29"/>
    </row>
    <row r="280" spans="1:12" ht="15" customHeight="1" x14ac:dyDescent="0.3">
      <c r="A280" s="9">
        <v>259.2</v>
      </c>
      <c r="B280" s="11" t="s">
        <v>361</v>
      </c>
      <c r="C280" s="11" t="s">
        <v>815</v>
      </c>
      <c r="D280" s="11" t="s">
        <v>816</v>
      </c>
      <c r="E280" s="11" t="s">
        <v>817</v>
      </c>
      <c r="F280" s="28"/>
      <c r="G280" s="22"/>
      <c r="H280" s="22"/>
      <c r="I280" s="22" t="s">
        <v>1088</v>
      </c>
      <c r="J280" s="22"/>
      <c r="K280" s="22"/>
      <c r="L280" s="29"/>
    </row>
    <row r="281" spans="1:12" ht="15" customHeight="1" x14ac:dyDescent="0.3">
      <c r="A281" s="9">
        <v>260</v>
      </c>
      <c r="B281" s="10" t="s">
        <v>361</v>
      </c>
      <c r="C281" t="s">
        <v>818</v>
      </c>
      <c r="D281" s="10" t="s">
        <v>392</v>
      </c>
      <c r="E281" s="10" t="s">
        <v>393</v>
      </c>
      <c r="F281" s="28" t="s">
        <v>465</v>
      </c>
      <c r="G281" s="22" t="s">
        <v>465</v>
      </c>
      <c r="H281" s="22" t="s">
        <v>465</v>
      </c>
      <c r="I281" s="22" t="s">
        <v>1088</v>
      </c>
      <c r="J281" s="22" t="s">
        <v>465</v>
      </c>
      <c r="K281" s="22" t="s">
        <v>465</v>
      </c>
      <c r="L281" s="29" t="s">
        <v>465</v>
      </c>
    </row>
    <row r="282" spans="1:12" ht="15" customHeight="1" x14ac:dyDescent="0.3">
      <c r="A282" s="9">
        <v>261</v>
      </c>
      <c r="B282" s="10" t="s">
        <v>394</v>
      </c>
      <c r="C282" t="s">
        <v>819</v>
      </c>
      <c r="D282" s="10" t="s">
        <v>394</v>
      </c>
      <c r="E282" s="10" t="s">
        <v>395</v>
      </c>
      <c r="F282" s="28" t="s">
        <v>465</v>
      </c>
      <c r="G282" s="22" t="s">
        <v>465</v>
      </c>
      <c r="H282" s="22" t="s">
        <v>0</v>
      </c>
      <c r="I282" s="22" t="s">
        <v>92</v>
      </c>
      <c r="J282" s="22" t="s">
        <v>465</v>
      </c>
      <c r="K282" s="22" t="s">
        <v>465</v>
      </c>
      <c r="L282" s="29" t="s">
        <v>465</v>
      </c>
    </row>
    <row r="283" spans="1:12" ht="15" customHeight="1" x14ac:dyDescent="0.3">
      <c r="A283" s="9">
        <v>262</v>
      </c>
      <c r="B283" s="10" t="s">
        <v>396</v>
      </c>
      <c r="C283" t="s">
        <v>820</v>
      </c>
      <c r="D283" s="10" t="s">
        <v>396</v>
      </c>
      <c r="E283" s="10" t="s">
        <v>397</v>
      </c>
      <c r="F283" s="28" t="s">
        <v>465</v>
      </c>
      <c r="G283" s="22" t="s">
        <v>465</v>
      </c>
      <c r="H283" s="22" t="s">
        <v>465</v>
      </c>
      <c r="I283" s="22" t="s">
        <v>92</v>
      </c>
      <c r="J283" s="22" t="s">
        <v>465</v>
      </c>
      <c r="K283" s="22" t="s">
        <v>465</v>
      </c>
      <c r="L283" s="29" t="s">
        <v>465</v>
      </c>
    </row>
    <row r="284" spans="1:12" ht="15" customHeight="1" x14ac:dyDescent="0.3">
      <c r="A284" s="9">
        <v>263</v>
      </c>
      <c r="B284" s="10" t="s">
        <v>398</v>
      </c>
      <c r="C284" t="s">
        <v>821</v>
      </c>
      <c r="D284" s="10" t="s">
        <v>398</v>
      </c>
      <c r="E284" s="10" t="s">
        <v>399</v>
      </c>
      <c r="F284" s="28" t="s">
        <v>465</v>
      </c>
      <c r="G284" s="22" t="s">
        <v>465</v>
      </c>
      <c r="H284" s="22" t="s">
        <v>465</v>
      </c>
      <c r="I284" s="22" t="s">
        <v>92</v>
      </c>
      <c r="J284" s="22" t="s">
        <v>465</v>
      </c>
      <c r="K284" s="22" t="s">
        <v>465</v>
      </c>
      <c r="L284" s="29" t="s">
        <v>465</v>
      </c>
    </row>
    <row r="285" spans="1:12" ht="15" customHeight="1" x14ac:dyDescent="0.3">
      <c r="A285" s="9">
        <v>264</v>
      </c>
      <c r="B285" s="10" t="s">
        <v>400</v>
      </c>
      <c r="C285" t="s">
        <v>822</v>
      </c>
      <c r="D285" s="10" t="s">
        <v>400</v>
      </c>
      <c r="E285" s="10" t="s">
        <v>401</v>
      </c>
      <c r="F285" s="28" t="s">
        <v>465</v>
      </c>
      <c r="G285" s="22" t="s">
        <v>465</v>
      </c>
      <c r="H285" s="22" t="s">
        <v>465</v>
      </c>
      <c r="I285" s="22" t="s">
        <v>0</v>
      </c>
      <c r="J285" s="22" t="s">
        <v>465</v>
      </c>
      <c r="K285" s="22" t="s">
        <v>465</v>
      </c>
      <c r="L285" s="29" t="s">
        <v>465</v>
      </c>
    </row>
    <row r="286" spans="1:12" ht="15" customHeight="1" x14ac:dyDescent="0.3">
      <c r="A286" s="9">
        <v>265</v>
      </c>
      <c r="B286" s="10" t="s">
        <v>190</v>
      </c>
      <c r="C286" t="s">
        <v>823</v>
      </c>
      <c r="D286" s="10" t="s">
        <v>190</v>
      </c>
      <c r="E286" s="10" t="s">
        <v>402</v>
      </c>
      <c r="F286" s="28" t="s">
        <v>465</v>
      </c>
      <c r="G286" s="22" t="s">
        <v>465</v>
      </c>
      <c r="H286" s="22" t="s">
        <v>0</v>
      </c>
      <c r="I286" s="22" t="s">
        <v>92</v>
      </c>
      <c r="J286" s="22" t="s">
        <v>465</v>
      </c>
      <c r="K286" s="22" t="s">
        <v>465</v>
      </c>
      <c r="L286" s="29" t="s">
        <v>465</v>
      </c>
    </row>
    <row r="287" spans="1:12" ht="15" customHeight="1" x14ac:dyDescent="0.3">
      <c r="A287" s="9">
        <v>266</v>
      </c>
      <c r="B287" s="10" t="s">
        <v>403</v>
      </c>
      <c r="C287" t="s">
        <v>824</v>
      </c>
      <c r="D287" s="10" t="s">
        <v>403</v>
      </c>
      <c r="E287" s="10" t="s">
        <v>404</v>
      </c>
      <c r="F287" s="28" t="s">
        <v>465</v>
      </c>
      <c r="G287" s="22" t="s">
        <v>465</v>
      </c>
      <c r="H287" s="22" t="s">
        <v>465</v>
      </c>
      <c r="I287" s="22" t="s">
        <v>92</v>
      </c>
      <c r="J287" s="22" t="s">
        <v>465</v>
      </c>
      <c r="K287" s="22" t="s">
        <v>465</v>
      </c>
      <c r="L287" s="29" t="s">
        <v>465</v>
      </c>
    </row>
    <row r="288" spans="1:12" ht="15" customHeight="1" x14ac:dyDescent="0.3">
      <c r="A288" s="9">
        <v>267</v>
      </c>
      <c r="B288" s="10" t="s">
        <v>272</v>
      </c>
      <c r="C288" t="s">
        <v>825</v>
      </c>
      <c r="D288" s="10" t="s">
        <v>272</v>
      </c>
      <c r="E288" s="10" t="s">
        <v>405</v>
      </c>
      <c r="F288" s="28" t="s">
        <v>465</v>
      </c>
      <c r="G288" s="22" t="s">
        <v>465</v>
      </c>
      <c r="H288" s="22" t="s">
        <v>465</v>
      </c>
      <c r="I288" s="22" t="s">
        <v>0</v>
      </c>
      <c r="J288" s="22" t="s">
        <v>465</v>
      </c>
      <c r="K288" s="22" t="s">
        <v>465</v>
      </c>
      <c r="L288" s="29" t="s">
        <v>465</v>
      </c>
    </row>
    <row r="289" spans="1:12" ht="15" customHeight="1" x14ac:dyDescent="0.3">
      <c r="A289" s="9">
        <v>267.10000000000002</v>
      </c>
      <c r="B289" s="11" t="s">
        <v>42</v>
      </c>
      <c r="C289" s="11" t="s">
        <v>826</v>
      </c>
      <c r="D289" s="11" t="s">
        <v>15</v>
      </c>
      <c r="E289" s="11" t="s">
        <v>827</v>
      </c>
      <c r="F289" s="28"/>
      <c r="G289" s="22"/>
      <c r="H289" s="22"/>
      <c r="I289" s="22" t="s">
        <v>1088</v>
      </c>
      <c r="J289" s="22"/>
      <c r="K289" s="22"/>
      <c r="L289" s="29"/>
    </row>
    <row r="290" spans="1:12" ht="15" customHeight="1" x14ac:dyDescent="0.3">
      <c r="A290" s="9">
        <v>268</v>
      </c>
      <c r="B290" s="10" t="s">
        <v>406</v>
      </c>
      <c r="C290" t="s">
        <v>828</v>
      </c>
      <c r="D290" s="10" t="s">
        <v>406</v>
      </c>
      <c r="E290" s="10" t="s">
        <v>407</v>
      </c>
      <c r="F290" s="28" t="s">
        <v>465</v>
      </c>
      <c r="G290" s="22" t="s">
        <v>465</v>
      </c>
      <c r="H290" s="22" t="s">
        <v>465</v>
      </c>
      <c r="I290" s="22" t="s">
        <v>92</v>
      </c>
      <c r="J290" s="22" t="s">
        <v>465</v>
      </c>
      <c r="K290" s="22" t="s">
        <v>465</v>
      </c>
      <c r="L290" s="29" t="s">
        <v>465</v>
      </c>
    </row>
    <row r="291" spans="1:12" ht="15" customHeight="1" x14ac:dyDescent="0.3">
      <c r="A291" s="9">
        <v>269</v>
      </c>
      <c r="B291" s="10" t="s">
        <v>406</v>
      </c>
      <c r="C291" t="s">
        <v>829</v>
      </c>
      <c r="D291" s="10" t="s">
        <v>406</v>
      </c>
      <c r="E291" s="10" t="s">
        <v>407</v>
      </c>
      <c r="F291" s="28" t="s">
        <v>465</v>
      </c>
      <c r="G291" s="22" t="s">
        <v>465</v>
      </c>
      <c r="H291" s="22" t="s">
        <v>0</v>
      </c>
      <c r="I291" s="22" t="s">
        <v>92</v>
      </c>
      <c r="J291" s="22" t="s">
        <v>465</v>
      </c>
      <c r="K291" s="22" t="s">
        <v>465</v>
      </c>
      <c r="L291" s="29" t="s">
        <v>465</v>
      </c>
    </row>
    <row r="292" spans="1:12" ht="15" customHeight="1" x14ac:dyDescent="0.3">
      <c r="A292" s="9">
        <v>270</v>
      </c>
      <c r="B292" s="10" t="s">
        <v>406</v>
      </c>
      <c r="C292" t="s">
        <v>830</v>
      </c>
      <c r="D292" s="10" t="s">
        <v>408</v>
      </c>
      <c r="E292" s="10" t="s">
        <v>409</v>
      </c>
      <c r="F292" s="28" t="s">
        <v>465</v>
      </c>
      <c r="G292" s="22" t="s">
        <v>465</v>
      </c>
      <c r="H292" s="22" t="s">
        <v>0</v>
      </c>
      <c r="I292" s="22" t="s">
        <v>92</v>
      </c>
      <c r="J292" s="22" t="s">
        <v>465</v>
      </c>
      <c r="K292" s="22" t="s">
        <v>465</v>
      </c>
      <c r="L292" s="29" t="s">
        <v>465</v>
      </c>
    </row>
    <row r="293" spans="1:12" ht="15" customHeight="1" x14ac:dyDescent="0.3">
      <c r="A293" s="9">
        <v>270.10000000000002</v>
      </c>
      <c r="B293" s="11" t="s">
        <v>406</v>
      </c>
      <c r="C293" s="11" t="s">
        <v>831</v>
      </c>
      <c r="D293" s="11" t="s">
        <v>832</v>
      </c>
      <c r="E293" s="11" t="s">
        <v>465</v>
      </c>
      <c r="F293" s="28"/>
      <c r="G293" s="22"/>
      <c r="H293" s="22"/>
      <c r="I293" s="22" t="s">
        <v>1088</v>
      </c>
      <c r="J293" s="22"/>
      <c r="K293" s="22"/>
      <c r="L293" s="29"/>
    </row>
    <row r="294" spans="1:12" ht="15" customHeight="1" x14ac:dyDescent="0.3">
      <c r="A294" s="9">
        <v>271</v>
      </c>
      <c r="B294" s="10" t="s">
        <v>406</v>
      </c>
      <c r="C294" t="s">
        <v>833</v>
      </c>
      <c r="D294" s="10" t="s">
        <v>410</v>
      </c>
      <c r="E294" s="10" t="s">
        <v>411</v>
      </c>
      <c r="F294" s="28" t="s">
        <v>465</v>
      </c>
      <c r="G294" s="22" t="s">
        <v>465</v>
      </c>
      <c r="H294" s="22" t="s">
        <v>465</v>
      </c>
      <c r="I294" s="22" t="s">
        <v>92</v>
      </c>
      <c r="J294" s="22" t="s">
        <v>465</v>
      </c>
      <c r="K294" s="22" t="s">
        <v>465</v>
      </c>
      <c r="L294" s="29" t="s">
        <v>465</v>
      </c>
    </row>
    <row r="295" spans="1:12" ht="15" customHeight="1" x14ac:dyDescent="0.3">
      <c r="A295" s="9">
        <v>272</v>
      </c>
      <c r="B295" s="10" t="s">
        <v>406</v>
      </c>
      <c r="C295" t="s">
        <v>834</v>
      </c>
      <c r="D295" s="10" t="s">
        <v>412</v>
      </c>
      <c r="E295" s="10" t="s">
        <v>413</v>
      </c>
      <c r="F295" s="28" t="s">
        <v>465</v>
      </c>
      <c r="G295" s="22" t="s">
        <v>465</v>
      </c>
      <c r="H295" s="22" t="s">
        <v>465</v>
      </c>
      <c r="I295" s="22" t="s">
        <v>0</v>
      </c>
      <c r="J295" s="22" t="s">
        <v>465</v>
      </c>
      <c r="K295" s="22" t="s">
        <v>465</v>
      </c>
      <c r="L295" s="29" t="s">
        <v>465</v>
      </c>
    </row>
    <row r="296" spans="1:12" ht="15" customHeight="1" x14ac:dyDescent="0.3">
      <c r="A296" s="9">
        <v>273</v>
      </c>
      <c r="B296" s="10" t="s">
        <v>406</v>
      </c>
      <c r="C296" t="s">
        <v>835</v>
      </c>
      <c r="D296" s="10" t="s">
        <v>414</v>
      </c>
      <c r="E296" s="10" t="s">
        <v>415</v>
      </c>
      <c r="F296" s="28" t="s">
        <v>465</v>
      </c>
      <c r="G296" s="22" t="s">
        <v>465</v>
      </c>
      <c r="H296" s="22" t="s">
        <v>465</v>
      </c>
      <c r="I296" s="22" t="s">
        <v>465</v>
      </c>
      <c r="J296" s="22" t="s">
        <v>465</v>
      </c>
      <c r="K296" s="22" t="s">
        <v>0</v>
      </c>
      <c r="L296" s="29" t="s">
        <v>465</v>
      </c>
    </row>
    <row r="297" spans="1:12" ht="15" customHeight="1" x14ac:dyDescent="0.3">
      <c r="A297" s="9">
        <v>274</v>
      </c>
      <c r="B297" s="10" t="s">
        <v>406</v>
      </c>
      <c r="C297" t="s">
        <v>836</v>
      </c>
      <c r="D297" s="10" t="s">
        <v>416</v>
      </c>
      <c r="E297" s="10" t="s">
        <v>417</v>
      </c>
      <c r="F297" s="28" t="s">
        <v>465</v>
      </c>
      <c r="G297" s="22" t="s">
        <v>465</v>
      </c>
      <c r="H297" s="22" t="s">
        <v>0</v>
      </c>
      <c r="I297" s="22" t="s">
        <v>465</v>
      </c>
      <c r="J297" s="22" t="s">
        <v>465</v>
      </c>
      <c r="K297" s="22" t="s">
        <v>465</v>
      </c>
      <c r="L297" s="29" t="s">
        <v>465</v>
      </c>
    </row>
    <row r="298" spans="1:12" ht="15" customHeight="1" x14ac:dyDescent="0.3">
      <c r="A298" s="9">
        <v>275</v>
      </c>
      <c r="B298" s="10" t="s">
        <v>418</v>
      </c>
      <c r="C298" t="s">
        <v>837</v>
      </c>
      <c r="D298" s="10" t="s">
        <v>418</v>
      </c>
      <c r="E298" s="10" t="s">
        <v>419</v>
      </c>
      <c r="F298" s="28" t="s">
        <v>465</v>
      </c>
      <c r="G298" s="22" t="s">
        <v>465</v>
      </c>
      <c r="H298" s="22" t="s">
        <v>465</v>
      </c>
      <c r="I298" s="22" t="s">
        <v>92</v>
      </c>
      <c r="J298" s="22" t="s">
        <v>465</v>
      </c>
      <c r="K298" s="22" t="s">
        <v>465</v>
      </c>
      <c r="L298" s="29" t="s">
        <v>465</v>
      </c>
    </row>
    <row r="299" spans="1:12" ht="15" customHeight="1" x14ac:dyDescent="0.3">
      <c r="A299" s="9">
        <v>276</v>
      </c>
      <c r="B299" s="10" t="s">
        <v>420</v>
      </c>
      <c r="C299" t="s">
        <v>838</v>
      </c>
      <c r="D299" s="10" t="s">
        <v>420</v>
      </c>
      <c r="E299" s="10" t="s">
        <v>421</v>
      </c>
      <c r="F299" s="28" t="s">
        <v>465</v>
      </c>
      <c r="G299" s="22" t="s">
        <v>465</v>
      </c>
      <c r="H299" s="22" t="s">
        <v>465</v>
      </c>
      <c r="I299" s="22" t="s">
        <v>92</v>
      </c>
      <c r="J299" s="22" t="s">
        <v>465</v>
      </c>
      <c r="K299" s="22" t="s">
        <v>465</v>
      </c>
      <c r="L299" s="29" t="s">
        <v>465</v>
      </c>
    </row>
    <row r="300" spans="1:12" ht="15" customHeight="1" x14ac:dyDescent="0.3">
      <c r="A300" s="9">
        <v>277</v>
      </c>
      <c r="B300" s="10" t="s">
        <v>422</v>
      </c>
      <c r="C300" t="s">
        <v>839</v>
      </c>
      <c r="D300" s="10" t="s">
        <v>422</v>
      </c>
      <c r="E300" s="10" t="s">
        <v>423</v>
      </c>
      <c r="F300" s="28" t="s">
        <v>465</v>
      </c>
      <c r="G300" s="22" t="s">
        <v>465</v>
      </c>
      <c r="H300" s="22" t="s">
        <v>465</v>
      </c>
      <c r="I300" s="22" t="s">
        <v>92</v>
      </c>
      <c r="J300" s="22" t="s">
        <v>465</v>
      </c>
      <c r="K300" s="22" t="s">
        <v>465</v>
      </c>
      <c r="L300" s="29" t="s">
        <v>465</v>
      </c>
    </row>
    <row r="301" spans="1:12" ht="15" customHeight="1" x14ac:dyDescent="0.3">
      <c r="A301" s="9">
        <v>278</v>
      </c>
      <c r="B301" s="10" t="s">
        <v>24</v>
      </c>
      <c r="C301" t="s">
        <v>840</v>
      </c>
      <c r="D301" s="10" t="s">
        <v>24</v>
      </c>
      <c r="E301" s="10" t="s">
        <v>424</v>
      </c>
      <c r="F301" s="28" t="s">
        <v>465</v>
      </c>
      <c r="G301" s="22" t="s">
        <v>465</v>
      </c>
      <c r="H301" s="22" t="s">
        <v>465</v>
      </c>
      <c r="I301" s="22" t="s">
        <v>92</v>
      </c>
      <c r="J301" s="22" t="s">
        <v>465</v>
      </c>
      <c r="K301" s="22" t="s">
        <v>465</v>
      </c>
      <c r="L301" s="29" t="s">
        <v>465</v>
      </c>
    </row>
    <row r="302" spans="1:12" ht="15" customHeight="1" x14ac:dyDescent="0.3">
      <c r="A302" s="9">
        <v>279</v>
      </c>
      <c r="B302" s="10" t="s">
        <v>425</v>
      </c>
      <c r="C302" t="s">
        <v>841</v>
      </c>
      <c r="D302" s="10" t="s">
        <v>425</v>
      </c>
      <c r="E302" s="10" t="s">
        <v>426</v>
      </c>
      <c r="F302" s="28" t="s">
        <v>465</v>
      </c>
      <c r="G302" s="22" t="s">
        <v>465</v>
      </c>
      <c r="H302" s="22" t="s">
        <v>0</v>
      </c>
      <c r="I302" s="22" t="s">
        <v>0</v>
      </c>
      <c r="J302" s="22" t="s">
        <v>465</v>
      </c>
      <c r="K302" s="22" t="s">
        <v>465</v>
      </c>
      <c r="L302" s="29" t="s">
        <v>465</v>
      </c>
    </row>
    <row r="303" spans="1:12" ht="15" customHeight="1" x14ac:dyDescent="0.3">
      <c r="A303" s="9">
        <v>281</v>
      </c>
      <c r="B303" s="10" t="s">
        <v>427</v>
      </c>
      <c r="C303" t="s">
        <v>842</v>
      </c>
      <c r="D303" s="10" t="s">
        <v>427</v>
      </c>
      <c r="E303" s="10" t="s">
        <v>428</v>
      </c>
      <c r="F303" s="32" t="s">
        <v>465</v>
      </c>
      <c r="G303" s="33" t="s">
        <v>465</v>
      </c>
      <c r="H303" s="22" t="s">
        <v>0</v>
      </c>
      <c r="I303" s="22" t="s">
        <v>0</v>
      </c>
      <c r="J303" s="22" t="s">
        <v>465</v>
      </c>
      <c r="K303" s="22" t="s">
        <v>465</v>
      </c>
      <c r="L303" s="29" t="s">
        <v>465</v>
      </c>
    </row>
    <row r="304" spans="1:12" ht="15" customHeight="1" x14ac:dyDescent="0.3">
      <c r="A304" s="9">
        <v>282</v>
      </c>
      <c r="B304" s="10" t="s">
        <v>427</v>
      </c>
      <c r="C304" t="s">
        <v>843</v>
      </c>
      <c r="D304" s="10" t="s">
        <v>427</v>
      </c>
      <c r="E304" s="10" t="s">
        <v>428</v>
      </c>
      <c r="F304" s="28" t="s">
        <v>465</v>
      </c>
      <c r="G304" s="22" t="s">
        <v>465</v>
      </c>
      <c r="H304" s="22" t="s">
        <v>465</v>
      </c>
      <c r="I304" s="22" t="s">
        <v>92</v>
      </c>
      <c r="J304" s="22" t="s">
        <v>465</v>
      </c>
      <c r="K304" s="22" t="s">
        <v>465</v>
      </c>
      <c r="L304" s="29" t="s">
        <v>465</v>
      </c>
    </row>
    <row r="305" spans="1:12" ht="15" customHeight="1" x14ac:dyDescent="0.3">
      <c r="A305" s="9">
        <v>283</v>
      </c>
      <c r="B305" s="10" t="s">
        <v>427</v>
      </c>
      <c r="C305" t="s">
        <v>844</v>
      </c>
      <c r="D305" s="10" t="s">
        <v>427</v>
      </c>
      <c r="E305" s="10" t="s">
        <v>428</v>
      </c>
      <c r="F305" s="28" t="s">
        <v>465</v>
      </c>
      <c r="G305" s="22" t="s">
        <v>465</v>
      </c>
      <c r="H305" s="22" t="s">
        <v>0</v>
      </c>
      <c r="I305" s="22" t="s">
        <v>92</v>
      </c>
      <c r="J305" s="22" t="s">
        <v>465</v>
      </c>
      <c r="K305" s="22" t="s">
        <v>465</v>
      </c>
      <c r="L305" s="29" t="s">
        <v>465</v>
      </c>
    </row>
    <row r="306" spans="1:12" ht="15" customHeight="1" x14ac:dyDescent="0.3">
      <c r="A306" s="9">
        <v>284</v>
      </c>
      <c r="B306" s="10" t="s">
        <v>427</v>
      </c>
      <c r="C306" t="s">
        <v>845</v>
      </c>
      <c r="D306" s="10" t="s">
        <v>429</v>
      </c>
      <c r="E306" s="10" t="s">
        <v>430</v>
      </c>
      <c r="F306" s="28" t="s">
        <v>465</v>
      </c>
      <c r="G306" s="22" t="s">
        <v>465</v>
      </c>
      <c r="H306" s="22" t="s">
        <v>0</v>
      </c>
      <c r="I306" s="22" t="s">
        <v>92</v>
      </c>
      <c r="J306" s="22" t="s">
        <v>465</v>
      </c>
      <c r="K306" s="22" t="s">
        <v>465</v>
      </c>
      <c r="L306" s="29" t="s">
        <v>465</v>
      </c>
    </row>
    <row r="307" spans="1:12" ht="15" customHeight="1" x14ac:dyDescent="0.3">
      <c r="A307" s="9">
        <v>285</v>
      </c>
      <c r="B307" s="10" t="s">
        <v>427</v>
      </c>
      <c r="C307" t="s">
        <v>846</v>
      </c>
      <c r="D307" s="10" t="s">
        <v>431</v>
      </c>
      <c r="E307" s="10" t="s">
        <v>432</v>
      </c>
      <c r="F307" s="28" t="s">
        <v>465</v>
      </c>
      <c r="G307" s="22" t="s">
        <v>465</v>
      </c>
      <c r="H307" s="22" t="s">
        <v>465</v>
      </c>
      <c r="I307" s="22" t="s">
        <v>92</v>
      </c>
      <c r="J307" s="22" t="s">
        <v>465</v>
      </c>
      <c r="K307" s="22" t="s">
        <v>465</v>
      </c>
      <c r="L307" s="29" t="s">
        <v>465</v>
      </c>
    </row>
    <row r="308" spans="1:12" ht="15" customHeight="1" x14ac:dyDescent="0.3">
      <c r="A308" s="9">
        <v>285.10000000000002</v>
      </c>
      <c r="B308" s="11" t="s">
        <v>427</v>
      </c>
      <c r="C308" s="11" t="s">
        <v>847</v>
      </c>
      <c r="D308" s="11" t="s">
        <v>848</v>
      </c>
      <c r="E308" s="11" t="s">
        <v>849</v>
      </c>
      <c r="F308" s="28"/>
      <c r="G308" s="22"/>
      <c r="H308" s="22"/>
      <c r="I308" s="22" t="s">
        <v>1088</v>
      </c>
      <c r="J308" s="22"/>
      <c r="K308" s="22"/>
      <c r="L308" s="29"/>
    </row>
    <row r="309" spans="1:12" ht="15" customHeight="1" x14ac:dyDescent="0.3">
      <c r="A309" s="9">
        <v>286</v>
      </c>
      <c r="B309" s="10" t="s">
        <v>427</v>
      </c>
      <c r="C309" t="s">
        <v>850</v>
      </c>
      <c r="D309" s="10" t="s">
        <v>433</v>
      </c>
      <c r="E309" s="10" t="s">
        <v>434</v>
      </c>
      <c r="F309" s="28" t="s">
        <v>465</v>
      </c>
      <c r="G309" s="22" t="s">
        <v>465</v>
      </c>
      <c r="H309" s="22" t="s">
        <v>0</v>
      </c>
      <c r="I309" s="22" t="s">
        <v>92</v>
      </c>
      <c r="J309" s="22" t="s">
        <v>465</v>
      </c>
      <c r="K309" s="22" t="s">
        <v>465</v>
      </c>
      <c r="L309" s="29" t="s">
        <v>465</v>
      </c>
    </row>
    <row r="310" spans="1:12" ht="15" customHeight="1" x14ac:dyDescent="0.3">
      <c r="A310" s="9">
        <v>287</v>
      </c>
      <c r="B310" s="10" t="s">
        <v>427</v>
      </c>
      <c r="C310" t="s">
        <v>851</v>
      </c>
      <c r="D310" s="10" t="s">
        <v>324</v>
      </c>
      <c r="E310" s="10" t="s">
        <v>435</v>
      </c>
      <c r="F310" s="28" t="s">
        <v>465</v>
      </c>
      <c r="G310" s="22" t="s">
        <v>465</v>
      </c>
      <c r="H310" s="22" t="s">
        <v>465</v>
      </c>
      <c r="I310" s="22" t="s">
        <v>92</v>
      </c>
      <c r="J310" s="22" t="s">
        <v>465</v>
      </c>
      <c r="K310" s="22" t="s">
        <v>465</v>
      </c>
      <c r="L310" s="29" t="s">
        <v>465</v>
      </c>
    </row>
    <row r="311" spans="1:12" ht="15" customHeight="1" x14ac:dyDescent="0.3">
      <c r="A311" s="9">
        <v>289</v>
      </c>
      <c r="B311" s="10" t="s">
        <v>427</v>
      </c>
      <c r="C311" t="s">
        <v>852</v>
      </c>
      <c r="D311" s="10" t="s">
        <v>82</v>
      </c>
      <c r="E311" s="10" t="s">
        <v>436</v>
      </c>
      <c r="F311" s="28" t="s">
        <v>465</v>
      </c>
      <c r="G311" s="22" t="s">
        <v>465</v>
      </c>
      <c r="H311" s="22" t="s">
        <v>0</v>
      </c>
      <c r="I311" s="22" t="s">
        <v>92</v>
      </c>
      <c r="J311" s="22" t="s">
        <v>465</v>
      </c>
      <c r="K311" s="22" t="s">
        <v>465</v>
      </c>
      <c r="L311" s="29" t="s">
        <v>465</v>
      </c>
    </row>
    <row r="312" spans="1:12" ht="15" customHeight="1" x14ac:dyDescent="0.3">
      <c r="A312" s="9">
        <v>290</v>
      </c>
      <c r="B312" s="10" t="s">
        <v>427</v>
      </c>
      <c r="C312" t="s">
        <v>853</v>
      </c>
      <c r="D312" s="10" t="s">
        <v>305</v>
      </c>
      <c r="E312" s="10" t="s">
        <v>437</v>
      </c>
      <c r="F312" s="28" t="s">
        <v>465</v>
      </c>
      <c r="G312" s="22" t="s">
        <v>465</v>
      </c>
      <c r="H312" s="22" t="s">
        <v>465</v>
      </c>
      <c r="I312" s="22" t="s">
        <v>0</v>
      </c>
      <c r="J312" s="22" t="s">
        <v>465</v>
      </c>
      <c r="K312" s="22" t="s">
        <v>465</v>
      </c>
      <c r="L312" s="29" t="s">
        <v>465</v>
      </c>
    </row>
    <row r="313" spans="1:12" ht="15" customHeight="1" x14ac:dyDescent="0.3">
      <c r="A313" s="9">
        <v>292</v>
      </c>
      <c r="B313" s="10" t="s">
        <v>427</v>
      </c>
      <c r="C313" t="s">
        <v>854</v>
      </c>
      <c r="D313" s="10" t="s">
        <v>438</v>
      </c>
      <c r="E313" s="10" t="s">
        <v>439</v>
      </c>
      <c r="F313" s="28" t="s">
        <v>465</v>
      </c>
      <c r="G313" s="22" t="s">
        <v>465</v>
      </c>
      <c r="H313" s="22" t="s">
        <v>465</v>
      </c>
      <c r="I313" s="22" t="s">
        <v>0</v>
      </c>
      <c r="J313" s="22" t="s">
        <v>465</v>
      </c>
      <c r="K313" s="22" t="s">
        <v>465</v>
      </c>
      <c r="L313" s="29" t="s">
        <v>465</v>
      </c>
    </row>
    <row r="314" spans="1:12" ht="15" customHeight="1" x14ac:dyDescent="0.3">
      <c r="A314" s="9">
        <v>293</v>
      </c>
      <c r="B314" s="10" t="s">
        <v>427</v>
      </c>
      <c r="C314" t="s">
        <v>855</v>
      </c>
      <c r="D314" s="10" t="s">
        <v>440</v>
      </c>
      <c r="E314" s="10" t="s">
        <v>441</v>
      </c>
      <c r="F314" s="28" t="s">
        <v>465</v>
      </c>
      <c r="G314" s="22" t="s">
        <v>465</v>
      </c>
      <c r="H314" s="22" t="s">
        <v>0</v>
      </c>
      <c r="I314" s="22" t="s">
        <v>465</v>
      </c>
      <c r="J314" s="22" t="s">
        <v>465</v>
      </c>
      <c r="K314" s="22" t="s">
        <v>465</v>
      </c>
      <c r="L314" s="29" t="s">
        <v>465</v>
      </c>
    </row>
    <row r="315" spans="1:12" ht="15" customHeight="1" x14ac:dyDescent="0.3">
      <c r="A315" s="13">
        <v>293.10000000000002</v>
      </c>
      <c r="B315" s="10" t="s">
        <v>427</v>
      </c>
      <c r="C315" t="s">
        <v>856</v>
      </c>
      <c r="D315" s="15" t="s">
        <v>442</v>
      </c>
      <c r="E315" s="14" t="s">
        <v>443</v>
      </c>
      <c r="F315" s="30"/>
      <c r="G315" s="24"/>
      <c r="H315" s="24"/>
      <c r="I315" s="24" t="s">
        <v>0</v>
      </c>
      <c r="J315" s="24"/>
      <c r="K315" s="24"/>
      <c r="L315" s="31"/>
    </row>
    <row r="316" spans="1:12" ht="15" customHeight="1" x14ac:dyDescent="0.3">
      <c r="A316" s="9">
        <v>294</v>
      </c>
      <c r="B316" s="10" t="s">
        <v>444</v>
      </c>
      <c r="C316" t="s">
        <v>857</v>
      </c>
      <c r="D316" s="10" t="s">
        <v>444</v>
      </c>
      <c r="E316" s="10" t="s">
        <v>445</v>
      </c>
      <c r="F316" s="28" t="s">
        <v>465</v>
      </c>
      <c r="G316" s="22" t="s">
        <v>465</v>
      </c>
      <c r="H316" s="22" t="s">
        <v>0</v>
      </c>
      <c r="I316" s="22" t="s">
        <v>465</v>
      </c>
      <c r="J316" s="22" t="s">
        <v>465</v>
      </c>
      <c r="K316" s="22" t="s">
        <v>465</v>
      </c>
      <c r="L316" s="29" t="s">
        <v>465</v>
      </c>
    </row>
    <row r="317" spans="1:12" ht="15" customHeight="1" x14ac:dyDescent="0.3">
      <c r="A317" s="9">
        <v>296</v>
      </c>
      <c r="B317" s="10" t="s">
        <v>420</v>
      </c>
      <c r="C317" t="s">
        <v>858</v>
      </c>
      <c r="D317" s="10" t="s">
        <v>420</v>
      </c>
      <c r="E317" s="10" t="s">
        <v>446</v>
      </c>
      <c r="F317" s="28" t="s">
        <v>465</v>
      </c>
      <c r="G317" s="22" t="s">
        <v>465</v>
      </c>
      <c r="H317" s="22" t="s">
        <v>465</v>
      </c>
      <c r="I317" s="22" t="s">
        <v>92</v>
      </c>
      <c r="J317" s="22" t="s">
        <v>465</v>
      </c>
      <c r="K317" s="22" t="s">
        <v>465</v>
      </c>
      <c r="L317" s="29" t="s">
        <v>465</v>
      </c>
    </row>
    <row r="318" spans="1:12" ht="15" customHeight="1" x14ac:dyDescent="0.3">
      <c r="A318" s="9">
        <v>297</v>
      </c>
      <c r="B318" s="10" t="s">
        <v>447</v>
      </c>
      <c r="C318" t="s">
        <v>859</v>
      </c>
      <c r="D318" s="10" t="s">
        <v>447</v>
      </c>
      <c r="E318" s="10" t="s">
        <v>448</v>
      </c>
      <c r="F318" s="28" t="s">
        <v>465</v>
      </c>
      <c r="G318" s="22" t="s">
        <v>465</v>
      </c>
      <c r="H318" s="22" t="s">
        <v>0</v>
      </c>
      <c r="I318" s="22" t="s">
        <v>0</v>
      </c>
      <c r="J318" s="22" t="s">
        <v>465</v>
      </c>
      <c r="K318" s="22" t="s">
        <v>465</v>
      </c>
      <c r="L318" s="29" t="s">
        <v>465</v>
      </c>
    </row>
    <row r="319" spans="1:12" ht="15" customHeight="1" x14ac:dyDescent="0.3">
      <c r="A319" s="9">
        <v>298</v>
      </c>
      <c r="B319" s="10" t="s">
        <v>94</v>
      </c>
      <c r="C319" t="s">
        <v>860</v>
      </c>
      <c r="D319" s="10" t="s">
        <v>94</v>
      </c>
      <c r="E319" s="10" t="s">
        <v>449</v>
      </c>
      <c r="F319" s="28" t="s">
        <v>465</v>
      </c>
      <c r="G319" s="22" t="s">
        <v>465</v>
      </c>
      <c r="H319" s="22" t="s">
        <v>465</v>
      </c>
      <c r="I319" s="22" t="s">
        <v>92</v>
      </c>
      <c r="J319" s="22" t="s">
        <v>465</v>
      </c>
      <c r="K319" s="22" t="s">
        <v>465</v>
      </c>
      <c r="L319" s="29" t="s">
        <v>465</v>
      </c>
    </row>
    <row r="320" spans="1:12" ht="15" customHeight="1" x14ac:dyDescent="0.3">
      <c r="A320" s="9">
        <v>299</v>
      </c>
      <c r="B320" s="10" t="s">
        <v>450</v>
      </c>
      <c r="C320" t="s">
        <v>861</v>
      </c>
      <c r="D320" s="10" t="s">
        <v>450</v>
      </c>
      <c r="E320" s="10" t="s">
        <v>451</v>
      </c>
      <c r="F320" s="28" t="s">
        <v>465</v>
      </c>
      <c r="G320" s="22" t="s">
        <v>465</v>
      </c>
      <c r="H320" s="22" t="s">
        <v>0</v>
      </c>
      <c r="I320" s="22" t="s">
        <v>465</v>
      </c>
      <c r="J320" s="22" t="s">
        <v>465</v>
      </c>
      <c r="K320" s="22" t="s">
        <v>465</v>
      </c>
      <c r="L320" s="29" t="s">
        <v>465</v>
      </c>
    </row>
    <row r="321" spans="1:12" ht="15" customHeight="1" x14ac:dyDescent="0.3">
      <c r="A321" s="9">
        <v>300</v>
      </c>
      <c r="B321" s="10" t="s">
        <v>30</v>
      </c>
      <c r="C321" t="s">
        <v>862</v>
      </c>
      <c r="D321" s="10" t="s">
        <v>30</v>
      </c>
      <c r="E321" s="10" t="s">
        <v>452</v>
      </c>
      <c r="F321" s="28" t="s">
        <v>465</v>
      </c>
      <c r="G321" s="22" t="s">
        <v>465</v>
      </c>
      <c r="H321" s="22" t="s">
        <v>465</v>
      </c>
      <c r="I321" s="22" t="s">
        <v>92</v>
      </c>
      <c r="J321" s="22" t="s">
        <v>465</v>
      </c>
      <c r="K321" s="22" t="s">
        <v>465</v>
      </c>
      <c r="L321" s="29" t="s">
        <v>465</v>
      </c>
    </row>
    <row r="322" spans="1:12" ht="15" customHeight="1" x14ac:dyDescent="0.3">
      <c r="A322" s="9">
        <v>301</v>
      </c>
      <c r="B322" s="10" t="s">
        <v>27</v>
      </c>
      <c r="C322" t="s">
        <v>863</v>
      </c>
      <c r="D322" s="10" t="s">
        <v>27</v>
      </c>
      <c r="E322" s="10" t="s">
        <v>453</v>
      </c>
      <c r="F322" s="28" t="s">
        <v>465</v>
      </c>
      <c r="G322" s="22" t="s">
        <v>465</v>
      </c>
      <c r="H322" s="22" t="s">
        <v>0</v>
      </c>
      <c r="I322" s="22" t="s">
        <v>92</v>
      </c>
      <c r="J322" s="22" t="s">
        <v>465</v>
      </c>
      <c r="K322" s="22" t="s">
        <v>465</v>
      </c>
      <c r="L322" s="29" t="s">
        <v>465</v>
      </c>
    </row>
    <row r="323" spans="1:12" ht="15" customHeight="1" x14ac:dyDescent="0.3">
      <c r="A323" s="9">
        <v>302</v>
      </c>
      <c r="B323" s="10" t="s">
        <v>27</v>
      </c>
      <c r="C323" t="s">
        <v>864</v>
      </c>
      <c r="D323" s="10" t="s">
        <v>454</v>
      </c>
      <c r="E323" s="10" t="s">
        <v>455</v>
      </c>
      <c r="F323" s="28" t="s">
        <v>465</v>
      </c>
      <c r="G323" s="22" t="s">
        <v>465</v>
      </c>
      <c r="H323" s="22" t="s">
        <v>0</v>
      </c>
      <c r="I323" s="22" t="s">
        <v>0</v>
      </c>
      <c r="J323" s="22" t="s">
        <v>465</v>
      </c>
      <c r="K323" s="22" t="s">
        <v>465</v>
      </c>
      <c r="L323" s="29" t="s">
        <v>465</v>
      </c>
    </row>
    <row r="324" spans="1:12" ht="15" customHeight="1" x14ac:dyDescent="0.3">
      <c r="A324" s="9">
        <v>303</v>
      </c>
      <c r="B324" s="10" t="s">
        <v>27</v>
      </c>
      <c r="C324" t="s">
        <v>865</v>
      </c>
      <c r="D324" s="10" t="s">
        <v>357</v>
      </c>
      <c r="E324" s="10" t="s">
        <v>456</v>
      </c>
      <c r="F324" s="28" t="s">
        <v>465</v>
      </c>
      <c r="G324" s="22" t="s">
        <v>465</v>
      </c>
      <c r="H324" s="22" t="s">
        <v>0</v>
      </c>
      <c r="I324" s="22" t="s">
        <v>92</v>
      </c>
      <c r="J324" s="22" t="s">
        <v>465</v>
      </c>
      <c r="K324" s="22" t="s">
        <v>465</v>
      </c>
      <c r="L324" s="29" t="s">
        <v>465</v>
      </c>
    </row>
    <row r="325" spans="1:12" ht="15" customHeight="1" x14ac:dyDescent="0.3">
      <c r="A325" s="9">
        <v>304</v>
      </c>
      <c r="B325" s="10" t="s">
        <v>457</v>
      </c>
      <c r="C325" t="s">
        <v>866</v>
      </c>
      <c r="D325" s="10" t="s">
        <v>457</v>
      </c>
      <c r="E325" s="10" t="s">
        <v>465</v>
      </c>
      <c r="F325" s="28" t="s">
        <v>465</v>
      </c>
      <c r="G325" s="22" t="s">
        <v>465</v>
      </c>
      <c r="H325" s="22" t="s">
        <v>465</v>
      </c>
      <c r="I325" s="22" t="s">
        <v>1088</v>
      </c>
      <c r="J325" s="22" t="s">
        <v>465</v>
      </c>
      <c r="K325" s="22" t="s">
        <v>465</v>
      </c>
      <c r="L325" s="29" t="s">
        <v>465</v>
      </c>
    </row>
    <row r="326" spans="1:12" ht="15" customHeight="1" x14ac:dyDescent="0.3">
      <c r="A326" s="9">
        <v>305</v>
      </c>
      <c r="B326" s="10" t="s">
        <v>458</v>
      </c>
      <c r="C326" t="s">
        <v>867</v>
      </c>
      <c r="D326" s="10" t="s">
        <v>458</v>
      </c>
      <c r="E326" s="10" t="s">
        <v>459</v>
      </c>
      <c r="F326" s="28" t="s">
        <v>465</v>
      </c>
      <c r="G326" s="22" t="s">
        <v>465</v>
      </c>
      <c r="H326" s="22" t="s">
        <v>0</v>
      </c>
      <c r="I326" s="22" t="s">
        <v>465</v>
      </c>
      <c r="J326" s="22" t="s">
        <v>465</v>
      </c>
      <c r="K326" s="22" t="s">
        <v>465</v>
      </c>
      <c r="L326" s="29" t="s">
        <v>465</v>
      </c>
    </row>
    <row r="327" spans="1:12" ht="15" customHeight="1" x14ac:dyDescent="0.3">
      <c r="A327" s="9">
        <v>306</v>
      </c>
      <c r="B327" s="10" t="s">
        <v>207</v>
      </c>
      <c r="C327" t="s">
        <v>868</v>
      </c>
      <c r="D327" s="10" t="s">
        <v>207</v>
      </c>
      <c r="E327" s="10" t="s">
        <v>460</v>
      </c>
      <c r="F327" s="28" t="s">
        <v>465</v>
      </c>
      <c r="G327" s="22" t="s">
        <v>465</v>
      </c>
      <c r="H327" s="22" t="s">
        <v>0</v>
      </c>
      <c r="I327" s="22" t="s">
        <v>92</v>
      </c>
      <c r="J327" s="22" t="s">
        <v>465</v>
      </c>
      <c r="K327" s="22" t="s">
        <v>465</v>
      </c>
      <c r="L327" s="29" t="s">
        <v>465</v>
      </c>
    </row>
    <row r="328" spans="1:12" ht="15" customHeight="1" x14ac:dyDescent="0.3">
      <c r="A328" s="9">
        <v>307</v>
      </c>
      <c r="B328" s="10" t="s">
        <v>461</v>
      </c>
      <c r="C328" t="s">
        <v>869</v>
      </c>
      <c r="D328" s="10" t="s">
        <v>461</v>
      </c>
      <c r="E328" s="10" t="s">
        <v>462</v>
      </c>
      <c r="F328" s="28" t="s">
        <v>465</v>
      </c>
      <c r="G328" s="22" t="s">
        <v>465</v>
      </c>
      <c r="H328" s="22" t="s">
        <v>0</v>
      </c>
      <c r="I328" s="22" t="s">
        <v>92</v>
      </c>
      <c r="J328" s="22" t="s">
        <v>465</v>
      </c>
      <c r="K328" s="22" t="s">
        <v>465</v>
      </c>
      <c r="L328" s="29" t="s">
        <v>465</v>
      </c>
    </row>
    <row r="329" spans="1:12" ht="15" customHeight="1" x14ac:dyDescent="0.3">
      <c r="A329" s="18">
        <v>309</v>
      </c>
      <c r="B329" s="65" t="s">
        <v>33</v>
      </c>
      <c r="C329" s="20" t="s">
        <v>870</v>
      </c>
      <c r="D329" s="19" t="s">
        <v>33</v>
      </c>
      <c r="E329" s="19" t="s">
        <v>463</v>
      </c>
      <c r="F329" s="34" t="s">
        <v>465</v>
      </c>
      <c r="G329" s="26" t="s">
        <v>465</v>
      </c>
      <c r="H329" s="26" t="s">
        <v>0</v>
      </c>
      <c r="I329" s="26" t="s">
        <v>92</v>
      </c>
      <c r="J329" s="26" t="s">
        <v>465</v>
      </c>
      <c r="K329" s="26" t="s">
        <v>465</v>
      </c>
      <c r="L329" s="35" t="s">
        <v>465</v>
      </c>
    </row>
    <row r="331" spans="1:12" ht="15" customHeight="1" thickBot="1" x14ac:dyDescent="0.4">
      <c r="A331" s="57" t="s">
        <v>1083</v>
      </c>
      <c r="B331" s="59" t="s">
        <v>1084</v>
      </c>
    </row>
    <row r="332" spans="1:12" ht="15" customHeight="1" x14ac:dyDescent="0.35">
      <c r="A332" s="60" t="s">
        <v>1069</v>
      </c>
      <c r="B332" s="58" t="s">
        <v>1070</v>
      </c>
    </row>
    <row r="333" spans="1:12" ht="15" customHeight="1" x14ac:dyDescent="0.35">
      <c r="A333" s="61" t="s">
        <v>1071</v>
      </c>
      <c r="B333" s="53" t="s">
        <v>1072</v>
      </c>
    </row>
    <row r="334" spans="1:12" ht="15" customHeight="1" x14ac:dyDescent="0.35">
      <c r="A334" s="61" t="s">
        <v>12</v>
      </c>
      <c r="B334" s="53" t="s">
        <v>1073</v>
      </c>
    </row>
    <row r="335" spans="1:12" ht="15" customHeight="1" x14ac:dyDescent="0.35">
      <c r="A335" s="61" t="s">
        <v>32</v>
      </c>
      <c r="B335" s="53" t="s">
        <v>1074</v>
      </c>
    </row>
    <row r="336" spans="1:12" ht="15" customHeight="1" x14ac:dyDescent="0.35">
      <c r="A336" s="61" t="s">
        <v>5</v>
      </c>
      <c r="B336" s="53" t="s">
        <v>1075</v>
      </c>
    </row>
    <row r="337" spans="1:2" ht="15" customHeight="1" x14ac:dyDescent="0.35">
      <c r="A337" s="61" t="s">
        <v>4</v>
      </c>
      <c r="B337" s="53" t="s">
        <v>1076</v>
      </c>
    </row>
    <row r="338" spans="1:2" ht="15" customHeight="1" x14ac:dyDescent="0.35">
      <c r="A338" s="61" t="s">
        <v>13</v>
      </c>
      <c r="B338" s="53" t="s">
        <v>1077</v>
      </c>
    </row>
    <row r="339" spans="1:2" ht="15" customHeight="1" x14ac:dyDescent="0.35">
      <c r="A339" s="61" t="s">
        <v>11</v>
      </c>
      <c r="B339" s="53" t="s">
        <v>1078</v>
      </c>
    </row>
    <row r="340" spans="1:2" ht="15" customHeight="1" x14ac:dyDescent="0.35">
      <c r="A340" s="61" t="s">
        <v>1088</v>
      </c>
      <c r="B340" s="54" t="s">
        <v>1079</v>
      </c>
    </row>
    <row r="341" spans="1:2" ht="15" customHeight="1" x14ac:dyDescent="0.35">
      <c r="A341" s="61" t="s">
        <v>0</v>
      </c>
      <c r="B341" s="53" t="s">
        <v>1080</v>
      </c>
    </row>
    <row r="342" spans="1:2" ht="15" customHeight="1" x14ac:dyDescent="0.35">
      <c r="A342" s="56" t="s">
        <v>1081</v>
      </c>
      <c r="B342" s="55" t="s">
        <v>1082</v>
      </c>
    </row>
  </sheetData>
  <autoFilter ref="A1:L1" xr:uid="{00000000-0001-0000-0100-000000000000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55"/>
  <sheetViews>
    <sheetView zoomScale="80" zoomScaleNormal="80" workbookViewId="0"/>
  </sheetViews>
  <sheetFormatPr defaultRowHeight="18" x14ac:dyDescent="0.35"/>
  <cols>
    <col min="1" max="1" width="17.44140625" customWidth="1"/>
    <col min="2" max="2" width="25.6640625" customWidth="1"/>
    <col min="3" max="3" width="25.77734375" customWidth="1"/>
    <col min="4" max="4" width="34" customWidth="1"/>
    <col min="5" max="5" width="19.21875" customWidth="1"/>
    <col min="6" max="6" width="8.44140625" style="3" customWidth="1"/>
    <col min="7" max="7" width="9.44140625" style="3" customWidth="1"/>
    <col min="8" max="8" width="9.6640625" style="2" customWidth="1"/>
    <col min="9" max="9" width="9.5546875" style="3" customWidth="1"/>
    <col min="10" max="10" width="9" style="2" customWidth="1"/>
    <col min="11" max="11" width="9.33203125" style="3" customWidth="1"/>
    <col min="14" max="14" width="10.6640625" customWidth="1"/>
  </cols>
  <sheetData>
    <row r="1" spans="1:18" ht="50.4" customHeight="1" x14ac:dyDescent="0.3">
      <c r="A1" s="1" t="s">
        <v>6</v>
      </c>
      <c r="B1" s="1" t="s">
        <v>7</v>
      </c>
      <c r="C1" s="1" t="s">
        <v>40</v>
      </c>
      <c r="D1" s="1" t="s">
        <v>2</v>
      </c>
      <c r="E1" s="1" t="s">
        <v>3</v>
      </c>
      <c r="F1" s="8" t="s">
        <v>32</v>
      </c>
      <c r="G1" s="8" t="s">
        <v>5</v>
      </c>
      <c r="H1" s="8" t="s">
        <v>4</v>
      </c>
      <c r="I1" s="8" t="s">
        <v>13</v>
      </c>
      <c r="J1" s="8" t="s">
        <v>11</v>
      </c>
      <c r="K1" s="8" t="s">
        <v>12</v>
      </c>
      <c r="M1" s="8" t="s">
        <v>32</v>
      </c>
      <c r="N1" s="8" t="s">
        <v>5</v>
      </c>
      <c r="O1" s="8" t="s">
        <v>4</v>
      </c>
      <c r="P1" s="8" t="s">
        <v>13</v>
      </c>
      <c r="Q1" s="8" t="s">
        <v>11</v>
      </c>
      <c r="R1" s="8" t="s">
        <v>12</v>
      </c>
    </row>
    <row r="2" spans="1:18" ht="15" customHeight="1" x14ac:dyDescent="0.3">
      <c r="A2" s="36" t="s">
        <v>42</v>
      </c>
      <c r="B2" s="38" t="s">
        <v>42</v>
      </c>
      <c r="C2" s="38" t="s">
        <v>464</v>
      </c>
      <c r="D2" s="38" t="s">
        <v>42</v>
      </c>
      <c r="E2" s="38" t="s">
        <v>43</v>
      </c>
      <c r="F2" s="73"/>
      <c r="G2" s="68" t="s">
        <v>0</v>
      </c>
      <c r="H2" s="68"/>
      <c r="I2" s="68"/>
      <c r="J2" s="68"/>
      <c r="K2" s="71"/>
      <c r="M2" s="43">
        <f>IF(F2&gt;0,1,0)</f>
        <v>0</v>
      </c>
      <c r="N2" s="44">
        <f t="shared" ref="N2:N65" si="0">IF(G2&gt;0,1,0)</f>
        <v>1</v>
      </c>
      <c r="O2" s="44">
        <f t="shared" ref="O2:O65" si="1">IF(H2&gt;0,1,0)</f>
        <v>0</v>
      </c>
      <c r="P2" s="44">
        <f t="shared" ref="P2:P65" si="2">IF(I2&gt;0,1,0)</f>
        <v>0</v>
      </c>
      <c r="Q2" s="44">
        <f t="shared" ref="Q2:Q65" si="3">IF(J2&gt;0,1,0)</f>
        <v>0</v>
      </c>
      <c r="R2" s="46">
        <f t="shared" ref="R2:R65" si="4">IF(K2&gt;0,1,0)</f>
        <v>0</v>
      </c>
    </row>
    <row r="3" spans="1:18" ht="15" customHeight="1" x14ac:dyDescent="0.3">
      <c r="A3" s="36" t="s">
        <v>42</v>
      </c>
      <c r="B3" s="38" t="s">
        <v>42</v>
      </c>
      <c r="C3" s="38" t="s">
        <v>466</v>
      </c>
      <c r="D3" s="38" t="s">
        <v>42</v>
      </c>
      <c r="E3" s="38" t="s">
        <v>43</v>
      </c>
      <c r="F3" s="74"/>
      <c r="G3" s="69" t="s">
        <v>0</v>
      </c>
      <c r="H3" s="69" t="s">
        <v>1088</v>
      </c>
      <c r="I3" s="69"/>
      <c r="J3" s="69"/>
      <c r="K3" s="72"/>
      <c r="M3" s="45">
        <f t="shared" ref="M3:M65" si="5">IF(F3&gt;0,1,0)</f>
        <v>0</v>
      </c>
      <c r="N3" s="6">
        <f t="shared" si="0"/>
        <v>1</v>
      </c>
      <c r="O3" s="6">
        <f t="shared" si="1"/>
        <v>1</v>
      </c>
      <c r="P3" s="6">
        <f t="shared" si="2"/>
        <v>0</v>
      </c>
      <c r="Q3" s="6">
        <f t="shared" si="3"/>
        <v>0</v>
      </c>
      <c r="R3" s="47">
        <f t="shared" si="4"/>
        <v>0</v>
      </c>
    </row>
    <row r="4" spans="1:18" ht="15" customHeight="1" x14ac:dyDescent="0.3">
      <c r="A4" s="36" t="s">
        <v>42</v>
      </c>
      <c r="B4" s="38" t="s">
        <v>42</v>
      </c>
      <c r="C4" s="38" t="s">
        <v>467</v>
      </c>
      <c r="D4" s="38" t="s">
        <v>42</v>
      </c>
      <c r="E4" s="38" t="s">
        <v>43</v>
      </c>
      <c r="F4" s="74"/>
      <c r="G4" s="69" t="s">
        <v>0</v>
      </c>
      <c r="H4" s="69"/>
      <c r="I4" s="69"/>
      <c r="J4" s="69"/>
      <c r="K4" s="72"/>
      <c r="M4" s="45">
        <f t="shared" si="5"/>
        <v>0</v>
      </c>
      <c r="N4" s="6">
        <f t="shared" si="0"/>
        <v>1</v>
      </c>
      <c r="O4" s="6">
        <f t="shared" si="1"/>
        <v>0</v>
      </c>
      <c r="P4" s="6">
        <f t="shared" si="2"/>
        <v>0</v>
      </c>
      <c r="Q4" s="6">
        <f t="shared" si="3"/>
        <v>0</v>
      </c>
      <c r="R4" s="47">
        <f t="shared" si="4"/>
        <v>0</v>
      </c>
    </row>
    <row r="5" spans="1:18" ht="15" customHeight="1" x14ac:dyDescent="0.3">
      <c r="A5" s="36" t="s">
        <v>42</v>
      </c>
      <c r="B5" s="38" t="s">
        <v>42</v>
      </c>
      <c r="C5" s="38" t="s">
        <v>468</v>
      </c>
      <c r="D5" s="38" t="s">
        <v>42</v>
      </c>
      <c r="E5" s="38" t="s">
        <v>43</v>
      </c>
      <c r="F5" s="74"/>
      <c r="G5" s="69" t="s">
        <v>0</v>
      </c>
      <c r="H5" s="69" t="s">
        <v>92</v>
      </c>
      <c r="I5" s="69"/>
      <c r="J5" s="69"/>
      <c r="K5" s="72"/>
      <c r="M5" s="45">
        <f t="shared" si="5"/>
        <v>0</v>
      </c>
      <c r="N5" s="6">
        <f t="shared" si="0"/>
        <v>1</v>
      </c>
      <c r="O5" s="6">
        <f t="shared" si="1"/>
        <v>1</v>
      </c>
      <c r="P5" s="6">
        <f t="shared" si="2"/>
        <v>0</v>
      </c>
      <c r="Q5" s="6">
        <f t="shared" si="3"/>
        <v>0</v>
      </c>
      <c r="R5" s="47">
        <f t="shared" si="4"/>
        <v>0</v>
      </c>
    </row>
    <row r="6" spans="1:18" ht="15" customHeight="1" x14ac:dyDescent="0.3">
      <c r="A6" s="36" t="s">
        <v>42</v>
      </c>
      <c r="B6" s="38" t="s">
        <v>42</v>
      </c>
      <c r="C6" s="38" t="s">
        <v>469</v>
      </c>
      <c r="D6" s="38" t="s">
        <v>42</v>
      </c>
      <c r="E6" s="38" t="s">
        <v>43</v>
      </c>
      <c r="F6" s="74"/>
      <c r="G6" s="69" t="s">
        <v>0</v>
      </c>
      <c r="H6" s="69" t="s">
        <v>0</v>
      </c>
      <c r="I6" s="69"/>
      <c r="J6" s="69"/>
      <c r="K6" s="72"/>
      <c r="M6" s="45">
        <f t="shared" si="5"/>
        <v>0</v>
      </c>
      <c r="N6" s="6">
        <f t="shared" si="0"/>
        <v>1</v>
      </c>
      <c r="O6" s="6">
        <f t="shared" si="1"/>
        <v>1</v>
      </c>
      <c r="P6" s="6">
        <f t="shared" si="2"/>
        <v>0</v>
      </c>
      <c r="Q6" s="6">
        <f t="shared" si="3"/>
        <v>0</v>
      </c>
      <c r="R6" s="47">
        <f t="shared" si="4"/>
        <v>0</v>
      </c>
    </row>
    <row r="7" spans="1:18" ht="15" customHeight="1" x14ac:dyDescent="0.3">
      <c r="A7" s="36" t="s">
        <v>42</v>
      </c>
      <c r="B7" s="38" t="s">
        <v>42</v>
      </c>
      <c r="C7" s="38" t="s">
        <v>470</v>
      </c>
      <c r="D7" s="38" t="s">
        <v>42</v>
      </c>
      <c r="E7" s="38" t="s">
        <v>43</v>
      </c>
      <c r="F7" s="74"/>
      <c r="G7" s="69" t="s">
        <v>0</v>
      </c>
      <c r="H7" s="69" t="s">
        <v>92</v>
      </c>
      <c r="I7" s="69"/>
      <c r="J7" s="69"/>
      <c r="K7" s="72"/>
      <c r="M7" s="45">
        <f t="shared" si="5"/>
        <v>0</v>
      </c>
      <c r="N7" s="6">
        <f t="shared" si="0"/>
        <v>1</v>
      </c>
      <c r="O7" s="6">
        <f t="shared" si="1"/>
        <v>1</v>
      </c>
      <c r="P7" s="6">
        <f t="shared" si="2"/>
        <v>0</v>
      </c>
      <c r="Q7" s="6">
        <f t="shared" si="3"/>
        <v>0</v>
      </c>
      <c r="R7" s="47">
        <f t="shared" si="4"/>
        <v>0</v>
      </c>
    </row>
    <row r="8" spans="1:18" ht="15" customHeight="1" x14ac:dyDescent="0.3">
      <c r="A8" s="36" t="s">
        <v>42</v>
      </c>
      <c r="B8" s="38" t="s">
        <v>42</v>
      </c>
      <c r="C8" s="38" t="s">
        <v>471</v>
      </c>
      <c r="D8" s="38" t="s">
        <v>42</v>
      </c>
      <c r="E8" s="38" t="s">
        <v>43</v>
      </c>
      <c r="F8" s="74"/>
      <c r="G8" s="69" t="s">
        <v>0</v>
      </c>
      <c r="H8" s="69" t="s">
        <v>0</v>
      </c>
      <c r="I8" s="69"/>
      <c r="J8" s="69"/>
      <c r="K8" s="72"/>
      <c r="M8" s="45">
        <f t="shared" si="5"/>
        <v>0</v>
      </c>
      <c r="N8" s="6">
        <f t="shared" si="0"/>
        <v>1</v>
      </c>
      <c r="O8" s="6">
        <f t="shared" si="1"/>
        <v>1</v>
      </c>
      <c r="P8" s="6">
        <f t="shared" si="2"/>
        <v>0</v>
      </c>
      <c r="Q8" s="6">
        <f t="shared" si="3"/>
        <v>0</v>
      </c>
      <c r="R8" s="47">
        <f t="shared" si="4"/>
        <v>0</v>
      </c>
    </row>
    <row r="9" spans="1:18" ht="15" customHeight="1" x14ac:dyDescent="0.3">
      <c r="A9" s="36" t="s">
        <v>42</v>
      </c>
      <c r="B9" s="38" t="s">
        <v>42</v>
      </c>
      <c r="C9" s="38" t="s">
        <v>472</v>
      </c>
      <c r="D9" s="38" t="s">
        <v>42</v>
      </c>
      <c r="E9" s="38" t="s">
        <v>43</v>
      </c>
      <c r="F9" s="74"/>
      <c r="G9" s="69" t="s">
        <v>0</v>
      </c>
      <c r="H9" s="69" t="s">
        <v>1088</v>
      </c>
      <c r="I9" s="69"/>
      <c r="J9" s="69"/>
      <c r="K9" s="72"/>
      <c r="M9" s="45">
        <f t="shared" si="5"/>
        <v>0</v>
      </c>
      <c r="N9" s="6">
        <f t="shared" si="0"/>
        <v>1</v>
      </c>
      <c r="O9" s="6">
        <f t="shared" si="1"/>
        <v>1</v>
      </c>
      <c r="P9" s="6">
        <f t="shared" si="2"/>
        <v>0</v>
      </c>
      <c r="Q9" s="6">
        <f t="shared" si="3"/>
        <v>0</v>
      </c>
      <c r="R9" s="47">
        <f t="shared" si="4"/>
        <v>0</v>
      </c>
    </row>
    <row r="10" spans="1:18" ht="15" customHeight="1" x14ac:dyDescent="0.3">
      <c r="A10" s="36" t="s">
        <v>42</v>
      </c>
      <c r="B10" s="38" t="s">
        <v>42</v>
      </c>
      <c r="C10" s="38" t="s">
        <v>473</v>
      </c>
      <c r="D10" s="38" t="s">
        <v>42</v>
      </c>
      <c r="E10" s="38" t="s">
        <v>43</v>
      </c>
      <c r="F10" s="74"/>
      <c r="G10" s="69" t="s">
        <v>0</v>
      </c>
      <c r="H10" s="69" t="s">
        <v>0</v>
      </c>
      <c r="I10" s="69"/>
      <c r="J10" s="69"/>
      <c r="K10" s="72"/>
      <c r="M10" s="45">
        <f t="shared" si="5"/>
        <v>0</v>
      </c>
      <c r="N10" s="6">
        <f t="shared" si="0"/>
        <v>1</v>
      </c>
      <c r="O10" s="6">
        <f t="shared" si="1"/>
        <v>1</v>
      </c>
      <c r="P10" s="6">
        <f t="shared" si="2"/>
        <v>0</v>
      </c>
      <c r="Q10" s="6">
        <f t="shared" si="3"/>
        <v>0</v>
      </c>
      <c r="R10" s="47">
        <f t="shared" si="4"/>
        <v>0</v>
      </c>
    </row>
    <row r="11" spans="1:18" ht="15" customHeight="1" x14ac:dyDescent="0.3">
      <c r="A11" s="36" t="s">
        <v>42</v>
      </c>
      <c r="B11" s="38" t="s">
        <v>42</v>
      </c>
      <c r="C11" s="38" t="s">
        <v>474</v>
      </c>
      <c r="D11" s="38" t="s">
        <v>42</v>
      </c>
      <c r="E11" s="38" t="s">
        <v>43</v>
      </c>
      <c r="F11" s="74"/>
      <c r="G11" s="69" t="s">
        <v>0</v>
      </c>
      <c r="H11" s="69" t="s">
        <v>0</v>
      </c>
      <c r="I11" s="69"/>
      <c r="J11" s="69"/>
      <c r="K11" s="72"/>
      <c r="M11" s="45">
        <f t="shared" si="5"/>
        <v>0</v>
      </c>
      <c r="N11" s="6">
        <f t="shared" si="0"/>
        <v>1</v>
      </c>
      <c r="O11" s="6">
        <f t="shared" si="1"/>
        <v>1</v>
      </c>
      <c r="P11" s="6">
        <f t="shared" si="2"/>
        <v>0</v>
      </c>
      <c r="Q11" s="6">
        <f t="shared" si="3"/>
        <v>0</v>
      </c>
      <c r="R11" s="47">
        <f t="shared" si="4"/>
        <v>0</v>
      </c>
    </row>
    <row r="12" spans="1:18" ht="15" customHeight="1" x14ac:dyDescent="0.3">
      <c r="A12" s="36" t="s">
        <v>42</v>
      </c>
      <c r="B12" s="38" t="s">
        <v>15</v>
      </c>
      <c r="C12" s="38" t="s">
        <v>475</v>
      </c>
      <c r="D12" s="38" t="s">
        <v>15</v>
      </c>
      <c r="E12" s="38" t="s">
        <v>44</v>
      </c>
      <c r="F12" s="74"/>
      <c r="G12" s="69" t="s">
        <v>0</v>
      </c>
      <c r="H12" s="69" t="s">
        <v>0</v>
      </c>
      <c r="I12" s="69"/>
      <c r="J12" s="69"/>
      <c r="K12" s="72"/>
      <c r="M12" s="45">
        <f t="shared" si="5"/>
        <v>0</v>
      </c>
      <c r="N12" s="6">
        <f t="shared" si="0"/>
        <v>1</v>
      </c>
      <c r="O12" s="6">
        <f t="shared" si="1"/>
        <v>1</v>
      </c>
      <c r="P12" s="6">
        <f t="shared" si="2"/>
        <v>0</v>
      </c>
      <c r="Q12" s="6">
        <f t="shared" si="3"/>
        <v>0</v>
      </c>
      <c r="R12" s="47">
        <f t="shared" si="4"/>
        <v>0</v>
      </c>
    </row>
    <row r="13" spans="1:18" ht="15" customHeight="1" x14ac:dyDescent="0.3">
      <c r="A13" s="36" t="s">
        <v>42</v>
      </c>
      <c r="B13" s="36" t="s">
        <v>15</v>
      </c>
      <c r="C13" s="36" t="s">
        <v>476</v>
      </c>
      <c r="D13" s="36" t="s">
        <v>15</v>
      </c>
      <c r="E13" s="36" t="s">
        <v>44</v>
      </c>
      <c r="F13" s="74"/>
      <c r="G13" s="69" t="s">
        <v>0</v>
      </c>
      <c r="H13" s="69" t="s">
        <v>0</v>
      </c>
      <c r="I13" s="69"/>
      <c r="J13" s="69"/>
      <c r="K13" s="72"/>
      <c r="M13" s="45">
        <f t="shared" si="5"/>
        <v>0</v>
      </c>
      <c r="N13" s="6">
        <f t="shared" si="0"/>
        <v>1</v>
      </c>
      <c r="O13" s="6">
        <f t="shared" si="1"/>
        <v>1</v>
      </c>
      <c r="P13" s="6">
        <f t="shared" si="2"/>
        <v>0</v>
      </c>
      <c r="Q13" s="6">
        <f t="shared" si="3"/>
        <v>0</v>
      </c>
      <c r="R13" s="47">
        <f t="shared" si="4"/>
        <v>0</v>
      </c>
    </row>
    <row r="14" spans="1:18" ht="15" customHeight="1" x14ac:dyDescent="0.3">
      <c r="A14" s="36" t="s">
        <v>42</v>
      </c>
      <c r="B14" s="38" t="s">
        <v>15</v>
      </c>
      <c r="C14" s="38" t="s">
        <v>477</v>
      </c>
      <c r="D14" s="38" t="s">
        <v>45</v>
      </c>
      <c r="E14" s="38" t="s">
        <v>46</v>
      </c>
      <c r="F14" s="74"/>
      <c r="G14" s="69" t="s">
        <v>0</v>
      </c>
      <c r="H14" s="69"/>
      <c r="I14" s="69"/>
      <c r="J14" s="69"/>
      <c r="K14" s="72"/>
      <c r="M14" s="45">
        <f t="shared" si="5"/>
        <v>0</v>
      </c>
      <c r="N14" s="6">
        <f t="shared" si="0"/>
        <v>1</v>
      </c>
      <c r="O14" s="6">
        <f t="shared" si="1"/>
        <v>0</v>
      </c>
      <c r="P14" s="6">
        <f t="shared" si="2"/>
        <v>0</v>
      </c>
      <c r="Q14" s="6">
        <f t="shared" si="3"/>
        <v>0</v>
      </c>
      <c r="R14" s="47">
        <f t="shared" si="4"/>
        <v>0</v>
      </c>
    </row>
    <row r="15" spans="1:18" ht="15" customHeight="1" x14ac:dyDescent="0.3">
      <c r="A15" s="36" t="s">
        <v>42</v>
      </c>
      <c r="B15" s="38" t="s">
        <v>15</v>
      </c>
      <c r="C15" s="38" t="s">
        <v>478</v>
      </c>
      <c r="D15" s="38" t="s">
        <v>25</v>
      </c>
      <c r="E15" s="38" t="s">
        <v>47</v>
      </c>
      <c r="F15" s="74"/>
      <c r="G15" s="69" t="s">
        <v>0</v>
      </c>
      <c r="H15" s="69"/>
      <c r="I15" s="69"/>
      <c r="J15" s="69"/>
      <c r="K15" s="72"/>
      <c r="M15" s="45">
        <f t="shared" si="5"/>
        <v>0</v>
      </c>
      <c r="N15" s="6">
        <f t="shared" si="0"/>
        <v>1</v>
      </c>
      <c r="O15" s="6">
        <f t="shared" si="1"/>
        <v>0</v>
      </c>
      <c r="P15" s="6">
        <f t="shared" si="2"/>
        <v>0</v>
      </c>
      <c r="Q15" s="6">
        <f t="shared" si="3"/>
        <v>0</v>
      </c>
      <c r="R15" s="47">
        <f t="shared" si="4"/>
        <v>0</v>
      </c>
    </row>
    <row r="16" spans="1:18" ht="15" customHeight="1" x14ac:dyDescent="0.3">
      <c r="A16" s="36" t="s">
        <v>42</v>
      </c>
      <c r="B16" s="36" t="s">
        <v>15</v>
      </c>
      <c r="C16" s="36" t="s">
        <v>479</v>
      </c>
      <c r="D16" s="36" t="s">
        <v>48</v>
      </c>
      <c r="E16" s="36" t="s">
        <v>49</v>
      </c>
      <c r="F16" s="74"/>
      <c r="G16" s="69" t="s">
        <v>0</v>
      </c>
      <c r="H16" s="69" t="s">
        <v>0</v>
      </c>
      <c r="I16" s="69"/>
      <c r="J16" s="69"/>
      <c r="K16" s="72"/>
      <c r="M16" s="45">
        <f t="shared" si="5"/>
        <v>0</v>
      </c>
      <c r="N16" s="6">
        <f t="shared" si="0"/>
        <v>1</v>
      </c>
      <c r="O16" s="6">
        <f t="shared" si="1"/>
        <v>1</v>
      </c>
      <c r="P16" s="6">
        <f t="shared" si="2"/>
        <v>0</v>
      </c>
      <c r="Q16" s="6">
        <f t="shared" si="3"/>
        <v>0</v>
      </c>
      <c r="R16" s="47">
        <f t="shared" si="4"/>
        <v>0</v>
      </c>
    </row>
    <row r="17" spans="1:18" ht="15" customHeight="1" x14ac:dyDescent="0.3">
      <c r="A17" s="36" t="s">
        <v>42</v>
      </c>
      <c r="B17" s="38" t="s">
        <v>15</v>
      </c>
      <c r="C17" s="38" t="s">
        <v>480</v>
      </c>
      <c r="D17" s="38" t="s">
        <v>26</v>
      </c>
      <c r="E17" s="38" t="s">
        <v>50</v>
      </c>
      <c r="F17" s="74"/>
      <c r="G17" s="69" t="s">
        <v>0</v>
      </c>
      <c r="H17" s="69"/>
      <c r="I17" s="69"/>
      <c r="J17" s="69"/>
      <c r="K17" s="72"/>
      <c r="M17" s="45">
        <f t="shared" si="5"/>
        <v>0</v>
      </c>
      <c r="N17" s="6">
        <f t="shared" si="0"/>
        <v>1</v>
      </c>
      <c r="O17" s="6">
        <f t="shared" si="1"/>
        <v>0</v>
      </c>
      <c r="P17" s="6">
        <f t="shared" si="2"/>
        <v>0</v>
      </c>
      <c r="Q17" s="6">
        <f t="shared" si="3"/>
        <v>0</v>
      </c>
      <c r="R17" s="47">
        <f t="shared" si="4"/>
        <v>0</v>
      </c>
    </row>
    <row r="18" spans="1:18" ht="15" customHeight="1" x14ac:dyDescent="0.3">
      <c r="A18" s="36" t="s">
        <v>42</v>
      </c>
      <c r="B18" s="38" t="s">
        <v>15</v>
      </c>
      <c r="C18" s="38" t="s">
        <v>481</v>
      </c>
      <c r="D18" s="38" t="s">
        <v>482</v>
      </c>
      <c r="E18" s="38" t="s">
        <v>483</v>
      </c>
      <c r="F18" s="74"/>
      <c r="G18" s="69"/>
      <c r="H18" s="69" t="s">
        <v>1088</v>
      </c>
      <c r="I18" s="69"/>
      <c r="J18" s="69"/>
      <c r="K18" s="72"/>
      <c r="M18" s="45">
        <f t="shared" si="5"/>
        <v>0</v>
      </c>
      <c r="N18" s="6">
        <f t="shared" si="0"/>
        <v>0</v>
      </c>
      <c r="O18" s="6">
        <f t="shared" si="1"/>
        <v>1</v>
      </c>
      <c r="P18" s="6">
        <f t="shared" si="2"/>
        <v>0</v>
      </c>
      <c r="Q18" s="6">
        <f t="shared" si="3"/>
        <v>0</v>
      </c>
      <c r="R18" s="47">
        <f t="shared" si="4"/>
        <v>0</v>
      </c>
    </row>
    <row r="19" spans="1:18" ht="15" customHeight="1" x14ac:dyDescent="0.3">
      <c r="A19" s="36" t="s">
        <v>42</v>
      </c>
      <c r="B19" s="38" t="s">
        <v>51</v>
      </c>
      <c r="C19" s="38" t="s">
        <v>484</v>
      </c>
      <c r="D19" s="38" t="s">
        <v>51</v>
      </c>
      <c r="E19" s="38" t="s">
        <v>52</v>
      </c>
      <c r="F19" s="74"/>
      <c r="G19" s="69" t="s">
        <v>0</v>
      </c>
      <c r="H19" s="69" t="s">
        <v>0</v>
      </c>
      <c r="I19" s="69"/>
      <c r="J19" s="69"/>
      <c r="K19" s="72"/>
      <c r="M19" s="45">
        <f t="shared" si="5"/>
        <v>0</v>
      </c>
      <c r="N19" s="6">
        <f t="shared" si="0"/>
        <v>1</v>
      </c>
      <c r="O19" s="6">
        <f t="shared" si="1"/>
        <v>1</v>
      </c>
      <c r="P19" s="6">
        <f t="shared" si="2"/>
        <v>0</v>
      </c>
      <c r="Q19" s="6">
        <f t="shared" si="3"/>
        <v>0</v>
      </c>
      <c r="R19" s="47">
        <f t="shared" si="4"/>
        <v>0</v>
      </c>
    </row>
    <row r="20" spans="1:18" ht="15" customHeight="1" x14ac:dyDescent="0.3">
      <c r="A20" s="36" t="s">
        <v>42</v>
      </c>
      <c r="B20" s="38" t="s">
        <v>53</v>
      </c>
      <c r="C20" s="38" t="s">
        <v>485</v>
      </c>
      <c r="D20" s="38" t="s">
        <v>53</v>
      </c>
      <c r="E20" s="38" t="s">
        <v>54</v>
      </c>
      <c r="F20" s="74"/>
      <c r="G20" s="69"/>
      <c r="H20" s="69" t="s">
        <v>0</v>
      </c>
      <c r="I20" s="69"/>
      <c r="J20" s="69"/>
      <c r="K20" s="72"/>
      <c r="M20" s="45">
        <f t="shared" si="5"/>
        <v>0</v>
      </c>
      <c r="N20" s="6">
        <f t="shared" si="0"/>
        <v>0</v>
      </c>
      <c r="O20" s="6">
        <f t="shared" si="1"/>
        <v>1</v>
      </c>
      <c r="P20" s="6">
        <f t="shared" si="2"/>
        <v>0</v>
      </c>
      <c r="Q20" s="6">
        <f t="shared" si="3"/>
        <v>0</v>
      </c>
      <c r="R20" s="47">
        <f t="shared" si="4"/>
        <v>0</v>
      </c>
    </row>
    <row r="21" spans="1:18" ht="15" customHeight="1" x14ac:dyDescent="0.3">
      <c r="A21" s="36" t="s">
        <v>42</v>
      </c>
      <c r="B21" s="38" t="s">
        <v>55</v>
      </c>
      <c r="C21" s="38" t="s">
        <v>486</v>
      </c>
      <c r="D21" s="38" t="s">
        <v>55</v>
      </c>
      <c r="E21" s="38" t="s">
        <v>56</v>
      </c>
      <c r="F21" s="74"/>
      <c r="G21" s="69" t="s">
        <v>0</v>
      </c>
      <c r="H21" s="69" t="s">
        <v>0</v>
      </c>
      <c r="I21" s="69"/>
      <c r="J21" s="69"/>
      <c r="K21" s="72"/>
      <c r="M21" s="45">
        <f t="shared" si="5"/>
        <v>0</v>
      </c>
      <c r="N21" s="6">
        <f t="shared" si="0"/>
        <v>1</v>
      </c>
      <c r="O21" s="6">
        <f t="shared" si="1"/>
        <v>1</v>
      </c>
      <c r="P21" s="6">
        <f t="shared" si="2"/>
        <v>0</v>
      </c>
      <c r="Q21" s="6">
        <f t="shared" si="3"/>
        <v>0</v>
      </c>
      <c r="R21" s="47">
        <f t="shared" si="4"/>
        <v>0</v>
      </c>
    </row>
    <row r="22" spans="1:18" ht="15" customHeight="1" x14ac:dyDescent="0.3">
      <c r="A22" s="36" t="s">
        <v>42</v>
      </c>
      <c r="B22" s="38" t="s">
        <v>57</v>
      </c>
      <c r="C22" s="38" t="s">
        <v>487</v>
      </c>
      <c r="D22" s="38" t="s">
        <v>57</v>
      </c>
      <c r="E22" s="38" t="s">
        <v>58</v>
      </c>
      <c r="F22" s="74"/>
      <c r="G22" s="69" t="s">
        <v>0</v>
      </c>
      <c r="H22" s="69"/>
      <c r="I22" s="69"/>
      <c r="J22" s="69"/>
      <c r="K22" s="72"/>
      <c r="M22" s="45">
        <f t="shared" si="5"/>
        <v>0</v>
      </c>
      <c r="N22" s="6">
        <f t="shared" si="0"/>
        <v>1</v>
      </c>
      <c r="O22" s="6">
        <f t="shared" si="1"/>
        <v>0</v>
      </c>
      <c r="P22" s="6">
        <f t="shared" si="2"/>
        <v>0</v>
      </c>
      <c r="Q22" s="6">
        <f t="shared" si="3"/>
        <v>0</v>
      </c>
      <c r="R22" s="47">
        <f t="shared" si="4"/>
        <v>0</v>
      </c>
    </row>
    <row r="23" spans="1:18" ht="15" customHeight="1" x14ac:dyDescent="0.3">
      <c r="A23" s="36" t="s">
        <v>42</v>
      </c>
      <c r="B23" s="38" t="s">
        <v>57</v>
      </c>
      <c r="C23" s="38" t="s">
        <v>488</v>
      </c>
      <c r="D23" s="38" t="s">
        <v>57</v>
      </c>
      <c r="E23" s="38" t="s">
        <v>58</v>
      </c>
      <c r="F23" s="74"/>
      <c r="G23" s="69" t="s">
        <v>0</v>
      </c>
      <c r="H23" s="69"/>
      <c r="I23" s="69"/>
      <c r="J23" s="69"/>
      <c r="K23" s="72"/>
      <c r="M23" s="45">
        <f t="shared" si="5"/>
        <v>0</v>
      </c>
      <c r="N23" s="6">
        <f t="shared" si="0"/>
        <v>1</v>
      </c>
      <c r="O23" s="6">
        <f t="shared" si="1"/>
        <v>0</v>
      </c>
      <c r="P23" s="6">
        <f t="shared" si="2"/>
        <v>0</v>
      </c>
      <c r="Q23" s="6">
        <f t="shared" si="3"/>
        <v>0</v>
      </c>
      <c r="R23" s="47">
        <f t="shared" si="4"/>
        <v>0</v>
      </c>
    </row>
    <row r="24" spans="1:18" ht="15" customHeight="1" x14ac:dyDescent="0.3">
      <c r="A24" s="36" t="s">
        <v>42</v>
      </c>
      <c r="B24" s="38" t="s">
        <v>57</v>
      </c>
      <c r="C24" s="38" t="s">
        <v>489</v>
      </c>
      <c r="D24" s="38" t="s">
        <v>59</v>
      </c>
      <c r="E24" s="38" t="s">
        <v>60</v>
      </c>
      <c r="F24" s="74"/>
      <c r="G24" s="69" t="s">
        <v>0</v>
      </c>
      <c r="H24" s="69"/>
      <c r="I24" s="69"/>
      <c r="J24" s="69"/>
      <c r="K24" s="72"/>
      <c r="M24" s="45">
        <f t="shared" si="5"/>
        <v>0</v>
      </c>
      <c r="N24" s="6">
        <f t="shared" si="0"/>
        <v>1</v>
      </c>
      <c r="O24" s="6">
        <f t="shared" si="1"/>
        <v>0</v>
      </c>
      <c r="P24" s="6">
        <f t="shared" si="2"/>
        <v>0</v>
      </c>
      <c r="Q24" s="6">
        <f t="shared" si="3"/>
        <v>0</v>
      </c>
      <c r="R24" s="47">
        <f t="shared" si="4"/>
        <v>0</v>
      </c>
    </row>
    <row r="25" spans="1:18" ht="15" customHeight="1" x14ac:dyDescent="0.3">
      <c r="A25" s="36" t="s">
        <v>42</v>
      </c>
      <c r="B25" s="38" t="s">
        <v>61</v>
      </c>
      <c r="C25" s="38" t="s">
        <v>490</v>
      </c>
      <c r="D25" s="38" t="s">
        <v>61</v>
      </c>
      <c r="E25" s="38" t="s">
        <v>62</v>
      </c>
      <c r="F25" s="74"/>
      <c r="G25" s="69" t="s">
        <v>0</v>
      </c>
      <c r="H25" s="69" t="s">
        <v>0</v>
      </c>
      <c r="I25" s="69"/>
      <c r="J25" s="69"/>
      <c r="K25" s="72"/>
      <c r="M25" s="45">
        <f t="shared" si="5"/>
        <v>0</v>
      </c>
      <c r="N25" s="6">
        <f t="shared" si="0"/>
        <v>1</v>
      </c>
      <c r="O25" s="6">
        <f t="shared" si="1"/>
        <v>1</v>
      </c>
      <c r="P25" s="6">
        <f t="shared" si="2"/>
        <v>0</v>
      </c>
      <c r="Q25" s="6">
        <f t="shared" si="3"/>
        <v>0</v>
      </c>
      <c r="R25" s="47">
        <f t="shared" si="4"/>
        <v>0</v>
      </c>
    </row>
    <row r="26" spans="1:18" ht="15" customHeight="1" x14ac:dyDescent="0.3">
      <c r="A26" s="36" t="s">
        <v>42</v>
      </c>
      <c r="B26" s="36" t="s">
        <v>61</v>
      </c>
      <c r="C26" s="36" t="s">
        <v>491</v>
      </c>
      <c r="D26" s="36" t="s">
        <v>63</v>
      </c>
      <c r="E26" s="36" t="s">
        <v>64</v>
      </c>
      <c r="F26" s="74"/>
      <c r="G26" s="69" t="s">
        <v>0</v>
      </c>
      <c r="H26" s="69"/>
      <c r="I26" s="69"/>
      <c r="J26" s="69"/>
      <c r="K26" s="72"/>
      <c r="M26" s="45">
        <f t="shared" si="5"/>
        <v>0</v>
      </c>
      <c r="N26" s="6">
        <f t="shared" si="0"/>
        <v>1</v>
      </c>
      <c r="O26" s="6">
        <f t="shared" si="1"/>
        <v>0</v>
      </c>
      <c r="P26" s="6">
        <f t="shared" si="2"/>
        <v>0</v>
      </c>
      <c r="Q26" s="6">
        <f t="shared" si="3"/>
        <v>0</v>
      </c>
      <c r="R26" s="47">
        <f t="shared" si="4"/>
        <v>0</v>
      </c>
    </row>
    <row r="27" spans="1:18" ht="15" customHeight="1" x14ac:dyDescent="0.3">
      <c r="A27" s="36" t="s">
        <v>42</v>
      </c>
      <c r="B27" s="38" t="s">
        <v>65</v>
      </c>
      <c r="C27" s="38" t="s">
        <v>492</v>
      </c>
      <c r="D27" s="38" t="s">
        <v>65</v>
      </c>
      <c r="E27" s="38" t="s">
        <v>66</v>
      </c>
      <c r="F27" s="74"/>
      <c r="G27" s="69" t="s">
        <v>0</v>
      </c>
      <c r="H27" s="69"/>
      <c r="I27" s="69"/>
      <c r="J27" s="69"/>
      <c r="K27" s="72"/>
      <c r="M27" s="45">
        <f t="shared" si="5"/>
        <v>0</v>
      </c>
      <c r="N27" s="6">
        <f t="shared" si="0"/>
        <v>1</v>
      </c>
      <c r="O27" s="6">
        <f t="shared" si="1"/>
        <v>0</v>
      </c>
      <c r="P27" s="6">
        <f t="shared" si="2"/>
        <v>0</v>
      </c>
      <c r="Q27" s="6">
        <f t="shared" si="3"/>
        <v>0</v>
      </c>
      <c r="R27" s="47">
        <f t="shared" si="4"/>
        <v>0</v>
      </c>
    </row>
    <row r="28" spans="1:18" ht="15" customHeight="1" x14ac:dyDescent="0.3">
      <c r="A28" s="36" t="s">
        <v>42</v>
      </c>
      <c r="B28" s="36" t="s">
        <v>67</v>
      </c>
      <c r="C28" s="36" t="s">
        <v>493</v>
      </c>
      <c r="D28" s="36" t="s">
        <v>67</v>
      </c>
      <c r="E28" s="36" t="s">
        <v>68</v>
      </c>
      <c r="F28" s="74"/>
      <c r="G28" s="69" t="s">
        <v>0</v>
      </c>
      <c r="H28" s="69"/>
      <c r="I28" s="69"/>
      <c r="J28" s="69"/>
      <c r="K28" s="72"/>
      <c r="M28" s="45">
        <f t="shared" si="5"/>
        <v>0</v>
      </c>
      <c r="N28" s="6">
        <f t="shared" si="0"/>
        <v>1</v>
      </c>
      <c r="O28" s="6">
        <f t="shared" si="1"/>
        <v>0</v>
      </c>
      <c r="P28" s="6">
        <f t="shared" si="2"/>
        <v>0</v>
      </c>
      <c r="Q28" s="6">
        <f t="shared" si="3"/>
        <v>0</v>
      </c>
      <c r="R28" s="47">
        <f t="shared" si="4"/>
        <v>0</v>
      </c>
    </row>
    <row r="29" spans="1:18" ht="15" customHeight="1" x14ac:dyDescent="0.3">
      <c r="A29" s="36" t="s">
        <v>42</v>
      </c>
      <c r="B29" s="38" t="s">
        <v>69</v>
      </c>
      <c r="C29" s="38" t="s">
        <v>494</v>
      </c>
      <c r="D29" s="38" t="s">
        <v>69</v>
      </c>
      <c r="E29" s="38" t="s">
        <v>70</v>
      </c>
      <c r="F29" s="74"/>
      <c r="G29" s="69" t="s">
        <v>0</v>
      </c>
      <c r="H29" s="69"/>
      <c r="I29" s="69"/>
      <c r="J29" s="69"/>
      <c r="K29" s="72"/>
      <c r="M29" s="45">
        <f t="shared" si="5"/>
        <v>0</v>
      </c>
      <c r="N29" s="6">
        <f t="shared" si="0"/>
        <v>1</v>
      </c>
      <c r="O29" s="6">
        <f t="shared" si="1"/>
        <v>0</v>
      </c>
      <c r="P29" s="6">
        <f t="shared" si="2"/>
        <v>0</v>
      </c>
      <c r="Q29" s="6">
        <f t="shared" si="3"/>
        <v>0</v>
      </c>
      <c r="R29" s="47">
        <f t="shared" si="4"/>
        <v>0</v>
      </c>
    </row>
    <row r="30" spans="1:18" ht="15" customHeight="1" x14ac:dyDescent="0.3">
      <c r="A30" s="36" t="s">
        <v>42</v>
      </c>
      <c r="B30" s="38" t="s">
        <v>69</v>
      </c>
      <c r="C30" s="38" t="s">
        <v>495</v>
      </c>
      <c r="D30" s="38" t="s">
        <v>69</v>
      </c>
      <c r="E30" s="38" t="s">
        <v>70</v>
      </c>
      <c r="F30" s="74"/>
      <c r="G30" s="69" t="s">
        <v>0</v>
      </c>
      <c r="H30" s="69" t="s">
        <v>1088</v>
      </c>
      <c r="I30" s="69"/>
      <c r="J30" s="69"/>
      <c r="K30" s="72"/>
      <c r="M30" s="45">
        <f t="shared" si="5"/>
        <v>0</v>
      </c>
      <c r="N30" s="6">
        <f t="shared" si="0"/>
        <v>1</v>
      </c>
      <c r="O30" s="6">
        <f t="shared" si="1"/>
        <v>1</v>
      </c>
      <c r="P30" s="6">
        <f t="shared" si="2"/>
        <v>0</v>
      </c>
      <c r="Q30" s="6">
        <f t="shared" si="3"/>
        <v>0</v>
      </c>
      <c r="R30" s="47">
        <f t="shared" si="4"/>
        <v>0</v>
      </c>
    </row>
    <row r="31" spans="1:18" ht="15" customHeight="1" x14ac:dyDescent="0.3">
      <c r="A31" s="36" t="s">
        <v>42</v>
      </c>
      <c r="B31" s="38" t="s">
        <v>69</v>
      </c>
      <c r="C31" s="38" t="s">
        <v>496</v>
      </c>
      <c r="D31" s="38" t="s">
        <v>71</v>
      </c>
      <c r="E31" s="38" t="s">
        <v>72</v>
      </c>
      <c r="F31" s="74"/>
      <c r="G31" s="69" t="s">
        <v>0</v>
      </c>
      <c r="H31" s="69"/>
      <c r="I31" s="69"/>
      <c r="J31" s="69"/>
      <c r="K31" s="72"/>
      <c r="M31" s="45">
        <f t="shared" si="5"/>
        <v>0</v>
      </c>
      <c r="N31" s="6">
        <f t="shared" si="0"/>
        <v>1</v>
      </c>
      <c r="O31" s="6">
        <f t="shared" si="1"/>
        <v>0</v>
      </c>
      <c r="P31" s="6">
        <f t="shared" si="2"/>
        <v>0</v>
      </c>
      <c r="Q31" s="6">
        <f t="shared" si="3"/>
        <v>0</v>
      </c>
      <c r="R31" s="47">
        <f t="shared" si="4"/>
        <v>0</v>
      </c>
    </row>
    <row r="32" spans="1:18" ht="15" customHeight="1" x14ac:dyDescent="0.3">
      <c r="A32" s="36" t="s">
        <v>42</v>
      </c>
      <c r="B32" s="36" t="s">
        <v>17</v>
      </c>
      <c r="C32" s="36" t="s">
        <v>497</v>
      </c>
      <c r="D32" s="36" t="s">
        <v>17</v>
      </c>
      <c r="E32" s="36" t="s">
        <v>73</v>
      </c>
      <c r="F32" s="74"/>
      <c r="G32" s="69" t="s">
        <v>0</v>
      </c>
      <c r="H32" s="69" t="s">
        <v>0</v>
      </c>
      <c r="I32" s="69"/>
      <c r="J32" s="69"/>
      <c r="K32" s="72"/>
      <c r="M32" s="45">
        <f t="shared" si="5"/>
        <v>0</v>
      </c>
      <c r="N32" s="6">
        <f t="shared" si="0"/>
        <v>1</v>
      </c>
      <c r="O32" s="6">
        <f t="shared" si="1"/>
        <v>1</v>
      </c>
      <c r="P32" s="6">
        <f t="shared" si="2"/>
        <v>0</v>
      </c>
      <c r="Q32" s="6">
        <f t="shared" si="3"/>
        <v>0</v>
      </c>
      <c r="R32" s="47">
        <f t="shared" si="4"/>
        <v>0</v>
      </c>
    </row>
    <row r="33" spans="1:18" ht="15" customHeight="1" x14ac:dyDescent="0.3">
      <c r="A33" s="36" t="s">
        <v>42</v>
      </c>
      <c r="B33" s="38" t="s">
        <v>74</v>
      </c>
      <c r="C33" s="38" t="s">
        <v>498</v>
      </c>
      <c r="D33" s="38" t="s">
        <v>74</v>
      </c>
      <c r="E33" s="38" t="s">
        <v>75</v>
      </c>
      <c r="F33" s="74"/>
      <c r="G33" s="69" t="s">
        <v>0</v>
      </c>
      <c r="H33" s="69"/>
      <c r="I33" s="69"/>
      <c r="J33" s="69"/>
      <c r="K33" s="72"/>
      <c r="M33" s="45">
        <f t="shared" si="5"/>
        <v>0</v>
      </c>
      <c r="N33" s="6">
        <f t="shared" si="0"/>
        <v>1</v>
      </c>
      <c r="O33" s="6">
        <f t="shared" si="1"/>
        <v>0</v>
      </c>
      <c r="P33" s="6">
        <f t="shared" si="2"/>
        <v>0</v>
      </c>
      <c r="Q33" s="6">
        <f t="shared" si="3"/>
        <v>0</v>
      </c>
      <c r="R33" s="47">
        <f t="shared" si="4"/>
        <v>0</v>
      </c>
    </row>
    <row r="34" spans="1:18" ht="15" customHeight="1" x14ac:dyDescent="0.3">
      <c r="A34" s="36" t="s">
        <v>42</v>
      </c>
      <c r="B34" s="38" t="s">
        <v>76</v>
      </c>
      <c r="C34" s="38" t="s">
        <v>499</v>
      </c>
      <c r="D34" s="38" t="s">
        <v>76</v>
      </c>
      <c r="E34" s="38" t="s">
        <v>77</v>
      </c>
      <c r="F34" s="74"/>
      <c r="G34" s="69" t="s">
        <v>0</v>
      </c>
      <c r="H34" s="69" t="s">
        <v>1088</v>
      </c>
      <c r="I34" s="69"/>
      <c r="J34" s="69"/>
      <c r="K34" s="72"/>
      <c r="M34" s="45">
        <f t="shared" si="5"/>
        <v>0</v>
      </c>
      <c r="N34" s="6">
        <f t="shared" si="0"/>
        <v>1</v>
      </c>
      <c r="O34" s="6">
        <f t="shared" si="1"/>
        <v>1</v>
      </c>
      <c r="P34" s="6">
        <f t="shared" si="2"/>
        <v>0</v>
      </c>
      <c r="Q34" s="6">
        <f t="shared" si="3"/>
        <v>0</v>
      </c>
      <c r="R34" s="47">
        <f t="shared" si="4"/>
        <v>0</v>
      </c>
    </row>
    <row r="35" spans="1:18" ht="15" customHeight="1" x14ac:dyDescent="0.3">
      <c r="A35" s="36" t="s">
        <v>42</v>
      </c>
      <c r="B35" s="36" t="s">
        <v>76</v>
      </c>
      <c r="C35" s="36" t="s">
        <v>500</v>
      </c>
      <c r="D35" s="36" t="s">
        <v>76</v>
      </c>
      <c r="E35" s="36" t="s">
        <v>77</v>
      </c>
      <c r="F35" s="74"/>
      <c r="G35" s="69" t="s">
        <v>0</v>
      </c>
      <c r="H35" s="69" t="s">
        <v>0</v>
      </c>
      <c r="I35" s="69"/>
      <c r="J35" s="69"/>
      <c r="K35" s="72"/>
      <c r="M35" s="45">
        <f t="shared" si="5"/>
        <v>0</v>
      </c>
      <c r="N35" s="6">
        <f t="shared" si="0"/>
        <v>1</v>
      </c>
      <c r="O35" s="6">
        <f t="shared" si="1"/>
        <v>1</v>
      </c>
      <c r="P35" s="6">
        <f t="shared" si="2"/>
        <v>0</v>
      </c>
      <c r="Q35" s="6">
        <f t="shared" si="3"/>
        <v>0</v>
      </c>
      <c r="R35" s="47">
        <f t="shared" si="4"/>
        <v>0</v>
      </c>
    </row>
    <row r="36" spans="1:18" ht="15" customHeight="1" x14ac:dyDescent="0.3">
      <c r="A36" s="36" t="s">
        <v>42</v>
      </c>
      <c r="B36" s="38" t="s">
        <v>76</v>
      </c>
      <c r="C36" s="38" t="s">
        <v>501</v>
      </c>
      <c r="D36" s="38" t="s">
        <v>76</v>
      </c>
      <c r="E36" s="38" t="s">
        <v>77</v>
      </c>
      <c r="F36" s="74"/>
      <c r="G36" s="69" t="s">
        <v>0</v>
      </c>
      <c r="H36" s="69" t="s">
        <v>1088</v>
      </c>
      <c r="I36" s="69"/>
      <c r="J36" s="69"/>
      <c r="K36" s="72"/>
      <c r="M36" s="45">
        <f t="shared" si="5"/>
        <v>0</v>
      </c>
      <c r="N36" s="6">
        <f t="shared" si="0"/>
        <v>1</v>
      </c>
      <c r="O36" s="6">
        <f t="shared" si="1"/>
        <v>1</v>
      </c>
      <c r="P36" s="6">
        <f t="shared" si="2"/>
        <v>0</v>
      </c>
      <c r="Q36" s="6">
        <f t="shared" si="3"/>
        <v>0</v>
      </c>
      <c r="R36" s="47">
        <f t="shared" si="4"/>
        <v>0</v>
      </c>
    </row>
    <row r="37" spans="1:18" ht="15" customHeight="1" x14ac:dyDescent="0.3">
      <c r="A37" s="36" t="s">
        <v>42</v>
      </c>
      <c r="B37" s="38" t="s">
        <v>76</v>
      </c>
      <c r="C37" s="38" t="s">
        <v>502</v>
      </c>
      <c r="D37" s="38" t="s">
        <v>503</v>
      </c>
      <c r="E37" s="38" t="s">
        <v>504</v>
      </c>
      <c r="F37" s="74"/>
      <c r="G37" s="69"/>
      <c r="H37" s="69" t="s">
        <v>1088</v>
      </c>
      <c r="I37" s="69"/>
      <c r="J37" s="69"/>
      <c r="K37" s="72"/>
      <c r="M37" s="45">
        <f t="shared" si="5"/>
        <v>0</v>
      </c>
      <c r="N37" s="6">
        <f t="shared" si="0"/>
        <v>0</v>
      </c>
      <c r="O37" s="6">
        <f t="shared" si="1"/>
        <v>1</v>
      </c>
      <c r="P37" s="6">
        <f t="shared" si="2"/>
        <v>0</v>
      </c>
      <c r="Q37" s="6">
        <f t="shared" si="3"/>
        <v>0</v>
      </c>
      <c r="R37" s="47">
        <f t="shared" si="4"/>
        <v>0</v>
      </c>
    </row>
    <row r="38" spans="1:18" ht="15" customHeight="1" x14ac:dyDescent="0.3">
      <c r="A38" s="36" t="s">
        <v>42</v>
      </c>
      <c r="B38" s="38" t="s">
        <v>78</v>
      </c>
      <c r="C38" s="38" t="s">
        <v>505</v>
      </c>
      <c r="D38" s="38" t="s">
        <v>78</v>
      </c>
      <c r="E38" s="38" t="s">
        <v>79</v>
      </c>
      <c r="F38" s="74"/>
      <c r="G38" s="69" t="s">
        <v>0</v>
      </c>
      <c r="H38" s="69" t="s">
        <v>0</v>
      </c>
      <c r="I38" s="69"/>
      <c r="J38" s="69"/>
      <c r="K38" s="72"/>
      <c r="M38" s="45">
        <f t="shared" si="5"/>
        <v>0</v>
      </c>
      <c r="N38" s="6">
        <f t="shared" si="0"/>
        <v>1</v>
      </c>
      <c r="O38" s="6">
        <f t="shared" si="1"/>
        <v>1</v>
      </c>
      <c r="P38" s="6">
        <f t="shared" si="2"/>
        <v>0</v>
      </c>
      <c r="Q38" s="6">
        <f t="shared" si="3"/>
        <v>0</v>
      </c>
      <c r="R38" s="47">
        <f t="shared" si="4"/>
        <v>0</v>
      </c>
    </row>
    <row r="39" spans="1:18" ht="15" customHeight="1" x14ac:dyDescent="0.3">
      <c r="A39" s="36" t="s">
        <v>42</v>
      </c>
      <c r="B39" s="38" t="s">
        <v>80</v>
      </c>
      <c r="C39" s="38" t="s">
        <v>506</v>
      </c>
      <c r="D39" s="38" t="s">
        <v>80</v>
      </c>
      <c r="E39" s="38" t="s">
        <v>81</v>
      </c>
      <c r="F39" s="74"/>
      <c r="G39" s="69" t="s">
        <v>0</v>
      </c>
      <c r="H39" s="69" t="s">
        <v>1088</v>
      </c>
      <c r="I39" s="69"/>
      <c r="J39" s="69"/>
      <c r="K39" s="72"/>
      <c r="M39" s="45">
        <f t="shared" si="5"/>
        <v>0</v>
      </c>
      <c r="N39" s="6">
        <f t="shared" si="0"/>
        <v>1</v>
      </c>
      <c r="O39" s="6">
        <f t="shared" si="1"/>
        <v>1</v>
      </c>
      <c r="P39" s="6">
        <f t="shared" si="2"/>
        <v>0</v>
      </c>
      <c r="Q39" s="6">
        <f t="shared" si="3"/>
        <v>0</v>
      </c>
      <c r="R39" s="47">
        <f t="shared" si="4"/>
        <v>0</v>
      </c>
    </row>
    <row r="40" spans="1:18" ht="15" customHeight="1" x14ac:dyDescent="0.3">
      <c r="A40" s="36" t="s">
        <v>42</v>
      </c>
      <c r="B40" s="38" t="s">
        <v>80</v>
      </c>
      <c r="C40" s="38" t="s">
        <v>507</v>
      </c>
      <c r="D40" s="38" t="s">
        <v>80</v>
      </c>
      <c r="E40" s="38" t="s">
        <v>81</v>
      </c>
      <c r="F40" s="74"/>
      <c r="G40" s="69" t="s">
        <v>0</v>
      </c>
      <c r="H40" s="69" t="s">
        <v>1088</v>
      </c>
      <c r="I40" s="69"/>
      <c r="J40" s="69"/>
      <c r="K40" s="72"/>
      <c r="M40" s="45">
        <f t="shared" si="5"/>
        <v>0</v>
      </c>
      <c r="N40" s="6">
        <f t="shared" si="0"/>
        <v>1</v>
      </c>
      <c r="O40" s="6">
        <f t="shared" si="1"/>
        <v>1</v>
      </c>
      <c r="P40" s="6">
        <f t="shared" si="2"/>
        <v>0</v>
      </c>
      <c r="Q40" s="6">
        <f t="shared" si="3"/>
        <v>0</v>
      </c>
      <c r="R40" s="47">
        <f t="shared" si="4"/>
        <v>0</v>
      </c>
    </row>
    <row r="41" spans="1:18" ht="15" customHeight="1" x14ac:dyDescent="0.3">
      <c r="A41" s="36" t="s">
        <v>42</v>
      </c>
      <c r="B41" s="38" t="s">
        <v>80</v>
      </c>
      <c r="C41" s="38" t="s">
        <v>508</v>
      </c>
      <c r="D41" s="38" t="s">
        <v>509</v>
      </c>
      <c r="E41" s="38" t="s">
        <v>510</v>
      </c>
      <c r="F41" s="74"/>
      <c r="G41" s="69"/>
      <c r="H41" s="69" t="s">
        <v>1088</v>
      </c>
      <c r="I41" s="69"/>
      <c r="J41" s="69"/>
      <c r="K41" s="72"/>
      <c r="M41" s="45">
        <f t="shared" si="5"/>
        <v>0</v>
      </c>
      <c r="N41" s="6">
        <f t="shared" si="0"/>
        <v>0</v>
      </c>
      <c r="O41" s="6">
        <f t="shared" si="1"/>
        <v>1</v>
      </c>
      <c r="P41" s="6">
        <f t="shared" si="2"/>
        <v>0</v>
      </c>
      <c r="Q41" s="6">
        <f t="shared" si="3"/>
        <v>0</v>
      </c>
      <c r="R41" s="47">
        <f t="shared" si="4"/>
        <v>0</v>
      </c>
    </row>
    <row r="42" spans="1:18" ht="15" customHeight="1" x14ac:dyDescent="0.3">
      <c r="A42" s="36" t="s">
        <v>42</v>
      </c>
      <c r="B42" s="36" t="s">
        <v>80</v>
      </c>
      <c r="C42" s="36" t="s">
        <v>511</v>
      </c>
      <c r="D42" s="36" t="s">
        <v>512</v>
      </c>
      <c r="E42" s="36" t="s">
        <v>513</v>
      </c>
      <c r="F42" s="74"/>
      <c r="G42" s="69"/>
      <c r="H42" s="69" t="s">
        <v>1088</v>
      </c>
      <c r="I42" s="69"/>
      <c r="J42" s="69"/>
      <c r="K42" s="72"/>
      <c r="M42" s="45">
        <f t="shared" si="5"/>
        <v>0</v>
      </c>
      <c r="N42" s="6">
        <f t="shared" si="0"/>
        <v>0</v>
      </c>
      <c r="O42" s="6">
        <f t="shared" si="1"/>
        <v>1</v>
      </c>
      <c r="P42" s="6">
        <f t="shared" si="2"/>
        <v>0</v>
      </c>
      <c r="Q42" s="6">
        <f t="shared" si="3"/>
        <v>0</v>
      </c>
      <c r="R42" s="47">
        <f t="shared" si="4"/>
        <v>0</v>
      </c>
    </row>
    <row r="43" spans="1:18" ht="15" customHeight="1" x14ac:dyDescent="0.3">
      <c r="A43" s="36" t="s">
        <v>42</v>
      </c>
      <c r="B43" s="38" t="s">
        <v>80</v>
      </c>
      <c r="C43" s="38" t="s">
        <v>514</v>
      </c>
      <c r="D43" s="38" t="s">
        <v>515</v>
      </c>
      <c r="E43" s="38" t="s">
        <v>516</v>
      </c>
      <c r="F43" s="74"/>
      <c r="G43" s="69"/>
      <c r="H43" s="69" t="s">
        <v>1088</v>
      </c>
      <c r="I43" s="69"/>
      <c r="J43" s="69"/>
      <c r="K43" s="72"/>
      <c r="M43" s="45">
        <f t="shared" si="5"/>
        <v>0</v>
      </c>
      <c r="N43" s="6">
        <f t="shared" si="0"/>
        <v>0</v>
      </c>
      <c r="O43" s="6">
        <f t="shared" si="1"/>
        <v>1</v>
      </c>
      <c r="P43" s="6">
        <f t="shared" si="2"/>
        <v>0</v>
      </c>
      <c r="Q43" s="6">
        <f t="shared" si="3"/>
        <v>0</v>
      </c>
      <c r="R43" s="47">
        <f t="shared" si="4"/>
        <v>0</v>
      </c>
    </row>
    <row r="44" spans="1:18" ht="15" customHeight="1" x14ac:dyDescent="0.3">
      <c r="A44" s="36" t="s">
        <v>42</v>
      </c>
      <c r="B44" s="38" t="s">
        <v>80</v>
      </c>
      <c r="C44" s="38" t="s">
        <v>517</v>
      </c>
      <c r="D44" s="38" t="s">
        <v>82</v>
      </c>
      <c r="E44" s="38" t="s">
        <v>83</v>
      </c>
      <c r="F44" s="74"/>
      <c r="G44" s="69" t="s">
        <v>0</v>
      </c>
      <c r="H44" s="69"/>
      <c r="I44" s="69"/>
      <c r="J44" s="69"/>
      <c r="K44" s="72"/>
      <c r="M44" s="45">
        <f t="shared" si="5"/>
        <v>0</v>
      </c>
      <c r="N44" s="6">
        <f t="shared" si="0"/>
        <v>1</v>
      </c>
      <c r="O44" s="6">
        <f t="shared" si="1"/>
        <v>0</v>
      </c>
      <c r="P44" s="6">
        <f t="shared" si="2"/>
        <v>0</v>
      </c>
      <c r="Q44" s="6">
        <f t="shared" si="3"/>
        <v>0</v>
      </c>
      <c r="R44" s="47">
        <f t="shared" si="4"/>
        <v>0</v>
      </c>
    </row>
    <row r="45" spans="1:18" ht="15" customHeight="1" x14ac:dyDescent="0.3">
      <c r="A45" s="36" t="s">
        <v>42</v>
      </c>
      <c r="B45" s="38" t="s">
        <v>80</v>
      </c>
      <c r="C45" s="38" t="s">
        <v>518</v>
      </c>
      <c r="D45" s="38" t="s">
        <v>84</v>
      </c>
      <c r="E45" s="38" t="s">
        <v>85</v>
      </c>
      <c r="F45" s="74"/>
      <c r="G45" s="69" t="s">
        <v>0</v>
      </c>
      <c r="H45" s="69"/>
      <c r="I45" s="69"/>
      <c r="J45" s="69"/>
      <c r="K45" s="72"/>
      <c r="M45" s="45">
        <f t="shared" si="5"/>
        <v>0</v>
      </c>
      <c r="N45" s="6">
        <f t="shared" si="0"/>
        <v>1</v>
      </c>
      <c r="O45" s="6">
        <f t="shared" si="1"/>
        <v>0</v>
      </c>
      <c r="P45" s="6">
        <f t="shared" si="2"/>
        <v>0</v>
      </c>
      <c r="Q45" s="6">
        <f t="shared" si="3"/>
        <v>0</v>
      </c>
      <c r="R45" s="47">
        <f t="shared" si="4"/>
        <v>0</v>
      </c>
    </row>
    <row r="46" spans="1:18" ht="15" customHeight="1" x14ac:dyDescent="0.3">
      <c r="A46" s="36" t="s">
        <v>42</v>
      </c>
      <c r="B46" s="36" t="s">
        <v>86</v>
      </c>
      <c r="C46" s="36" t="s">
        <v>519</v>
      </c>
      <c r="D46" s="36" t="s">
        <v>86</v>
      </c>
      <c r="E46" s="36" t="s">
        <v>87</v>
      </c>
      <c r="F46" s="74"/>
      <c r="G46" s="69"/>
      <c r="H46" s="69" t="s">
        <v>1088</v>
      </c>
      <c r="I46" s="69"/>
      <c r="J46" s="69"/>
      <c r="K46" s="72"/>
      <c r="M46" s="45">
        <f t="shared" si="5"/>
        <v>0</v>
      </c>
      <c r="N46" s="6">
        <f t="shared" si="0"/>
        <v>0</v>
      </c>
      <c r="O46" s="6">
        <f t="shared" si="1"/>
        <v>1</v>
      </c>
      <c r="P46" s="6">
        <f t="shared" si="2"/>
        <v>0</v>
      </c>
      <c r="Q46" s="6">
        <f t="shared" si="3"/>
        <v>0</v>
      </c>
      <c r="R46" s="47">
        <f t="shared" si="4"/>
        <v>0</v>
      </c>
    </row>
    <row r="47" spans="1:18" ht="15" customHeight="1" x14ac:dyDescent="0.3">
      <c r="A47" s="36" t="s">
        <v>42</v>
      </c>
      <c r="B47" s="36" t="s">
        <v>88</v>
      </c>
      <c r="C47" s="36" t="s">
        <v>520</v>
      </c>
      <c r="D47" s="36" t="s">
        <v>88</v>
      </c>
      <c r="E47" s="36" t="s">
        <v>89</v>
      </c>
      <c r="F47" s="74"/>
      <c r="G47" s="69" t="s">
        <v>0</v>
      </c>
      <c r="H47" s="69" t="s">
        <v>1088</v>
      </c>
      <c r="I47" s="69"/>
      <c r="J47" s="69"/>
      <c r="K47" s="72"/>
      <c r="M47" s="45">
        <f t="shared" si="5"/>
        <v>0</v>
      </c>
      <c r="N47" s="6">
        <f t="shared" si="0"/>
        <v>1</v>
      </c>
      <c r="O47" s="6">
        <f t="shared" si="1"/>
        <v>1</v>
      </c>
      <c r="P47" s="6">
        <f t="shared" si="2"/>
        <v>0</v>
      </c>
      <c r="Q47" s="6">
        <f t="shared" si="3"/>
        <v>0</v>
      </c>
      <c r="R47" s="47">
        <f t="shared" si="4"/>
        <v>0</v>
      </c>
    </row>
    <row r="48" spans="1:18" ht="15" customHeight="1" x14ac:dyDescent="0.3">
      <c r="A48" s="36" t="s">
        <v>42</v>
      </c>
      <c r="B48" s="38" t="s">
        <v>90</v>
      </c>
      <c r="C48" s="38" t="s">
        <v>521</v>
      </c>
      <c r="D48" s="38" t="s">
        <v>90</v>
      </c>
      <c r="E48" s="38" t="s">
        <v>91</v>
      </c>
      <c r="F48" s="74"/>
      <c r="G48" s="69"/>
      <c r="H48" s="69" t="s">
        <v>1088</v>
      </c>
      <c r="I48" s="69"/>
      <c r="J48" s="69"/>
      <c r="K48" s="72"/>
      <c r="M48" s="45">
        <f t="shared" si="5"/>
        <v>0</v>
      </c>
      <c r="N48" s="6">
        <f t="shared" si="0"/>
        <v>0</v>
      </c>
      <c r="O48" s="6">
        <f t="shared" si="1"/>
        <v>1</v>
      </c>
      <c r="P48" s="6">
        <f t="shared" si="2"/>
        <v>0</v>
      </c>
      <c r="Q48" s="6">
        <f t="shared" si="3"/>
        <v>0</v>
      </c>
      <c r="R48" s="47">
        <f t="shared" si="4"/>
        <v>0</v>
      </c>
    </row>
    <row r="49" spans="1:18" ht="15" customHeight="1" x14ac:dyDescent="0.3">
      <c r="A49" s="36" t="s">
        <v>42</v>
      </c>
      <c r="B49" s="38" t="s">
        <v>90</v>
      </c>
      <c r="C49" s="38" t="s">
        <v>522</v>
      </c>
      <c r="D49" s="38" t="s">
        <v>90</v>
      </c>
      <c r="E49" s="38" t="s">
        <v>91</v>
      </c>
      <c r="F49" s="74"/>
      <c r="G49" s="69"/>
      <c r="H49" s="69" t="s">
        <v>1088</v>
      </c>
      <c r="I49" s="69"/>
      <c r="J49" s="69"/>
      <c r="K49" s="72"/>
      <c r="M49" s="45">
        <f t="shared" si="5"/>
        <v>0</v>
      </c>
      <c r="N49" s="6">
        <f t="shared" si="0"/>
        <v>0</v>
      </c>
      <c r="O49" s="6">
        <f t="shared" si="1"/>
        <v>1</v>
      </c>
      <c r="P49" s="6">
        <f t="shared" si="2"/>
        <v>0</v>
      </c>
      <c r="Q49" s="6">
        <f t="shared" si="3"/>
        <v>0</v>
      </c>
      <c r="R49" s="47">
        <f t="shared" si="4"/>
        <v>0</v>
      </c>
    </row>
    <row r="50" spans="1:18" ht="15" customHeight="1" x14ac:dyDescent="0.3">
      <c r="A50" s="36" t="s">
        <v>42</v>
      </c>
      <c r="B50" s="36" t="s">
        <v>90</v>
      </c>
      <c r="C50" s="36" t="s">
        <v>523</v>
      </c>
      <c r="D50" s="36" t="s">
        <v>90</v>
      </c>
      <c r="E50" s="36" t="s">
        <v>91</v>
      </c>
      <c r="F50" s="74"/>
      <c r="G50" s="69" t="s">
        <v>0</v>
      </c>
      <c r="H50" s="69" t="s">
        <v>92</v>
      </c>
      <c r="I50" s="69"/>
      <c r="J50" s="69"/>
      <c r="K50" s="72"/>
      <c r="M50" s="45">
        <f t="shared" si="5"/>
        <v>0</v>
      </c>
      <c r="N50" s="6">
        <f t="shared" si="0"/>
        <v>1</v>
      </c>
      <c r="O50" s="6">
        <f t="shared" si="1"/>
        <v>1</v>
      </c>
      <c r="P50" s="6">
        <f t="shared" si="2"/>
        <v>0</v>
      </c>
      <c r="Q50" s="6">
        <f t="shared" si="3"/>
        <v>0</v>
      </c>
      <c r="R50" s="47">
        <f t="shared" si="4"/>
        <v>0</v>
      </c>
    </row>
    <row r="51" spans="1:18" ht="15" customHeight="1" x14ac:dyDescent="0.3">
      <c r="A51" s="36" t="s">
        <v>42</v>
      </c>
      <c r="B51" s="36" t="s">
        <v>90</v>
      </c>
      <c r="C51" s="36" t="s">
        <v>524</v>
      </c>
      <c r="D51" s="36" t="s">
        <v>90</v>
      </c>
      <c r="E51" s="36" t="s">
        <v>91</v>
      </c>
      <c r="F51" s="74"/>
      <c r="G51" s="69" t="s">
        <v>0</v>
      </c>
      <c r="H51" s="69" t="s">
        <v>92</v>
      </c>
      <c r="I51" s="69"/>
      <c r="J51" s="69"/>
      <c r="K51" s="72"/>
      <c r="M51" s="45">
        <f t="shared" si="5"/>
        <v>0</v>
      </c>
      <c r="N51" s="6">
        <f t="shared" si="0"/>
        <v>1</v>
      </c>
      <c r="O51" s="6">
        <f t="shared" si="1"/>
        <v>1</v>
      </c>
      <c r="P51" s="6">
        <f t="shared" si="2"/>
        <v>0</v>
      </c>
      <c r="Q51" s="6">
        <f t="shared" si="3"/>
        <v>0</v>
      </c>
      <c r="R51" s="47">
        <f t="shared" si="4"/>
        <v>0</v>
      </c>
    </row>
    <row r="52" spans="1:18" ht="15" customHeight="1" x14ac:dyDescent="0.3">
      <c r="A52" s="36" t="s">
        <v>42</v>
      </c>
      <c r="B52" s="38" t="s">
        <v>90</v>
      </c>
      <c r="C52" s="38" t="s">
        <v>525</v>
      </c>
      <c r="D52" s="38" t="s">
        <v>90</v>
      </c>
      <c r="E52" s="38" t="s">
        <v>91</v>
      </c>
      <c r="F52" s="74"/>
      <c r="G52" s="69"/>
      <c r="H52" s="69" t="s">
        <v>1088</v>
      </c>
      <c r="I52" s="69"/>
      <c r="J52" s="69"/>
      <c r="K52" s="72"/>
      <c r="M52" s="45">
        <f t="shared" si="5"/>
        <v>0</v>
      </c>
      <c r="N52" s="6">
        <f t="shared" si="0"/>
        <v>0</v>
      </c>
      <c r="O52" s="6">
        <f t="shared" si="1"/>
        <v>1</v>
      </c>
      <c r="P52" s="6">
        <f t="shared" si="2"/>
        <v>0</v>
      </c>
      <c r="Q52" s="6">
        <f t="shared" si="3"/>
        <v>0</v>
      </c>
      <c r="R52" s="47">
        <f t="shared" si="4"/>
        <v>0</v>
      </c>
    </row>
    <row r="53" spans="1:18" ht="15" customHeight="1" x14ac:dyDescent="0.3">
      <c r="A53" s="36" t="s">
        <v>42</v>
      </c>
      <c r="B53" s="36" t="s">
        <v>90</v>
      </c>
      <c r="C53" s="36" t="s">
        <v>526</v>
      </c>
      <c r="D53" s="36" t="s">
        <v>90</v>
      </c>
      <c r="E53" s="36" t="s">
        <v>91</v>
      </c>
      <c r="F53" s="74"/>
      <c r="G53" s="69" t="s">
        <v>0</v>
      </c>
      <c r="H53" s="69" t="s">
        <v>0</v>
      </c>
      <c r="I53" s="69"/>
      <c r="J53" s="69"/>
      <c r="K53" s="72"/>
      <c r="M53" s="45">
        <f t="shared" si="5"/>
        <v>0</v>
      </c>
      <c r="N53" s="6">
        <f t="shared" si="0"/>
        <v>1</v>
      </c>
      <c r="O53" s="6">
        <f t="shared" si="1"/>
        <v>1</v>
      </c>
      <c r="P53" s="6">
        <f t="shared" si="2"/>
        <v>0</v>
      </c>
      <c r="Q53" s="6">
        <f t="shared" si="3"/>
        <v>0</v>
      </c>
      <c r="R53" s="47">
        <f t="shared" si="4"/>
        <v>0</v>
      </c>
    </row>
    <row r="54" spans="1:18" ht="15" customHeight="1" x14ac:dyDescent="0.3">
      <c r="A54" s="36" t="s">
        <v>42</v>
      </c>
      <c r="B54" s="36" t="s">
        <v>90</v>
      </c>
      <c r="C54" s="36" t="s">
        <v>527</v>
      </c>
      <c r="D54" s="36" t="s">
        <v>19</v>
      </c>
      <c r="E54" s="36" t="s">
        <v>93</v>
      </c>
      <c r="F54" s="74"/>
      <c r="G54" s="69" t="s">
        <v>0</v>
      </c>
      <c r="H54" s="69" t="s">
        <v>1088</v>
      </c>
      <c r="I54" s="69"/>
      <c r="J54" s="69"/>
      <c r="K54" s="72"/>
      <c r="M54" s="45">
        <f t="shared" si="5"/>
        <v>0</v>
      </c>
      <c r="N54" s="6">
        <f t="shared" si="0"/>
        <v>1</v>
      </c>
      <c r="O54" s="6">
        <f t="shared" si="1"/>
        <v>1</v>
      </c>
      <c r="P54" s="6">
        <f t="shared" si="2"/>
        <v>0</v>
      </c>
      <c r="Q54" s="6">
        <f t="shared" si="3"/>
        <v>0</v>
      </c>
      <c r="R54" s="47">
        <f t="shared" si="4"/>
        <v>0</v>
      </c>
    </row>
    <row r="55" spans="1:18" ht="15" customHeight="1" x14ac:dyDescent="0.3">
      <c r="A55" s="36" t="s">
        <v>42</v>
      </c>
      <c r="B55" s="36" t="s">
        <v>90</v>
      </c>
      <c r="C55" s="36" t="s">
        <v>528</v>
      </c>
      <c r="D55" s="36" t="s">
        <v>94</v>
      </c>
      <c r="E55" s="36" t="s">
        <v>95</v>
      </c>
      <c r="F55" s="74"/>
      <c r="G55" s="69" t="s">
        <v>0</v>
      </c>
      <c r="H55" s="69"/>
      <c r="I55" s="69"/>
      <c r="J55" s="69"/>
      <c r="K55" s="72"/>
      <c r="M55" s="45">
        <f t="shared" si="5"/>
        <v>0</v>
      </c>
      <c r="N55" s="6">
        <f t="shared" si="0"/>
        <v>1</v>
      </c>
      <c r="O55" s="6">
        <f t="shared" si="1"/>
        <v>0</v>
      </c>
      <c r="P55" s="6">
        <f t="shared" si="2"/>
        <v>0</v>
      </c>
      <c r="Q55" s="6">
        <f t="shared" si="3"/>
        <v>0</v>
      </c>
      <c r="R55" s="47">
        <f t="shared" si="4"/>
        <v>0</v>
      </c>
    </row>
    <row r="56" spans="1:18" ht="15" customHeight="1" x14ac:dyDescent="0.3">
      <c r="A56" s="36" t="s">
        <v>42</v>
      </c>
      <c r="B56" s="38" t="s">
        <v>90</v>
      </c>
      <c r="C56" s="38" t="s">
        <v>529</v>
      </c>
      <c r="D56" s="38" t="s">
        <v>96</v>
      </c>
      <c r="E56" s="38" t="s">
        <v>97</v>
      </c>
      <c r="F56" s="74"/>
      <c r="G56" s="69" t="s">
        <v>0</v>
      </c>
      <c r="H56" s="69" t="s">
        <v>1088</v>
      </c>
      <c r="I56" s="69"/>
      <c r="J56" s="69"/>
      <c r="K56" s="72"/>
      <c r="M56" s="45">
        <f t="shared" si="5"/>
        <v>0</v>
      </c>
      <c r="N56" s="6">
        <f t="shared" si="0"/>
        <v>1</v>
      </c>
      <c r="O56" s="6">
        <f t="shared" si="1"/>
        <v>1</v>
      </c>
      <c r="P56" s="6">
        <f t="shared" si="2"/>
        <v>0</v>
      </c>
      <c r="Q56" s="6">
        <f t="shared" si="3"/>
        <v>0</v>
      </c>
      <c r="R56" s="47">
        <f t="shared" si="4"/>
        <v>0</v>
      </c>
    </row>
    <row r="57" spans="1:18" ht="15" customHeight="1" x14ac:dyDescent="0.3">
      <c r="A57" s="36" t="s">
        <v>42</v>
      </c>
      <c r="B57" s="38" t="s">
        <v>90</v>
      </c>
      <c r="C57" s="38" t="s">
        <v>530</v>
      </c>
      <c r="D57" s="38" t="s">
        <v>96</v>
      </c>
      <c r="E57" s="38" t="s">
        <v>97</v>
      </c>
      <c r="F57" s="74"/>
      <c r="G57" s="69" t="s">
        <v>0</v>
      </c>
      <c r="H57" s="69"/>
      <c r="I57" s="69"/>
      <c r="J57" s="69"/>
      <c r="K57" s="72"/>
      <c r="M57" s="45">
        <f t="shared" si="5"/>
        <v>0</v>
      </c>
      <c r="N57" s="6">
        <f t="shared" si="0"/>
        <v>1</v>
      </c>
      <c r="O57" s="6">
        <f t="shared" si="1"/>
        <v>0</v>
      </c>
      <c r="P57" s="6">
        <f t="shared" si="2"/>
        <v>0</v>
      </c>
      <c r="Q57" s="6">
        <f t="shared" si="3"/>
        <v>0</v>
      </c>
      <c r="R57" s="47">
        <f t="shared" si="4"/>
        <v>0</v>
      </c>
    </row>
    <row r="58" spans="1:18" ht="15" customHeight="1" x14ac:dyDescent="0.3">
      <c r="A58" s="36" t="s">
        <v>42</v>
      </c>
      <c r="B58" s="38" t="s">
        <v>90</v>
      </c>
      <c r="C58" s="38" t="s">
        <v>531</v>
      </c>
      <c r="D58" s="38" t="s">
        <v>96</v>
      </c>
      <c r="E58" s="38" t="s">
        <v>97</v>
      </c>
      <c r="F58" s="74"/>
      <c r="G58" s="69" t="s">
        <v>0</v>
      </c>
      <c r="H58" s="69" t="s">
        <v>1088</v>
      </c>
      <c r="I58" s="69"/>
      <c r="J58" s="69"/>
      <c r="K58" s="72"/>
      <c r="M58" s="45">
        <f t="shared" si="5"/>
        <v>0</v>
      </c>
      <c r="N58" s="6">
        <f t="shared" si="0"/>
        <v>1</v>
      </c>
      <c r="O58" s="6">
        <f t="shared" si="1"/>
        <v>1</v>
      </c>
      <c r="P58" s="6">
        <f t="shared" si="2"/>
        <v>0</v>
      </c>
      <c r="Q58" s="6">
        <f t="shared" si="3"/>
        <v>0</v>
      </c>
      <c r="R58" s="47">
        <f t="shared" si="4"/>
        <v>0</v>
      </c>
    </row>
    <row r="59" spans="1:18" ht="15" customHeight="1" x14ac:dyDescent="0.3">
      <c r="A59" s="36" t="s">
        <v>42</v>
      </c>
      <c r="B59" s="38" t="s">
        <v>90</v>
      </c>
      <c r="C59" s="38" t="s">
        <v>532</v>
      </c>
      <c r="D59" s="38" t="s">
        <v>98</v>
      </c>
      <c r="E59" s="38" t="s">
        <v>99</v>
      </c>
      <c r="F59" s="74"/>
      <c r="G59" s="69" t="s">
        <v>0</v>
      </c>
      <c r="H59" s="69" t="s">
        <v>1088</v>
      </c>
      <c r="I59" s="69"/>
      <c r="J59" s="69"/>
      <c r="K59" s="72"/>
      <c r="M59" s="45">
        <f t="shared" si="5"/>
        <v>0</v>
      </c>
      <c r="N59" s="6">
        <f t="shared" si="0"/>
        <v>1</v>
      </c>
      <c r="O59" s="6">
        <f t="shared" si="1"/>
        <v>1</v>
      </c>
      <c r="P59" s="6">
        <f t="shared" si="2"/>
        <v>0</v>
      </c>
      <c r="Q59" s="6">
        <f t="shared" si="3"/>
        <v>0</v>
      </c>
      <c r="R59" s="47">
        <f t="shared" si="4"/>
        <v>0</v>
      </c>
    </row>
    <row r="60" spans="1:18" ht="15" customHeight="1" x14ac:dyDescent="0.3">
      <c r="A60" s="36" t="s">
        <v>42</v>
      </c>
      <c r="B60" s="38" t="s">
        <v>90</v>
      </c>
      <c r="C60" s="38" t="s">
        <v>533</v>
      </c>
      <c r="D60" s="38" t="s">
        <v>98</v>
      </c>
      <c r="E60" s="38" t="s">
        <v>99</v>
      </c>
      <c r="F60" s="74"/>
      <c r="G60" s="69" t="s">
        <v>0</v>
      </c>
      <c r="H60" s="69"/>
      <c r="I60" s="69"/>
      <c r="J60" s="69"/>
      <c r="K60" s="72"/>
      <c r="M60" s="45">
        <f t="shared" si="5"/>
        <v>0</v>
      </c>
      <c r="N60" s="6">
        <f t="shared" si="0"/>
        <v>1</v>
      </c>
      <c r="O60" s="6">
        <f t="shared" si="1"/>
        <v>0</v>
      </c>
      <c r="P60" s="6">
        <f t="shared" si="2"/>
        <v>0</v>
      </c>
      <c r="Q60" s="6">
        <f t="shared" si="3"/>
        <v>0</v>
      </c>
      <c r="R60" s="47">
        <f t="shared" si="4"/>
        <v>0</v>
      </c>
    </row>
    <row r="61" spans="1:18" ht="15" customHeight="1" x14ac:dyDescent="0.3">
      <c r="A61" s="36" t="s">
        <v>42</v>
      </c>
      <c r="B61" s="36" t="s">
        <v>90</v>
      </c>
      <c r="C61" s="36" t="s">
        <v>534</v>
      </c>
      <c r="D61" s="36" t="s">
        <v>535</v>
      </c>
      <c r="E61" s="36" t="s">
        <v>536</v>
      </c>
      <c r="F61" s="74"/>
      <c r="G61" s="69"/>
      <c r="H61" s="69" t="s">
        <v>1088</v>
      </c>
      <c r="I61" s="69"/>
      <c r="J61" s="69"/>
      <c r="K61" s="72"/>
      <c r="M61" s="45">
        <f t="shared" si="5"/>
        <v>0</v>
      </c>
      <c r="N61" s="6">
        <f t="shared" si="0"/>
        <v>0</v>
      </c>
      <c r="O61" s="6">
        <f t="shared" si="1"/>
        <v>1</v>
      </c>
      <c r="P61" s="6">
        <f t="shared" si="2"/>
        <v>0</v>
      </c>
      <c r="Q61" s="6">
        <f t="shared" si="3"/>
        <v>0</v>
      </c>
      <c r="R61" s="47">
        <f t="shared" si="4"/>
        <v>0</v>
      </c>
    </row>
    <row r="62" spans="1:18" ht="15" customHeight="1" x14ac:dyDescent="0.3">
      <c r="A62" s="36" t="s">
        <v>42</v>
      </c>
      <c r="B62" s="36" t="s">
        <v>90</v>
      </c>
      <c r="C62" s="36" t="s">
        <v>537</v>
      </c>
      <c r="D62" s="36" t="s">
        <v>538</v>
      </c>
      <c r="E62" s="36" t="s">
        <v>539</v>
      </c>
      <c r="F62" s="74"/>
      <c r="G62" s="69"/>
      <c r="H62" s="69" t="s">
        <v>1088</v>
      </c>
      <c r="I62" s="69"/>
      <c r="J62" s="69"/>
      <c r="K62" s="72"/>
      <c r="M62" s="45">
        <f t="shared" si="5"/>
        <v>0</v>
      </c>
      <c r="N62" s="6">
        <f t="shared" si="0"/>
        <v>0</v>
      </c>
      <c r="O62" s="6">
        <f t="shared" si="1"/>
        <v>1</v>
      </c>
      <c r="P62" s="6">
        <f t="shared" si="2"/>
        <v>0</v>
      </c>
      <c r="Q62" s="6">
        <f t="shared" si="3"/>
        <v>0</v>
      </c>
      <c r="R62" s="47">
        <f t="shared" si="4"/>
        <v>0</v>
      </c>
    </row>
    <row r="63" spans="1:18" ht="15" customHeight="1" x14ac:dyDescent="0.3">
      <c r="A63" s="36" t="s">
        <v>42</v>
      </c>
      <c r="B63" s="38" t="s">
        <v>90</v>
      </c>
      <c r="C63" s="38" t="s">
        <v>540</v>
      </c>
      <c r="D63" s="38" t="s">
        <v>100</v>
      </c>
      <c r="E63" s="38" t="s">
        <v>101</v>
      </c>
      <c r="F63" s="74"/>
      <c r="G63" s="69" t="s">
        <v>0</v>
      </c>
      <c r="H63" s="69" t="s">
        <v>1088</v>
      </c>
      <c r="I63" s="69"/>
      <c r="J63" s="69"/>
      <c r="K63" s="72"/>
      <c r="M63" s="45">
        <f t="shared" si="5"/>
        <v>0</v>
      </c>
      <c r="N63" s="6">
        <f t="shared" si="0"/>
        <v>1</v>
      </c>
      <c r="O63" s="6">
        <f t="shared" si="1"/>
        <v>1</v>
      </c>
      <c r="P63" s="6">
        <f t="shared" si="2"/>
        <v>0</v>
      </c>
      <c r="Q63" s="6">
        <f t="shared" si="3"/>
        <v>0</v>
      </c>
      <c r="R63" s="47">
        <f t="shared" si="4"/>
        <v>0</v>
      </c>
    </row>
    <row r="64" spans="1:18" ht="15" customHeight="1" x14ac:dyDescent="0.3">
      <c r="A64" s="36" t="s">
        <v>42</v>
      </c>
      <c r="B64" s="38" t="s">
        <v>90</v>
      </c>
      <c r="C64" s="38" t="s">
        <v>541</v>
      </c>
      <c r="D64" s="38" t="s">
        <v>542</v>
      </c>
      <c r="E64" s="38" t="s">
        <v>543</v>
      </c>
      <c r="F64" s="74"/>
      <c r="G64" s="69"/>
      <c r="H64" s="69" t="s">
        <v>1088</v>
      </c>
      <c r="I64" s="69"/>
      <c r="J64" s="69"/>
      <c r="K64" s="72"/>
      <c r="M64" s="45">
        <f t="shared" si="5"/>
        <v>0</v>
      </c>
      <c r="N64" s="6">
        <f t="shared" si="0"/>
        <v>0</v>
      </c>
      <c r="O64" s="6">
        <f t="shared" si="1"/>
        <v>1</v>
      </c>
      <c r="P64" s="6">
        <f t="shared" si="2"/>
        <v>0</v>
      </c>
      <c r="Q64" s="6">
        <f t="shared" si="3"/>
        <v>0</v>
      </c>
      <c r="R64" s="47">
        <f t="shared" si="4"/>
        <v>0</v>
      </c>
    </row>
    <row r="65" spans="1:18" ht="15" customHeight="1" x14ac:dyDescent="0.3">
      <c r="A65" s="36" t="s">
        <v>42</v>
      </c>
      <c r="B65" s="38" t="s">
        <v>90</v>
      </c>
      <c r="C65" s="38" t="s">
        <v>544</v>
      </c>
      <c r="D65" s="38" t="s">
        <v>37</v>
      </c>
      <c r="E65" s="38" t="s">
        <v>545</v>
      </c>
      <c r="F65" s="74"/>
      <c r="G65" s="69"/>
      <c r="H65" s="69" t="s">
        <v>1088</v>
      </c>
      <c r="I65" s="69"/>
      <c r="J65" s="69"/>
      <c r="K65" s="72"/>
      <c r="M65" s="45">
        <f t="shared" si="5"/>
        <v>0</v>
      </c>
      <c r="N65" s="6">
        <f t="shared" si="0"/>
        <v>0</v>
      </c>
      <c r="O65" s="6">
        <f t="shared" si="1"/>
        <v>1</v>
      </c>
      <c r="P65" s="6">
        <f t="shared" si="2"/>
        <v>0</v>
      </c>
      <c r="Q65" s="6">
        <f t="shared" si="3"/>
        <v>0</v>
      </c>
      <c r="R65" s="47">
        <f t="shared" si="4"/>
        <v>0</v>
      </c>
    </row>
    <row r="66" spans="1:18" ht="15" customHeight="1" x14ac:dyDescent="0.3">
      <c r="A66" s="36" t="s">
        <v>42</v>
      </c>
      <c r="B66" s="38" t="s">
        <v>90</v>
      </c>
      <c r="C66" s="38" t="s">
        <v>546</v>
      </c>
      <c r="D66" s="38" t="s">
        <v>102</v>
      </c>
      <c r="E66" s="38" t="s">
        <v>103</v>
      </c>
      <c r="F66" s="74"/>
      <c r="G66" s="69"/>
      <c r="H66" s="69" t="s">
        <v>1088</v>
      </c>
      <c r="I66" s="69"/>
      <c r="J66" s="69"/>
      <c r="K66" s="72"/>
      <c r="M66" s="45">
        <f t="shared" ref="M66:M129" si="6">IF(F66&gt;0,1,0)</f>
        <v>0</v>
      </c>
      <c r="N66" s="6">
        <f t="shared" ref="N66:N129" si="7">IF(G66&gt;0,1,0)</f>
        <v>0</v>
      </c>
      <c r="O66" s="6">
        <f t="shared" ref="O66:O129" si="8">IF(H66&gt;0,1,0)</f>
        <v>1</v>
      </c>
      <c r="P66" s="6">
        <f t="shared" ref="P66:P129" si="9">IF(I66&gt;0,1,0)</f>
        <v>0</v>
      </c>
      <c r="Q66" s="6">
        <f t="shared" ref="Q66:Q129" si="10">IF(J66&gt;0,1,0)</f>
        <v>0</v>
      </c>
      <c r="R66" s="47">
        <f t="shared" ref="R66:R129" si="11">IF(K66&gt;0,1,0)</f>
        <v>0</v>
      </c>
    </row>
    <row r="67" spans="1:18" ht="15" customHeight="1" x14ac:dyDescent="0.3">
      <c r="A67" s="36" t="s">
        <v>42</v>
      </c>
      <c r="B67" s="36" t="s">
        <v>90</v>
      </c>
      <c r="C67" s="36" t="s">
        <v>547</v>
      </c>
      <c r="D67" s="36" t="s">
        <v>548</v>
      </c>
      <c r="E67" s="36" t="s">
        <v>549</v>
      </c>
      <c r="F67" s="74"/>
      <c r="G67" s="69"/>
      <c r="H67" s="69" t="s">
        <v>1088</v>
      </c>
      <c r="I67" s="69"/>
      <c r="J67" s="69"/>
      <c r="K67" s="72"/>
      <c r="M67" s="45">
        <f t="shared" si="6"/>
        <v>0</v>
      </c>
      <c r="N67" s="6">
        <f t="shared" si="7"/>
        <v>0</v>
      </c>
      <c r="O67" s="6">
        <f t="shared" si="8"/>
        <v>1</v>
      </c>
      <c r="P67" s="6">
        <f t="shared" si="9"/>
        <v>0</v>
      </c>
      <c r="Q67" s="6">
        <f t="shared" si="10"/>
        <v>0</v>
      </c>
      <c r="R67" s="47">
        <f t="shared" si="11"/>
        <v>0</v>
      </c>
    </row>
    <row r="68" spans="1:18" ht="15" customHeight="1" x14ac:dyDescent="0.3">
      <c r="A68" s="36" t="s">
        <v>42</v>
      </c>
      <c r="B68" s="36" t="s">
        <v>90</v>
      </c>
      <c r="C68" s="36" t="s">
        <v>550</v>
      </c>
      <c r="D68" s="36" t="s">
        <v>551</v>
      </c>
      <c r="E68" s="36" t="s">
        <v>552</v>
      </c>
      <c r="F68" s="74"/>
      <c r="G68" s="69"/>
      <c r="H68" s="69" t="s">
        <v>1088</v>
      </c>
      <c r="I68" s="69"/>
      <c r="J68" s="69"/>
      <c r="K68" s="72"/>
      <c r="M68" s="45">
        <f t="shared" si="6"/>
        <v>0</v>
      </c>
      <c r="N68" s="6">
        <f t="shared" si="7"/>
        <v>0</v>
      </c>
      <c r="O68" s="6">
        <f t="shared" si="8"/>
        <v>1</v>
      </c>
      <c r="P68" s="6">
        <f t="shared" si="9"/>
        <v>0</v>
      </c>
      <c r="Q68" s="6">
        <f t="shared" si="10"/>
        <v>0</v>
      </c>
      <c r="R68" s="47">
        <f t="shared" si="11"/>
        <v>0</v>
      </c>
    </row>
    <row r="69" spans="1:18" ht="15" customHeight="1" x14ac:dyDescent="0.3">
      <c r="A69" s="36" t="s">
        <v>42</v>
      </c>
      <c r="B69" s="36" t="s">
        <v>90</v>
      </c>
      <c r="C69" s="36" t="s">
        <v>553</v>
      </c>
      <c r="D69" s="36" t="s">
        <v>104</v>
      </c>
      <c r="E69" s="36" t="s">
        <v>105</v>
      </c>
      <c r="F69" s="74"/>
      <c r="G69" s="69" t="s">
        <v>0</v>
      </c>
      <c r="H69" s="69"/>
      <c r="I69" s="69"/>
      <c r="J69" s="69"/>
      <c r="K69" s="72"/>
      <c r="M69" s="45">
        <f t="shared" si="6"/>
        <v>0</v>
      </c>
      <c r="N69" s="6">
        <f t="shared" si="7"/>
        <v>1</v>
      </c>
      <c r="O69" s="6">
        <f t="shared" si="8"/>
        <v>0</v>
      </c>
      <c r="P69" s="6">
        <f t="shared" si="9"/>
        <v>0</v>
      </c>
      <c r="Q69" s="6">
        <f t="shared" si="10"/>
        <v>0</v>
      </c>
      <c r="R69" s="47">
        <f t="shared" si="11"/>
        <v>0</v>
      </c>
    </row>
    <row r="70" spans="1:18" ht="15" customHeight="1" x14ac:dyDescent="0.3">
      <c r="A70" s="36" t="s">
        <v>42</v>
      </c>
      <c r="B70" s="38" t="s">
        <v>90</v>
      </c>
      <c r="C70" s="38" t="s">
        <v>554</v>
      </c>
      <c r="D70" s="38" t="s">
        <v>106</v>
      </c>
      <c r="E70" s="38" t="s">
        <v>107</v>
      </c>
      <c r="F70" s="74"/>
      <c r="G70" s="69" t="s">
        <v>0</v>
      </c>
      <c r="H70" s="69"/>
      <c r="I70" s="69"/>
      <c r="J70" s="69"/>
      <c r="K70" s="72"/>
      <c r="M70" s="45">
        <f t="shared" si="6"/>
        <v>0</v>
      </c>
      <c r="N70" s="6">
        <f t="shared" si="7"/>
        <v>1</v>
      </c>
      <c r="O70" s="6">
        <f t="shared" si="8"/>
        <v>0</v>
      </c>
      <c r="P70" s="6">
        <f t="shared" si="9"/>
        <v>0</v>
      </c>
      <c r="Q70" s="6">
        <f t="shared" si="10"/>
        <v>0</v>
      </c>
      <c r="R70" s="47">
        <f t="shared" si="11"/>
        <v>0</v>
      </c>
    </row>
    <row r="71" spans="1:18" ht="15" customHeight="1" x14ac:dyDescent="0.3">
      <c r="A71" s="36" t="s">
        <v>42</v>
      </c>
      <c r="B71" s="36" t="s">
        <v>90</v>
      </c>
      <c r="C71" s="36" t="s">
        <v>555</v>
      </c>
      <c r="D71" s="36" t="s">
        <v>108</v>
      </c>
      <c r="E71" s="36" t="s">
        <v>109</v>
      </c>
      <c r="F71" s="74"/>
      <c r="G71" s="69" t="s">
        <v>0</v>
      </c>
      <c r="H71" s="69"/>
      <c r="I71" s="69"/>
      <c r="J71" s="69"/>
      <c r="K71" s="72"/>
      <c r="M71" s="45">
        <f t="shared" si="6"/>
        <v>0</v>
      </c>
      <c r="N71" s="6">
        <f t="shared" si="7"/>
        <v>1</v>
      </c>
      <c r="O71" s="6">
        <f t="shared" si="8"/>
        <v>0</v>
      </c>
      <c r="P71" s="6">
        <f t="shared" si="9"/>
        <v>0</v>
      </c>
      <c r="Q71" s="6">
        <f t="shared" si="10"/>
        <v>0</v>
      </c>
      <c r="R71" s="47">
        <f t="shared" si="11"/>
        <v>0</v>
      </c>
    </row>
    <row r="72" spans="1:18" ht="15" customHeight="1" x14ac:dyDescent="0.3">
      <c r="A72" s="36" t="s">
        <v>42</v>
      </c>
      <c r="B72" s="36" t="s">
        <v>90</v>
      </c>
      <c r="C72" s="36" t="s">
        <v>556</v>
      </c>
      <c r="D72" s="36" t="s">
        <v>110</v>
      </c>
      <c r="E72" s="36" t="s">
        <v>111</v>
      </c>
      <c r="F72" s="74"/>
      <c r="G72" s="69" t="s">
        <v>0</v>
      </c>
      <c r="H72" s="69"/>
      <c r="I72" s="69"/>
      <c r="J72" s="69"/>
      <c r="K72" s="72"/>
      <c r="M72" s="45">
        <f t="shared" si="6"/>
        <v>0</v>
      </c>
      <c r="N72" s="6">
        <f t="shared" si="7"/>
        <v>1</v>
      </c>
      <c r="O72" s="6">
        <f t="shared" si="8"/>
        <v>0</v>
      </c>
      <c r="P72" s="6">
        <f t="shared" si="9"/>
        <v>0</v>
      </c>
      <c r="Q72" s="6">
        <f t="shared" si="10"/>
        <v>0</v>
      </c>
      <c r="R72" s="47">
        <f t="shared" si="11"/>
        <v>0</v>
      </c>
    </row>
    <row r="73" spans="1:18" ht="15" customHeight="1" x14ac:dyDescent="0.3">
      <c r="A73" s="36" t="s">
        <v>42</v>
      </c>
      <c r="B73" s="36" t="s">
        <v>90</v>
      </c>
      <c r="C73" s="36" t="s">
        <v>557</v>
      </c>
      <c r="D73" s="36" t="s">
        <v>14</v>
      </c>
      <c r="E73" s="36" t="s">
        <v>112</v>
      </c>
      <c r="F73" s="74"/>
      <c r="G73" s="69"/>
      <c r="H73" s="69" t="s">
        <v>1088</v>
      </c>
      <c r="I73" s="69"/>
      <c r="J73" s="69"/>
      <c r="K73" s="72"/>
      <c r="M73" s="45">
        <f t="shared" si="6"/>
        <v>0</v>
      </c>
      <c r="N73" s="6">
        <f t="shared" si="7"/>
        <v>0</v>
      </c>
      <c r="O73" s="6">
        <f t="shared" si="8"/>
        <v>1</v>
      </c>
      <c r="P73" s="6">
        <f t="shared" si="9"/>
        <v>0</v>
      </c>
      <c r="Q73" s="6">
        <f t="shared" si="10"/>
        <v>0</v>
      </c>
      <c r="R73" s="47">
        <f t="shared" si="11"/>
        <v>0</v>
      </c>
    </row>
    <row r="74" spans="1:18" ht="15" customHeight="1" x14ac:dyDescent="0.3">
      <c r="A74" s="36" t="s">
        <v>42</v>
      </c>
      <c r="B74" s="36" t="s">
        <v>90</v>
      </c>
      <c r="C74" s="36" t="s">
        <v>558</v>
      </c>
      <c r="D74" s="36" t="s">
        <v>14</v>
      </c>
      <c r="E74" s="36" t="s">
        <v>112</v>
      </c>
      <c r="F74" s="74"/>
      <c r="G74" s="69" t="s">
        <v>0</v>
      </c>
      <c r="H74" s="69" t="s">
        <v>1088</v>
      </c>
      <c r="I74" s="69"/>
      <c r="J74" s="69"/>
      <c r="K74" s="72"/>
      <c r="M74" s="45">
        <f t="shared" si="6"/>
        <v>0</v>
      </c>
      <c r="N74" s="6">
        <f t="shared" si="7"/>
        <v>1</v>
      </c>
      <c r="O74" s="6">
        <f t="shared" si="8"/>
        <v>1</v>
      </c>
      <c r="P74" s="6">
        <f t="shared" si="9"/>
        <v>0</v>
      </c>
      <c r="Q74" s="6">
        <f t="shared" si="10"/>
        <v>0</v>
      </c>
      <c r="R74" s="47">
        <f t="shared" si="11"/>
        <v>0</v>
      </c>
    </row>
    <row r="75" spans="1:18" ht="15" customHeight="1" x14ac:dyDescent="0.3">
      <c r="A75" s="36" t="s">
        <v>42</v>
      </c>
      <c r="B75" s="36" t="s">
        <v>90</v>
      </c>
      <c r="C75" s="36" t="s">
        <v>559</v>
      </c>
      <c r="D75" s="36" t="s">
        <v>113</v>
      </c>
      <c r="E75" s="36" t="s">
        <v>114</v>
      </c>
      <c r="F75" s="74"/>
      <c r="G75" s="69" t="s">
        <v>0</v>
      </c>
      <c r="H75" s="69"/>
      <c r="I75" s="69"/>
      <c r="J75" s="69"/>
      <c r="K75" s="72"/>
      <c r="M75" s="45">
        <f t="shared" si="6"/>
        <v>0</v>
      </c>
      <c r="N75" s="6">
        <f t="shared" si="7"/>
        <v>1</v>
      </c>
      <c r="O75" s="6">
        <f t="shared" si="8"/>
        <v>0</v>
      </c>
      <c r="P75" s="6">
        <f t="shared" si="9"/>
        <v>0</v>
      </c>
      <c r="Q75" s="6">
        <f t="shared" si="10"/>
        <v>0</v>
      </c>
      <c r="R75" s="47">
        <f t="shared" si="11"/>
        <v>0</v>
      </c>
    </row>
    <row r="76" spans="1:18" ht="15" customHeight="1" x14ac:dyDescent="0.3">
      <c r="A76" s="36" t="s">
        <v>42</v>
      </c>
      <c r="B76" s="36" t="s">
        <v>90</v>
      </c>
      <c r="C76" s="36" t="s">
        <v>560</v>
      </c>
      <c r="D76" s="36" t="s">
        <v>115</v>
      </c>
      <c r="E76" s="36" t="s">
        <v>116</v>
      </c>
      <c r="F76" s="74"/>
      <c r="G76" s="69" t="s">
        <v>0</v>
      </c>
      <c r="H76" s="69" t="s">
        <v>1088</v>
      </c>
      <c r="I76" s="69"/>
      <c r="J76" s="69"/>
      <c r="K76" s="72"/>
      <c r="M76" s="45">
        <f t="shared" si="6"/>
        <v>0</v>
      </c>
      <c r="N76" s="6">
        <f t="shared" si="7"/>
        <v>1</v>
      </c>
      <c r="O76" s="6">
        <f t="shared" si="8"/>
        <v>1</v>
      </c>
      <c r="P76" s="6">
        <f t="shared" si="9"/>
        <v>0</v>
      </c>
      <c r="Q76" s="6">
        <f t="shared" si="10"/>
        <v>0</v>
      </c>
      <c r="R76" s="47">
        <f t="shared" si="11"/>
        <v>0</v>
      </c>
    </row>
    <row r="77" spans="1:18" ht="15" customHeight="1" x14ac:dyDescent="0.3">
      <c r="A77" s="36" t="s">
        <v>42</v>
      </c>
      <c r="B77" s="38" t="s">
        <v>90</v>
      </c>
      <c r="C77" s="38" t="s">
        <v>561</v>
      </c>
      <c r="D77" s="38" t="s">
        <v>117</v>
      </c>
      <c r="E77" s="38" t="s">
        <v>118</v>
      </c>
      <c r="F77" s="74"/>
      <c r="G77" s="69" t="s">
        <v>0</v>
      </c>
      <c r="H77" s="69"/>
      <c r="I77" s="69"/>
      <c r="J77" s="69"/>
      <c r="K77" s="72"/>
      <c r="M77" s="45">
        <f t="shared" si="6"/>
        <v>0</v>
      </c>
      <c r="N77" s="6">
        <f t="shared" si="7"/>
        <v>1</v>
      </c>
      <c r="O77" s="6">
        <f t="shared" si="8"/>
        <v>0</v>
      </c>
      <c r="P77" s="6">
        <f t="shared" si="9"/>
        <v>0</v>
      </c>
      <c r="Q77" s="6">
        <f t="shared" si="10"/>
        <v>0</v>
      </c>
      <c r="R77" s="47">
        <f t="shared" si="11"/>
        <v>0</v>
      </c>
    </row>
    <row r="78" spans="1:18" ht="15" customHeight="1" x14ac:dyDescent="0.3">
      <c r="A78" s="36" t="s">
        <v>42</v>
      </c>
      <c r="B78" s="38" t="s">
        <v>90</v>
      </c>
      <c r="C78" s="38" t="s">
        <v>562</v>
      </c>
      <c r="D78" s="38" t="s">
        <v>120</v>
      </c>
      <c r="E78" s="38" t="s">
        <v>121</v>
      </c>
      <c r="F78" s="74"/>
      <c r="G78" s="69" t="s">
        <v>0</v>
      </c>
      <c r="H78" s="69"/>
      <c r="I78" s="69"/>
      <c r="J78" s="69"/>
      <c r="K78" s="72"/>
      <c r="M78" s="45">
        <f t="shared" si="6"/>
        <v>0</v>
      </c>
      <c r="N78" s="6">
        <f t="shared" si="7"/>
        <v>1</v>
      </c>
      <c r="O78" s="6">
        <f t="shared" si="8"/>
        <v>0</v>
      </c>
      <c r="P78" s="6">
        <f t="shared" si="9"/>
        <v>0</v>
      </c>
      <c r="Q78" s="6">
        <f t="shared" si="10"/>
        <v>0</v>
      </c>
      <c r="R78" s="47">
        <f t="shared" si="11"/>
        <v>0</v>
      </c>
    </row>
    <row r="79" spans="1:18" ht="15" customHeight="1" x14ac:dyDescent="0.3">
      <c r="A79" s="36" t="s">
        <v>42</v>
      </c>
      <c r="B79" s="36" t="s">
        <v>90</v>
      </c>
      <c r="C79" s="36" t="s">
        <v>563</v>
      </c>
      <c r="D79" s="36" t="s">
        <v>122</v>
      </c>
      <c r="E79" s="36" t="s">
        <v>123</v>
      </c>
      <c r="F79" s="74"/>
      <c r="G79" s="69" t="s">
        <v>0</v>
      </c>
      <c r="H79" s="69"/>
      <c r="I79" s="69"/>
      <c r="J79" s="69"/>
      <c r="K79" s="72"/>
      <c r="M79" s="45">
        <f t="shared" si="6"/>
        <v>0</v>
      </c>
      <c r="N79" s="6">
        <f t="shared" si="7"/>
        <v>1</v>
      </c>
      <c r="O79" s="6">
        <f t="shared" si="8"/>
        <v>0</v>
      </c>
      <c r="P79" s="6">
        <f t="shared" si="9"/>
        <v>0</v>
      </c>
      <c r="Q79" s="6">
        <f t="shared" si="10"/>
        <v>0</v>
      </c>
      <c r="R79" s="47">
        <f t="shared" si="11"/>
        <v>0</v>
      </c>
    </row>
    <row r="80" spans="1:18" ht="15" customHeight="1" x14ac:dyDescent="0.3">
      <c r="A80" s="36" t="s">
        <v>42</v>
      </c>
      <c r="B80" s="38" t="s">
        <v>90</v>
      </c>
      <c r="C80" s="38" t="s">
        <v>564</v>
      </c>
      <c r="D80" s="38" t="s">
        <v>124</v>
      </c>
      <c r="E80" s="38" t="s">
        <v>125</v>
      </c>
      <c r="F80" s="74"/>
      <c r="G80" s="69" t="s">
        <v>0</v>
      </c>
      <c r="H80" s="69"/>
      <c r="I80" s="69"/>
      <c r="J80" s="69"/>
      <c r="K80" s="72"/>
      <c r="M80" s="45">
        <f t="shared" si="6"/>
        <v>0</v>
      </c>
      <c r="N80" s="6">
        <f t="shared" si="7"/>
        <v>1</v>
      </c>
      <c r="O80" s="6">
        <f t="shared" si="8"/>
        <v>0</v>
      </c>
      <c r="P80" s="6">
        <f t="shared" si="9"/>
        <v>0</v>
      </c>
      <c r="Q80" s="6">
        <f t="shared" si="10"/>
        <v>0</v>
      </c>
      <c r="R80" s="47">
        <f t="shared" si="11"/>
        <v>0</v>
      </c>
    </row>
    <row r="81" spans="1:18" ht="15" customHeight="1" x14ac:dyDescent="0.3">
      <c r="A81" s="36" t="s">
        <v>42</v>
      </c>
      <c r="B81" s="36" t="s">
        <v>90</v>
      </c>
      <c r="C81" s="36" t="s">
        <v>565</v>
      </c>
      <c r="D81" s="36" t="s">
        <v>126</v>
      </c>
      <c r="E81" s="36" t="s">
        <v>127</v>
      </c>
      <c r="F81" s="74"/>
      <c r="G81" s="69" t="s">
        <v>0</v>
      </c>
      <c r="H81" s="69"/>
      <c r="I81" s="69"/>
      <c r="J81" s="69"/>
      <c r="K81" s="72"/>
      <c r="M81" s="45">
        <f t="shared" si="6"/>
        <v>0</v>
      </c>
      <c r="N81" s="6">
        <f t="shared" si="7"/>
        <v>1</v>
      </c>
      <c r="O81" s="6">
        <f t="shared" si="8"/>
        <v>0</v>
      </c>
      <c r="P81" s="6">
        <f t="shared" si="9"/>
        <v>0</v>
      </c>
      <c r="Q81" s="6">
        <f t="shared" si="10"/>
        <v>0</v>
      </c>
      <c r="R81" s="47">
        <f t="shared" si="11"/>
        <v>0</v>
      </c>
    </row>
    <row r="82" spans="1:18" ht="15" customHeight="1" x14ac:dyDescent="0.3">
      <c r="A82" s="36" t="s">
        <v>42</v>
      </c>
      <c r="B82" s="36" t="s">
        <v>90</v>
      </c>
      <c r="C82" s="36" t="s">
        <v>566</v>
      </c>
      <c r="D82" s="36" t="s">
        <v>128</v>
      </c>
      <c r="E82" s="36" t="s">
        <v>129</v>
      </c>
      <c r="F82" s="74"/>
      <c r="G82" s="69" t="s">
        <v>0</v>
      </c>
      <c r="H82" s="69" t="s">
        <v>1088</v>
      </c>
      <c r="I82" s="69"/>
      <c r="J82" s="69"/>
      <c r="K82" s="72"/>
      <c r="M82" s="45">
        <f t="shared" si="6"/>
        <v>0</v>
      </c>
      <c r="N82" s="6">
        <f t="shared" si="7"/>
        <v>1</v>
      </c>
      <c r="O82" s="6">
        <f t="shared" si="8"/>
        <v>1</v>
      </c>
      <c r="P82" s="6">
        <f t="shared" si="9"/>
        <v>0</v>
      </c>
      <c r="Q82" s="6">
        <f t="shared" si="10"/>
        <v>0</v>
      </c>
      <c r="R82" s="47">
        <f t="shared" si="11"/>
        <v>0</v>
      </c>
    </row>
    <row r="83" spans="1:18" ht="15" customHeight="1" x14ac:dyDescent="0.3">
      <c r="A83" s="36" t="s">
        <v>42</v>
      </c>
      <c r="B83" s="38" t="s">
        <v>90</v>
      </c>
      <c r="C83" s="38" t="s">
        <v>567</v>
      </c>
      <c r="D83" s="38" t="s">
        <v>130</v>
      </c>
      <c r="E83" s="38" t="s">
        <v>131</v>
      </c>
      <c r="F83" s="74"/>
      <c r="G83" s="69" t="s">
        <v>0</v>
      </c>
      <c r="H83" s="69"/>
      <c r="I83" s="69"/>
      <c r="J83" s="69"/>
      <c r="K83" s="72"/>
      <c r="M83" s="45">
        <f t="shared" si="6"/>
        <v>0</v>
      </c>
      <c r="N83" s="6">
        <f t="shared" si="7"/>
        <v>1</v>
      </c>
      <c r="O83" s="6">
        <f t="shared" si="8"/>
        <v>0</v>
      </c>
      <c r="P83" s="6">
        <f t="shared" si="9"/>
        <v>0</v>
      </c>
      <c r="Q83" s="6">
        <f t="shared" si="10"/>
        <v>0</v>
      </c>
      <c r="R83" s="47">
        <f t="shared" si="11"/>
        <v>0</v>
      </c>
    </row>
    <row r="84" spans="1:18" ht="15" customHeight="1" x14ac:dyDescent="0.3">
      <c r="A84" s="36" t="s">
        <v>42</v>
      </c>
      <c r="B84" s="36" t="s">
        <v>90</v>
      </c>
      <c r="C84" s="36" t="s">
        <v>568</v>
      </c>
      <c r="D84" s="36" t="s">
        <v>132</v>
      </c>
      <c r="E84" s="36" t="s">
        <v>133</v>
      </c>
      <c r="F84" s="74"/>
      <c r="G84" s="69" t="s">
        <v>0</v>
      </c>
      <c r="H84" s="69"/>
      <c r="I84" s="69"/>
      <c r="J84" s="69"/>
      <c r="K84" s="72"/>
      <c r="M84" s="45">
        <f t="shared" si="6"/>
        <v>0</v>
      </c>
      <c r="N84" s="6">
        <f t="shared" si="7"/>
        <v>1</v>
      </c>
      <c r="O84" s="6">
        <f t="shared" si="8"/>
        <v>0</v>
      </c>
      <c r="P84" s="6">
        <f t="shared" si="9"/>
        <v>0</v>
      </c>
      <c r="Q84" s="6">
        <f t="shared" si="10"/>
        <v>0</v>
      </c>
      <c r="R84" s="47">
        <f t="shared" si="11"/>
        <v>0</v>
      </c>
    </row>
    <row r="85" spans="1:18" ht="15" customHeight="1" x14ac:dyDescent="0.3">
      <c r="A85" s="36" t="s">
        <v>42</v>
      </c>
      <c r="B85" s="36" t="s">
        <v>90</v>
      </c>
      <c r="C85" s="36" t="s">
        <v>569</v>
      </c>
      <c r="D85" s="36" t="s">
        <v>570</v>
      </c>
      <c r="E85" s="36" t="s">
        <v>571</v>
      </c>
      <c r="F85" s="74"/>
      <c r="G85" s="69"/>
      <c r="H85" s="69" t="s">
        <v>1088</v>
      </c>
      <c r="I85" s="69"/>
      <c r="J85" s="69"/>
      <c r="K85" s="72"/>
      <c r="M85" s="45">
        <f t="shared" si="6"/>
        <v>0</v>
      </c>
      <c r="N85" s="6">
        <f t="shared" si="7"/>
        <v>0</v>
      </c>
      <c r="O85" s="6">
        <f t="shared" si="8"/>
        <v>1</v>
      </c>
      <c r="P85" s="6">
        <f t="shared" si="9"/>
        <v>0</v>
      </c>
      <c r="Q85" s="6">
        <f t="shared" si="10"/>
        <v>0</v>
      </c>
      <c r="R85" s="47">
        <f t="shared" si="11"/>
        <v>0</v>
      </c>
    </row>
    <row r="86" spans="1:18" ht="15" customHeight="1" x14ac:dyDescent="0.3">
      <c r="A86" s="36" t="s">
        <v>42</v>
      </c>
      <c r="B86" s="36" t="s">
        <v>90</v>
      </c>
      <c r="C86" s="36" t="s">
        <v>572</v>
      </c>
      <c r="D86" s="36" t="s">
        <v>134</v>
      </c>
      <c r="E86" s="36" t="s">
        <v>135</v>
      </c>
      <c r="F86" s="74"/>
      <c r="G86" s="69" t="s">
        <v>0</v>
      </c>
      <c r="H86" s="69" t="s">
        <v>92</v>
      </c>
      <c r="I86" s="69"/>
      <c r="J86" s="69"/>
      <c r="K86" s="72"/>
      <c r="M86" s="45">
        <f t="shared" si="6"/>
        <v>0</v>
      </c>
      <c r="N86" s="6">
        <f t="shared" si="7"/>
        <v>1</v>
      </c>
      <c r="O86" s="6">
        <f t="shared" si="8"/>
        <v>1</v>
      </c>
      <c r="P86" s="6">
        <f t="shared" si="9"/>
        <v>0</v>
      </c>
      <c r="Q86" s="6">
        <f t="shared" si="10"/>
        <v>0</v>
      </c>
      <c r="R86" s="47">
        <f t="shared" si="11"/>
        <v>0</v>
      </c>
    </row>
    <row r="87" spans="1:18" ht="15" customHeight="1" x14ac:dyDescent="0.3">
      <c r="A87" s="36" t="s">
        <v>42</v>
      </c>
      <c r="B87" s="38" t="s">
        <v>90</v>
      </c>
      <c r="C87" s="38" t="s">
        <v>573</v>
      </c>
      <c r="D87" s="38" t="s">
        <v>36</v>
      </c>
      <c r="E87" s="38" t="s">
        <v>136</v>
      </c>
      <c r="F87" s="74"/>
      <c r="G87" s="69" t="s">
        <v>0</v>
      </c>
      <c r="H87" s="69"/>
      <c r="I87" s="69"/>
      <c r="J87" s="69"/>
      <c r="K87" s="72"/>
      <c r="M87" s="45">
        <f t="shared" si="6"/>
        <v>0</v>
      </c>
      <c r="N87" s="6">
        <f t="shared" si="7"/>
        <v>1</v>
      </c>
      <c r="O87" s="6">
        <f t="shared" si="8"/>
        <v>0</v>
      </c>
      <c r="P87" s="6">
        <f t="shared" si="9"/>
        <v>0</v>
      </c>
      <c r="Q87" s="6">
        <f t="shared" si="10"/>
        <v>0</v>
      </c>
      <c r="R87" s="47">
        <f t="shared" si="11"/>
        <v>0</v>
      </c>
    </row>
    <row r="88" spans="1:18" ht="15" customHeight="1" x14ac:dyDescent="0.3">
      <c r="A88" s="36" t="s">
        <v>42</v>
      </c>
      <c r="B88" s="36" t="s">
        <v>90</v>
      </c>
      <c r="C88" s="36" t="s">
        <v>574</v>
      </c>
      <c r="D88" s="36" t="s">
        <v>22</v>
      </c>
      <c r="E88" s="36" t="s">
        <v>137</v>
      </c>
      <c r="F88" s="74"/>
      <c r="G88" s="69"/>
      <c r="H88" s="69" t="s">
        <v>1088</v>
      </c>
      <c r="I88" s="69"/>
      <c r="J88" s="69"/>
      <c r="K88" s="72"/>
      <c r="M88" s="45">
        <f t="shared" si="6"/>
        <v>0</v>
      </c>
      <c r="N88" s="6">
        <f t="shared" si="7"/>
        <v>0</v>
      </c>
      <c r="O88" s="6">
        <f t="shared" si="8"/>
        <v>1</v>
      </c>
      <c r="P88" s="6">
        <f t="shared" si="9"/>
        <v>0</v>
      </c>
      <c r="Q88" s="6">
        <f t="shared" si="10"/>
        <v>0</v>
      </c>
      <c r="R88" s="47">
        <f t="shared" si="11"/>
        <v>0</v>
      </c>
    </row>
    <row r="89" spans="1:18" ht="15" customHeight="1" x14ac:dyDescent="0.3">
      <c r="A89" s="36" t="s">
        <v>42</v>
      </c>
      <c r="B89" s="38" t="s">
        <v>90</v>
      </c>
      <c r="C89" s="38" t="s">
        <v>575</v>
      </c>
      <c r="D89" s="38" t="s">
        <v>22</v>
      </c>
      <c r="E89" s="38" t="s">
        <v>137</v>
      </c>
      <c r="F89" s="74"/>
      <c r="G89" s="69" t="s">
        <v>0</v>
      </c>
      <c r="H89" s="69" t="s">
        <v>1088</v>
      </c>
      <c r="I89" s="69"/>
      <c r="J89" s="69"/>
      <c r="K89" s="72"/>
      <c r="M89" s="45">
        <f t="shared" si="6"/>
        <v>0</v>
      </c>
      <c r="N89" s="6">
        <f t="shared" si="7"/>
        <v>1</v>
      </c>
      <c r="O89" s="6">
        <f t="shared" si="8"/>
        <v>1</v>
      </c>
      <c r="P89" s="6">
        <f t="shared" si="9"/>
        <v>0</v>
      </c>
      <c r="Q89" s="6">
        <f t="shared" si="10"/>
        <v>0</v>
      </c>
      <c r="R89" s="47">
        <f t="shared" si="11"/>
        <v>0</v>
      </c>
    </row>
    <row r="90" spans="1:18" ht="15" customHeight="1" x14ac:dyDescent="0.3">
      <c r="A90" s="36" t="s">
        <v>42</v>
      </c>
      <c r="B90" s="38" t="s">
        <v>90</v>
      </c>
      <c r="C90" s="38" t="s">
        <v>576</v>
      </c>
      <c r="D90" s="38" t="s">
        <v>138</v>
      </c>
      <c r="E90" s="38" t="s">
        <v>139</v>
      </c>
      <c r="F90" s="74"/>
      <c r="G90" s="69"/>
      <c r="H90" s="69" t="s">
        <v>1088</v>
      </c>
      <c r="I90" s="69"/>
      <c r="J90" s="69"/>
      <c r="K90" s="72"/>
      <c r="M90" s="45">
        <f t="shared" si="6"/>
        <v>0</v>
      </c>
      <c r="N90" s="6">
        <f t="shared" si="7"/>
        <v>0</v>
      </c>
      <c r="O90" s="6">
        <f t="shared" si="8"/>
        <v>1</v>
      </c>
      <c r="P90" s="6">
        <f t="shared" si="9"/>
        <v>0</v>
      </c>
      <c r="Q90" s="6">
        <f t="shared" si="10"/>
        <v>0</v>
      </c>
      <c r="R90" s="47">
        <f t="shared" si="11"/>
        <v>0</v>
      </c>
    </row>
    <row r="91" spans="1:18" ht="15" customHeight="1" x14ac:dyDescent="0.3">
      <c r="A91" s="36" t="s">
        <v>42</v>
      </c>
      <c r="B91" s="38" t="s">
        <v>90</v>
      </c>
      <c r="C91" s="38" t="s">
        <v>577</v>
      </c>
      <c r="D91" s="38" t="s">
        <v>140</v>
      </c>
      <c r="E91" s="38" t="s">
        <v>141</v>
      </c>
      <c r="F91" s="74"/>
      <c r="G91" s="69" t="s">
        <v>0</v>
      </c>
      <c r="H91" s="69"/>
      <c r="I91" s="69"/>
      <c r="J91" s="69"/>
      <c r="K91" s="72"/>
      <c r="M91" s="45">
        <f t="shared" si="6"/>
        <v>0</v>
      </c>
      <c r="N91" s="6">
        <f t="shared" si="7"/>
        <v>1</v>
      </c>
      <c r="O91" s="6">
        <f t="shared" si="8"/>
        <v>0</v>
      </c>
      <c r="P91" s="6">
        <f t="shared" si="9"/>
        <v>0</v>
      </c>
      <c r="Q91" s="6">
        <f t="shared" si="10"/>
        <v>0</v>
      </c>
      <c r="R91" s="47">
        <f t="shared" si="11"/>
        <v>0</v>
      </c>
    </row>
    <row r="92" spans="1:18" ht="15" customHeight="1" x14ac:dyDescent="0.3">
      <c r="A92" s="36" t="s">
        <v>42</v>
      </c>
      <c r="B92" s="36" t="s">
        <v>90</v>
      </c>
      <c r="C92" s="36" t="s">
        <v>578</v>
      </c>
      <c r="D92" s="36" t="s">
        <v>142</v>
      </c>
      <c r="E92" s="36" t="s">
        <v>143</v>
      </c>
      <c r="F92" s="74"/>
      <c r="G92" s="69" t="s">
        <v>0</v>
      </c>
      <c r="H92" s="69" t="s">
        <v>0</v>
      </c>
      <c r="I92" s="69"/>
      <c r="J92" s="69"/>
      <c r="K92" s="72"/>
      <c r="M92" s="45">
        <f t="shared" si="6"/>
        <v>0</v>
      </c>
      <c r="N92" s="6">
        <f t="shared" si="7"/>
        <v>1</v>
      </c>
      <c r="O92" s="6">
        <f t="shared" si="8"/>
        <v>1</v>
      </c>
      <c r="P92" s="6">
        <f t="shared" si="9"/>
        <v>0</v>
      </c>
      <c r="Q92" s="6">
        <f t="shared" si="10"/>
        <v>0</v>
      </c>
      <c r="R92" s="47">
        <f t="shared" si="11"/>
        <v>0</v>
      </c>
    </row>
    <row r="93" spans="1:18" ht="15" customHeight="1" x14ac:dyDescent="0.3">
      <c r="A93" s="36" t="s">
        <v>42</v>
      </c>
      <c r="B93" s="38" t="s">
        <v>90</v>
      </c>
      <c r="C93" s="38" t="s">
        <v>579</v>
      </c>
      <c r="D93" s="38" t="s">
        <v>580</v>
      </c>
      <c r="E93" s="38" t="s">
        <v>581</v>
      </c>
      <c r="F93" s="74"/>
      <c r="G93" s="69"/>
      <c r="H93" s="69" t="s">
        <v>1088</v>
      </c>
      <c r="I93" s="69"/>
      <c r="J93" s="69"/>
      <c r="K93" s="72"/>
      <c r="M93" s="45">
        <f t="shared" si="6"/>
        <v>0</v>
      </c>
      <c r="N93" s="6">
        <f t="shared" si="7"/>
        <v>0</v>
      </c>
      <c r="O93" s="6">
        <f t="shared" si="8"/>
        <v>1</v>
      </c>
      <c r="P93" s="6">
        <f t="shared" si="9"/>
        <v>0</v>
      </c>
      <c r="Q93" s="6">
        <f t="shared" si="10"/>
        <v>0</v>
      </c>
      <c r="R93" s="47">
        <f t="shared" si="11"/>
        <v>0</v>
      </c>
    </row>
    <row r="94" spans="1:18" ht="15" customHeight="1" x14ac:dyDescent="0.3">
      <c r="A94" s="36" t="s">
        <v>42</v>
      </c>
      <c r="B94" s="38" t="s">
        <v>90</v>
      </c>
      <c r="C94" s="38" t="s">
        <v>582</v>
      </c>
      <c r="D94" s="38" t="s">
        <v>31</v>
      </c>
      <c r="E94" s="38" t="s">
        <v>144</v>
      </c>
      <c r="F94" s="74"/>
      <c r="G94" s="69" t="s">
        <v>0</v>
      </c>
      <c r="H94" s="69"/>
      <c r="I94" s="69"/>
      <c r="J94" s="69"/>
      <c r="K94" s="72"/>
      <c r="M94" s="45">
        <f t="shared" si="6"/>
        <v>0</v>
      </c>
      <c r="N94" s="6">
        <f t="shared" si="7"/>
        <v>1</v>
      </c>
      <c r="O94" s="6">
        <f t="shared" si="8"/>
        <v>0</v>
      </c>
      <c r="P94" s="6">
        <f t="shared" si="9"/>
        <v>0</v>
      </c>
      <c r="Q94" s="6">
        <f t="shared" si="10"/>
        <v>0</v>
      </c>
      <c r="R94" s="47">
        <f t="shared" si="11"/>
        <v>0</v>
      </c>
    </row>
    <row r="95" spans="1:18" ht="15" customHeight="1" x14ac:dyDescent="0.3">
      <c r="A95" s="36" t="s">
        <v>42</v>
      </c>
      <c r="B95" s="38" t="s">
        <v>90</v>
      </c>
      <c r="C95" s="38" t="s">
        <v>583</v>
      </c>
      <c r="D95" s="38" t="s">
        <v>145</v>
      </c>
      <c r="E95" s="38" t="s">
        <v>146</v>
      </c>
      <c r="F95" s="74"/>
      <c r="G95" s="69"/>
      <c r="H95" s="69" t="s">
        <v>1088</v>
      </c>
      <c r="I95" s="69"/>
      <c r="J95" s="69" t="s">
        <v>0</v>
      </c>
      <c r="K95" s="72"/>
      <c r="M95" s="45">
        <f t="shared" si="6"/>
        <v>0</v>
      </c>
      <c r="N95" s="6">
        <f t="shared" si="7"/>
        <v>0</v>
      </c>
      <c r="O95" s="6">
        <f t="shared" si="8"/>
        <v>1</v>
      </c>
      <c r="P95" s="6">
        <f t="shared" si="9"/>
        <v>0</v>
      </c>
      <c r="Q95" s="6">
        <f t="shared" si="10"/>
        <v>1</v>
      </c>
      <c r="R95" s="47">
        <f t="shared" si="11"/>
        <v>0</v>
      </c>
    </row>
    <row r="96" spans="1:18" ht="15" customHeight="1" x14ac:dyDescent="0.3">
      <c r="A96" s="36" t="s">
        <v>42</v>
      </c>
      <c r="B96" s="38" t="s">
        <v>90</v>
      </c>
      <c r="C96" s="38" t="s">
        <v>584</v>
      </c>
      <c r="D96" s="38" t="s">
        <v>147</v>
      </c>
      <c r="E96" s="38" t="s">
        <v>148</v>
      </c>
      <c r="F96" s="74"/>
      <c r="G96" s="69" t="s">
        <v>0</v>
      </c>
      <c r="H96" s="69" t="s">
        <v>0</v>
      </c>
      <c r="I96" s="69"/>
      <c r="J96" s="69"/>
      <c r="K96" s="72"/>
      <c r="M96" s="45">
        <f t="shared" si="6"/>
        <v>0</v>
      </c>
      <c r="N96" s="6">
        <f t="shared" si="7"/>
        <v>1</v>
      </c>
      <c r="O96" s="6">
        <f t="shared" si="8"/>
        <v>1</v>
      </c>
      <c r="P96" s="6">
        <f t="shared" si="9"/>
        <v>0</v>
      </c>
      <c r="Q96" s="6">
        <f t="shared" si="10"/>
        <v>0</v>
      </c>
      <c r="R96" s="47">
        <f t="shared" si="11"/>
        <v>0</v>
      </c>
    </row>
    <row r="97" spans="1:18" ht="15" customHeight="1" x14ac:dyDescent="0.3">
      <c r="A97" s="36" t="s">
        <v>42</v>
      </c>
      <c r="B97" s="38" t="s">
        <v>90</v>
      </c>
      <c r="C97" s="38" t="s">
        <v>585</v>
      </c>
      <c r="D97" s="38" t="s">
        <v>149</v>
      </c>
      <c r="E97" s="38" t="s">
        <v>150</v>
      </c>
      <c r="F97" s="74"/>
      <c r="G97" s="69" t="s">
        <v>0</v>
      </c>
      <c r="H97" s="69"/>
      <c r="I97" s="69"/>
      <c r="J97" s="69"/>
      <c r="K97" s="72"/>
      <c r="M97" s="45">
        <f t="shared" si="6"/>
        <v>0</v>
      </c>
      <c r="N97" s="6">
        <f t="shared" si="7"/>
        <v>1</v>
      </c>
      <c r="O97" s="6">
        <f t="shared" si="8"/>
        <v>0</v>
      </c>
      <c r="P97" s="6">
        <f t="shared" si="9"/>
        <v>0</v>
      </c>
      <c r="Q97" s="6">
        <f t="shared" si="10"/>
        <v>0</v>
      </c>
      <c r="R97" s="47">
        <f t="shared" si="11"/>
        <v>0</v>
      </c>
    </row>
    <row r="98" spans="1:18" ht="15" customHeight="1" x14ac:dyDescent="0.3">
      <c r="A98" s="36" t="s">
        <v>42</v>
      </c>
      <c r="B98" s="38" t="s">
        <v>90</v>
      </c>
      <c r="C98" s="38" t="s">
        <v>586</v>
      </c>
      <c r="D98" s="38" t="s">
        <v>151</v>
      </c>
      <c r="E98" s="38" t="s">
        <v>152</v>
      </c>
      <c r="F98" s="74"/>
      <c r="G98" s="69" t="s">
        <v>0</v>
      </c>
      <c r="H98" s="69"/>
      <c r="I98" s="69"/>
      <c r="J98" s="69"/>
      <c r="K98" s="72"/>
      <c r="M98" s="45">
        <f t="shared" si="6"/>
        <v>0</v>
      </c>
      <c r="N98" s="6">
        <f t="shared" si="7"/>
        <v>1</v>
      </c>
      <c r="O98" s="6">
        <f t="shared" si="8"/>
        <v>0</v>
      </c>
      <c r="P98" s="6">
        <f t="shared" si="9"/>
        <v>0</v>
      </c>
      <c r="Q98" s="6">
        <f t="shared" si="10"/>
        <v>0</v>
      </c>
      <c r="R98" s="47">
        <f t="shared" si="11"/>
        <v>0</v>
      </c>
    </row>
    <row r="99" spans="1:18" ht="15" customHeight="1" x14ac:dyDescent="0.3">
      <c r="A99" s="36" t="s">
        <v>42</v>
      </c>
      <c r="B99" s="38" t="s">
        <v>90</v>
      </c>
      <c r="C99" s="38" t="s">
        <v>587</v>
      </c>
      <c r="D99" s="38" t="s">
        <v>153</v>
      </c>
      <c r="E99" s="38" t="s">
        <v>154</v>
      </c>
      <c r="F99" s="74"/>
      <c r="G99" s="69" t="s">
        <v>0</v>
      </c>
      <c r="H99" s="69"/>
      <c r="I99" s="69"/>
      <c r="J99" s="69"/>
      <c r="K99" s="72"/>
      <c r="M99" s="45">
        <f t="shared" si="6"/>
        <v>0</v>
      </c>
      <c r="N99" s="6">
        <f t="shared" si="7"/>
        <v>1</v>
      </c>
      <c r="O99" s="6">
        <f t="shared" si="8"/>
        <v>0</v>
      </c>
      <c r="P99" s="6">
        <f t="shared" si="9"/>
        <v>0</v>
      </c>
      <c r="Q99" s="6">
        <f t="shared" si="10"/>
        <v>0</v>
      </c>
      <c r="R99" s="47">
        <f t="shared" si="11"/>
        <v>0</v>
      </c>
    </row>
    <row r="100" spans="1:18" ht="15" customHeight="1" x14ac:dyDescent="0.3">
      <c r="A100" s="36" t="s">
        <v>42</v>
      </c>
      <c r="B100" s="38" t="s">
        <v>90</v>
      </c>
      <c r="C100" s="38" t="s">
        <v>588</v>
      </c>
      <c r="D100" s="38" t="s">
        <v>155</v>
      </c>
      <c r="E100" s="38" t="s">
        <v>156</v>
      </c>
      <c r="F100" s="74"/>
      <c r="G100" s="69" t="s">
        <v>0</v>
      </c>
      <c r="H100" s="69"/>
      <c r="I100" s="69"/>
      <c r="J100" s="69"/>
      <c r="K100" s="72"/>
      <c r="M100" s="45">
        <f t="shared" si="6"/>
        <v>0</v>
      </c>
      <c r="N100" s="6">
        <f t="shared" si="7"/>
        <v>1</v>
      </c>
      <c r="O100" s="6">
        <f t="shared" si="8"/>
        <v>0</v>
      </c>
      <c r="P100" s="6">
        <f t="shared" si="9"/>
        <v>0</v>
      </c>
      <c r="Q100" s="6">
        <f t="shared" si="10"/>
        <v>0</v>
      </c>
      <c r="R100" s="47">
        <f t="shared" si="11"/>
        <v>0</v>
      </c>
    </row>
    <row r="101" spans="1:18" ht="15" customHeight="1" x14ac:dyDescent="0.3">
      <c r="A101" s="36" t="s">
        <v>42</v>
      </c>
      <c r="B101" s="36" t="s">
        <v>90</v>
      </c>
      <c r="C101" s="36" t="s">
        <v>589</v>
      </c>
      <c r="D101" s="36" t="s">
        <v>157</v>
      </c>
      <c r="E101" s="36" t="s">
        <v>158</v>
      </c>
      <c r="F101" s="74"/>
      <c r="G101" s="69" t="s">
        <v>0</v>
      </c>
      <c r="H101" s="69"/>
      <c r="I101" s="69"/>
      <c r="J101" s="69"/>
      <c r="K101" s="72"/>
      <c r="M101" s="45">
        <f t="shared" si="6"/>
        <v>0</v>
      </c>
      <c r="N101" s="6">
        <f t="shared" si="7"/>
        <v>1</v>
      </c>
      <c r="O101" s="6">
        <f t="shared" si="8"/>
        <v>0</v>
      </c>
      <c r="P101" s="6">
        <f t="shared" si="9"/>
        <v>0</v>
      </c>
      <c r="Q101" s="6">
        <f t="shared" si="10"/>
        <v>0</v>
      </c>
      <c r="R101" s="47">
        <f t="shared" si="11"/>
        <v>0</v>
      </c>
    </row>
    <row r="102" spans="1:18" ht="15" customHeight="1" x14ac:dyDescent="0.3">
      <c r="A102" s="36" t="s">
        <v>42</v>
      </c>
      <c r="B102" s="38" t="s">
        <v>90</v>
      </c>
      <c r="C102" s="38" t="s">
        <v>590</v>
      </c>
      <c r="D102" s="38" t="s">
        <v>159</v>
      </c>
      <c r="E102" s="38" t="s">
        <v>160</v>
      </c>
      <c r="F102" s="74"/>
      <c r="G102" s="69"/>
      <c r="H102" s="69" t="s">
        <v>0</v>
      </c>
      <c r="I102" s="69"/>
      <c r="J102" s="69"/>
      <c r="K102" s="72"/>
      <c r="M102" s="45">
        <f t="shared" si="6"/>
        <v>0</v>
      </c>
      <c r="N102" s="6">
        <f t="shared" si="7"/>
        <v>0</v>
      </c>
      <c r="O102" s="6">
        <f t="shared" si="8"/>
        <v>1</v>
      </c>
      <c r="P102" s="6">
        <f t="shared" si="9"/>
        <v>0</v>
      </c>
      <c r="Q102" s="6">
        <f t="shared" si="10"/>
        <v>0</v>
      </c>
      <c r="R102" s="47">
        <f t="shared" si="11"/>
        <v>0</v>
      </c>
    </row>
    <row r="103" spans="1:18" ht="15" customHeight="1" x14ac:dyDescent="0.3">
      <c r="A103" s="36" t="s">
        <v>42</v>
      </c>
      <c r="B103" s="38" t="s">
        <v>90</v>
      </c>
      <c r="C103" s="38" t="s">
        <v>591</v>
      </c>
      <c r="D103" s="38" t="s">
        <v>161</v>
      </c>
      <c r="E103" s="38" t="s">
        <v>162</v>
      </c>
      <c r="F103" s="74"/>
      <c r="G103" s="69"/>
      <c r="H103" s="69" t="s">
        <v>1088</v>
      </c>
      <c r="I103" s="69"/>
      <c r="J103" s="69"/>
      <c r="K103" s="72"/>
      <c r="M103" s="45">
        <f t="shared" si="6"/>
        <v>0</v>
      </c>
      <c r="N103" s="6">
        <f t="shared" si="7"/>
        <v>0</v>
      </c>
      <c r="O103" s="6">
        <f t="shared" si="8"/>
        <v>1</v>
      </c>
      <c r="P103" s="6">
        <f t="shared" si="9"/>
        <v>0</v>
      </c>
      <c r="Q103" s="6">
        <f t="shared" si="10"/>
        <v>0</v>
      </c>
      <c r="R103" s="47">
        <f t="shared" si="11"/>
        <v>0</v>
      </c>
    </row>
    <row r="104" spans="1:18" ht="15" customHeight="1" x14ac:dyDescent="0.3">
      <c r="A104" s="36" t="s">
        <v>42</v>
      </c>
      <c r="B104" s="38" t="s">
        <v>163</v>
      </c>
      <c r="C104" s="38" t="s">
        <v>592</v>
      </c>
      <c r="D104" s="38" t="s">
        <v>163</v>
      </c>
      <c r="E104" s="38" t="s">
        <v>164</v>
      </c>
      <c r="F104" s="74"/>
      <c r="G104" s="69"/>
      <c r="H104" s="69" t="s">
        <v>0</v>
      </c>
      <c r="I104" s="69"/>
      <c r="J104" s="69"/>
      <c r="K104" s="72"/>
      <c r="M104" s="45">
        <f t="shared" si="6"/>
        <v>0</v>
      </c>
      <c r="N104" s="6">
        <f t="shared" si="7"/>
        <v>0</v>
      </c>
      <c r="O104" s="6">
        <f t="shared" si="8"/>
        <v>1</v>
      </c>
      <c r="P104" s="6">
        <f t="shared" si="9"/>
        <v>0</v>
      </c>
      <c r="Q104" s="6">
        <f t="shared" si="10"/>
        <v>0</v>
      </c>
      <c r="R104" s="47">
        <f t="shared" si="11"/>
        <v>0</v>
      </c>
    </row>
    <row r="105" spans="1:18" ht="15" customHeight="1" x14ac:dyDescent="0.3">
      <c r="A105" s="36" t="s">
        <v>42</v>
      </c>
      <c r="B105" s="38" t="s">
        <v>165</v>
      </c>
      <c r="C105" s="38" t="s">
        <v>593</v>
      </c>
      <c r="D105" s="38" t="s">
        <v>165</v>
      </c>
      <c r="E105" s="38" t="s">
        <v>166</v>
      </c>
      <c r="F105" s="74"/>
      <c r="G105" s="69"/>
      <c r="H105" s="69" t="s">
        <v>1088</v>
      </c>
      <c r="I105" s="69"/>
      <c r="J105" s="69"/>
      <c r="K105" s="72"/>
      <c r="M105" s="45">
        <f t="shared" si="6"/>
        <v>0</v>
      </c>
      <c r="N105" s="6">
        <f t="shared" si="7"/>
        <v>0</v>
      </c>
      <c r="O105" s="6">
        <f t="shared" si="8"/>
        <v>1</v>
      </c>
      <c r="P105" s="6">
        <f t="shared" si="9"/>
        <v>0</v>
      </c>
      <c r="Q105" s="6">
        <f t="shared" si="10"/>
        <v>0</v>
      </c>
      <c r="R105" s="47">
        <f t="shared" si="11"/>
        <v>0</v>
      </c>
    </row>
    <row r="106" spans="1:18" ht="15" customHeight="1" x14ac:dyDescent="0.3">
      <c r="A106" s="36" t="s">
        <v>42</v>
      </c>
      <c r="B106" s="38" t="s">
        <v>165</v>
      </c>
      <c r="C106" s="38" t="s">
        <v>594</v>
      </c>
      <c r="D106" s="38" t="s">
        <v>165</v>
      </c>
      <c r="E106" s="38" t="s">
        <v>166</v>
      </c>
      <c r="F106" s="74"/>
      <c r="G106" s="69"/>
      <c r="H106" s="69" t="s">
        <v>0</v>
      </c>
      <c r="I106" s="69"/>
      <c r="J106" s="69"/>
      <c r="K106" s="72"/>
      <c r="M106" s="45">
        <f t="shared" si="6"/>
        <v>0</v>
      </c>
      <c r="N106" s="6">
        <f t="shared" si="7"/>
        <v>0</v>
      </c>
      <c r="O106" s="6">
        <f t="shared" si="8"/>
        <v>1</v>
      </c>
      <c r="P106" s="6">
        <f t="shared" si="9"/>
        <v>0</v>
      </c>
      <c r="Q106" s="6">
        <f t="shared" si="10"/>
        <v>0</v>
      </c>
      <c r="R106" s="47">
        <f t="shared" si="11"/>
        <v>0</v>
      </c>
    </row>
    <row r="107" spans="1:18" ht="15" customHeight="1" x14ac:dyDescent="0.3">
      <c r="A107" s="36" t="s">
        <v>42</v>
      </c>
      <c r="B107" s="38" t="s">
        <v>167</v>
      </c>
      <c r="C107" s="38" t="s">
        <v>595</v>
      </c>
      <c r="D107" s="38" t="s">
        <v>167</v>
      </c>
      <c r="E107" s="38" t="s">
        <v>168</v>
      </c>
      <c r="F107" s="74"/>
      <c r="G107" s="69" t="s">
        <v>0</v>
      </c>
      <c r="H107" s="69" t="s">
        <v>0</v>
      </c>
      <c r="I107" s="69"/>
      <c r="J107" s="69"/>
      <c r="K107" s="72"/>
      <c r="M107" s="45">
        <f t="shared" si="6"/>
        <v>0</v>
      </c>
      <c r="N107" s="6">
        <f t="shared" si="7"/>
        <v>1</v>
      </c>
      <c r="O107" s="6">
        <f t="shared" si="8"/>
        <v>1</v>
      </c>
      <c r="P107" s="6">
        <f t="shared" si="9"/>
        <v>0</v>
      </c>
      <c r="Q107" s="6">
        <f t="shared" si="10"/>
        <v>0</v>
      </c>
      <c r="R107" s="47">
        <f t="shared" si="11"/>
        <v>0</v>
      </c>
    </row>
    <row r="108" spans="1:18" ht="15" customHeight="1" x14ac:dyDescent="0.3">
      <c r="A108" s="36" t="s">
        <v>42</v>
      </c>
      <c r="B108" s="38" t="s">
        <v>16</v>
      </c>
      <c r="C108" s="38" t="s">
        <v>596</v>
      </c>
      <c r="D108" s="38" t="s">
        <v>16</v>
      </c>
      <c r="E108" s="38" t="s">
        <v>169</v>
      </c>
      <c r="F108" s="74"/>
      <c r="G108" s="69" t="s">
        <v>0</v>
      </c>
      <c r="H108" s="69" t="s">
        <v>1088</v>
      </c>
      <c r="I108" s="69"/>
      <c r="J108" s="69"/>
      <c r="K108" s="72"/>
      <c r="M108" s="45">
        <f t="shared" si="6"/>
        <v>0</v>
      </c>
      <c r="N108" s="6">
        <f t="shared" si="7"/>
        <v>1</v>
      </c>
      <c r="O108" s="6">
        <f t="shared" si="8"/>
        <v>1</v>
      </c>
      <c r="P108" s="6">
        <f t="shared" si="9"/>
        <v>0</v>
      </c>
      <c r="Q108" s="6">
        <f t="shared" si="10"/>
        <v>0</v>
      </c>
      <c r="R108" s="47">
        <f t="shared" si="11"/>
        <v>0</v>
      </c>
    </row>
    <row r="109" spans="1:18" ht="15" customHeight="1" x14ac:dyDescent="0.3">
      <c r="A109" s="36" t="s">
        <v>42</v>
      </c>
      <c r="B109" s="38" t="s">
        <v>16</v>
      </c>
      <c r="C109" s="38" t="s">
        <v>597</v>
      </c>
      <c r="D109" s="38" t="s">
        <v>170</v>
      </c>
      <c r="E109" s="38" t="s">
        <v>171</v>
      </c>
      <c r="F109" s="74"/>
      <c r="G109" s="69" t="s">
        <v>0</v>
      </c>
      <c r="H109" s="69"/>
      <c r="I109" s="69"/>
      <c r="J109" s="69"/>
      <c r="K109" s="72"/>
      <c r="M109" s="45">
        <f t="shared" si="6"/>
        <v>0</v>
      </c>
      <c r="N109" s="6">
        <f t="shared" si="7"/>
        <v>1</v>
      </c>
      <c r="O109" s="6">
        <f t="shared" si="8"/>
        <v>0</v>
      </c>
      <c r="P109" s="6">
        <f t="shared" si="9"/>
        <v>0</v>
      </c>
      <c r="Q109" s="6">
        <f t="shared" si="10"/>
        <v>0</v>
      </c>
      <c r="R109" s="47">
        <f t="shared" si="11"/>
        <v>0</v>
      </c>
    </row>
    <row r="110" spans="1:18" ht="15" customHeight="1" x14ac:dyDescent="0.3">
      <c r="A110" s="36" t="s">
        <v>42</v>
      </c>
      <c r="B110" s="38" t="s">
        <v>172</v>
      </c>
      <c r="C110" s="38" t="s">
        <v>598</v>
      </c>
      <c r="D110" s="38" t="s">
        <v>172</v>
      </c>
      <c r="E110" s="38" t="s">
        <v>173</v>
      </c>
      <c r="F110" s="74"/>
      <c r="G110" s="69" t="s">
        <v>0</v>
      </c>
      <c r="H110" s="69" t="s">
        <v>92</v>
      </c>
      <c r="I110" s="69"/>
      <c r="J110" s="69"/>
      <c r="K110" s="72"/>
      <c r="M110" s="45">
        <f t="shared" si="6"/>
        <v>0</v>
      </c>
      <c r="N110" s="6">
        <f t="shared" si="7"/>
        <v>1</v>
      </c>
      <c r="O110" s="6">
        <f t="shared" si="8"/>
        <v>1</v>
      </c>
      <c r="P110" s="6">
        <f t="shared" si="9"/>
        <v>0</v>
      </c>
      <c r="Q110" s="6">
        <f t="shared" si="10"/>
        <v>0</v>
      </c>
      <c r="R110" s="47">
        <f t="shared" si="11"/>
        <v>0</v>
      </c>
    </row>
    <row r="111" spans="1:18" ht="15" customHeight="1" x14ac:dyDescent="0.3">
      <c r="A111" s="36" t="s">
        <v>42</v>
      </c>
      <c r="B111" s="38" t="s">
        <v>174</v>
      </c>
      <c r="C111" s="38" t="s">
        <v>599</v>
      </c>
      <c r="D111" s="38" t="s">
        <v>174</v>
      </c>
      <c r="E111" s="38" t="s">
        <v>175</v>
      </c>
      <c r="F111" s="74"/>
      <c r="G111" s="69" t="s">
        <v>0</v>
      </c>
      <c r="H111" s="69" t="s">
        <v>92</v>
      </c>
      <c r="I111" s="69"/>
      <c r="J111" s="69"/>
      <c r="K111" s="72"/>
      <c r="M111" s="45">
        <f t="shared" si="6"/>
        <v>0</v>
      </c>
      <c r="N111" s="6">
        <f t="shared" si="7"/>
        <v>1</v>
      </c>
      <c r="O111" s="6">
        <f t="shared" si="8"/>
        <v>1</v>
      </c>
      <c r="P111" s="6">
        <f t="shared" si="9"/>
        <v>0</v>
      </c>
      <c r="Q111" s="6">
        <f t="shared" si="10"/>
        <v>0</v>
      </c>
      <c r="R111" s="47">
        <f t="shared" si="11"/>
        <v>0</v>
      </c>
    </row>
    <row r="112" spans="1:18" ht="15" customHeight="1" x14ac:dyDescent="0.3">
      <c r="A112" s="36" t="s">
        <v>42</v>
      </c>
      <c r="B112" s="38" t="s">
        <v>28</v>
      </c>
      <c r="C112" s="38" t="s">
        <v>600</v>
      </c>
      <c r="D112" s="38" t="s">
        <v>28</v>
      </c>
      <c r="E112" s="38" t="s">
        <v>176</v>
      </c>
      <c r="F112" s="74"/>
      <c r="G112" s="69" t="s">
        <v>0</v>
      </c>
      <c r="H112" s="69" t="s">
        <v>1088</v>
      </c>
      <c r="I112" s="69"/>
      <c r="J112" s="69"/>
      <c r="K112" s="72"/>
      <c r="M112" s="45">
        <f t="shared" si="6"/>
        <v>0</v>
      </c>
      <c r="N112" s="6">
        <f t="shared" si="7"/>
        <v>1</v>
      </c>
      <c r="O112" s="6">
        <f t="shared" si="8"/>
        <v>1</v>
      </c>
      <c r="P112" s="6">
        <f t="shared" si="9"/>
        <v>0</v>
      </c>
      <c r="Q112" s="6">
        <f t="shared" si="10"/>
        <v>0</v>
      </c>
      <c r="R112" s="47">
        <f t="shared" si="11"/>
        <v>0</v>
      </c>
    </row>
    <row r="113" spans="1:18" ht="15" customHeight="1" x14ac:dyDescent="0.3">
      <c r="A113" s="36" t="s">
        <v>42</v>
      </c>
      <c r="B113" s="38" t="s">
        <v>29</v>
      </c>
      <c r="C113" s="38" t="s">
        <v>601</v>
      </c>
      <c r="D113" s="38" t="s">
        <v>29</v>
      </c>
      <c r="E113" s="38" t="s">
        <v>177</v>
      </c>
      <c r="F113" s="74"/>
      <c r="G113" s="69" t="s">
        <v>0</v>
      </c>
      <c r="H113" s="69" t="s">
        <v>0</v>
      </c>
      <c r="I113" s="69"/>
      <c r="J113" s="69"/>
      <c r="K113" s="72"/>
      <c r="M113" s="45">
        <f t="shared" si="6"/>
        <v>0</v>
      </c>
      <c r="N113" s="6">
        <f t="shared" si="7"/>
        <v>1</v>
      </c>
      <c r="O113" s="6">
        <f t="shared" si="8"/>
        <v>1</v>
      </c>
      <c r="P113" s="6">
        <f t="shared" si="9"/>
        <v>0</v>
      </c>
      <c r="Q113" s="6">
        <f t="shared" si="10"/>
        <v>0</v>
      </c>
      <c r="R113" s="47">
        <f t="shared" si="11"/>
        <v>0</v>
      </c>
    </row>
    <row r="114" spans="1:18" ht="15" customHeight="1" x14ac:dyDescent="0.3">
      <c r="A114" s="36" t="s">
        <v>42</v>
      </c>
      <c r="B114" s="38" t="s">
        <v>29</v>
      </c>
      <c r="C114" s="38" t="s">
        <v>602</v>
      </c>
      <c r="D114" s="38" t="s">
        <v>603</v>
      </c>
      <c r="E114" s="38" t="s">
        <v>465</v>
      </c>
      <c r="F114" s="74"/>
      <c r="G114" s="69"/>
      <c r="H114" s="69" t="s">
        <v>1088</v>
      </c>
      <c r="I114" s="69"/>
      <c r="J114" s="69"/>
      <c r="K114" s="72"/>
      <c r="M114" s="45">
        <f t="shared" si="6"/>
        <v>0</v>
      </c>
      <c r="N114" s="6">
        <f t="shared" si="7"/>
        <v>0</v>
      </c>
      <c r="O114" s="6">
        <f t="shared" si="8"/>
        <v>1</v>
      </c>
      <c r="P114" s="6">
        <f t="shared" si="9"/>
        <v>0</v>
      </c>
      <c r="Q114" s="6">
        <f t="shared" si="10"/>
        <v>0</v>
      </c>
      <c r="R114" s="47">
        <f t="shared" si="11"/>
        <v>0</v>
      </c>
    </row>
    <row r="115" spans="1:18" ht="15" customHeight="1" x14ac:dyDescent="0.3">
      <c r="A115" s="36" t="s">
        <v>42</v>
      </c>
      <c r="B115" s="38" t="s">
        <v>178</v>
      </c>
      <c r="C115" s="38" t="s">
        <v>604</v>
      </c>
      <c r="D115" s="38" t="s">
        <v>178</v>
      </c>
      <c r="E115" s="38" t="s">
        <v>179</v>
      </c>
      <c r="F115" s="74"/>
      <c r="G115" s="69" t="s">
        <v>0</v>
      </c>
      <c r="H115" s="69" t="s">
        <v>1088</v>
      </c>
      <c r="I115" s="69"/>
      <c r="J115" s="69"/>
      <c r="K115" s="72"/>
      <c r="M115" s="45">
        <f t="shared" si="6"/>
        <v>0</v>
      </c>
      <c r="N115" s="6">
        <f t="shared" si="7"/>
        <v>1</v>
      </c>
      <c r="O115" s="6">
        <f t="shared" si="8"/>
        <v>1</v>
      </c>
      <c r="P115" s="6">
        <f t="shared" si="9"/>
        <v>0</v>
      </c>
      <c r="Q115" s="6">
        <f t="shared" si="10"/>
        <v>0</v>
      </c>
      <c r="R115" s="47">
        <f t="shared" si="11"/>
        <v>0</v>
      </c>
    </row>
    <row r="116" spans="1:18" ht="15" customHeight="1" x14ac:dyDescent="0.3">
      <c r="A116" s="36" t="s">
        <v>42</v>
      </c>
      <c r="B116" s="38" t="s">
        <v>180</v>
      </c>
      <c r="C116" s="38" t="s">
        <v>605</v>
      </c>
      <c r="D116" s="38" t="s">
        <v>180</v>
      </c>
      <c r="E116" s="38" t="s">
        <v>181</v>
      </c>
      <c r="F116" s="74"/>
      <c r="G116" s="69"/>
      <c r="H116" s="69" t="s">
        <v>92</v>
      </c>
      <c r="I116" s="69"/>
      <c r="J116" s="69"/>
      <c r="K116" s="72"/>
      <c r="M116" s="45">
        <f t="shared" si="6"/>
        <v>0</v>
      </c>
      <c r="N116" s="6">
        <f t="shared" si="7"/>
        <v>0</v>
      </c>
      <c r="O116" s="6">
        <f t="shared" si="8"/>
        <v>1</v>
      </c>
      <c r="P116" s="6">
        <f t="shared" si="9"/>
        <v>0</v>
      </c>
      <c r="Q116" s="6">
        <f t="shared" si="10"/>
        <v>0</v>
      </c>
      <c r="R116" s="47">
        <f t="shared" si="11"/>
        <v>0</v>
      </c>
    </row>
    <row r="117" spans="1:18" ht="15" customHeight="1" x14ac:dyDescent="0.3">
      <c r="A117" s="36" t="s">
        <v>42</v>
      </c>
      <c r="B117" s="38" t="s">
        <v>182</v>
      </c>
      <c r="C117" s="38" t="s">
        <v>606</v>
      </c>
      <c r="D117" s="38" t="s">
        <v>182</v>
      </c>
      <c r="E117" s="38" t="s">
        <v>183</v>
      </c>
      <c r="F117" s="74"/>
      <c r="G117" s="69"/>
      <c r="H117" s="69" t="s">
        <v>1088</v>
      </c>
      <c r="I117" s="69"/>
      <c r="J117" s="69"/>
      <c r="K117" s="72"/>
      <c r="M117" s="45">
        <f t="shared" si="6"/>
        <v>0</v>
      </c>
      <c r="N117" s="6">
        <f t="shared" si="7"/>
        <v>0</v>
      </c>
      <c r="O117" s="6">
        <f t="shared" si="8"/>
        <v>1</v>
      </c>
      <c r="P117" s="6">
        <f t="shared" si="9"/>
        <v>0</v>
      </c>
      <c r="Q117" s="6">
        <f t="shared" si="10"/>
        <v>0</v>
      </c>
      <c r="R117" s="47">
        <f t="shared" si="11"/>
        <v>0</v>
      </c>
    </row>
    <row r="118" spans="1:18" ht="15" customHeight="1" x14ac:dyDescent="0.3">
      <c r="A118" s="36" t="s">
        <v>42</v>
      </c>
      <c r="B118" s="38" t="s">
        <v>182</v>
      </c>
      <c r="C118" s="38" t="s">
        <v>607</v>
      </c>
      <c r="D118" s="38" t="s">
        <v>184</v>
      </c>
      <c r="E118" s="38" t="s">
        <v>185</v>
      </c>
      <c r="F118" s="74"/>
      <c r="G118" s="69"/>
      <c r="H118" s="69" t="s">
        <v>0</v>
      </c>
      <c r="I118" s="69"/>
      <c r="J118" s="69"/>
      <c r="K118" s="72"/>
      <c r="M118" s="45">
        <f t="shared" si="6"/>
        <v>0</v>
      </c>
      <c r="N118" s="6">
        <f t="shared" si="7"/>
        <v>0</v>
      </c>
      <c r="O118" s="6">
        <f t="shared" si="8"/>
        <v>1</v>
      </c>
      <c r="P118" s="6">
        <f t="shared" si="9"/>
        <v>0</v>
      </c>
      <c r="Q118" s="6">
        <f t="shared" si="10"/>
        <v>0</v>
      </c>
      <c r="R118" s="47">
        <f t="shared" si="11"/>
        <v>0</v>
      </c>
    </row>
    <row r="119" spans="1:18" ht="15" customHeight="1" x14ac:dyDescent="0.3">
      <c r="A119" s="36" t="s">
        <v>42</v>
      </c>
      <c r="B119" s="38" t="s">
        <v>186</v>
      </c>
      <c r="C119" s="38" t="s">
        <v>608</v>
      </c>
      <c r="D119" s="38" t="s">
        <v>186</v>
      </c>
      <c r="E119" s="38" t="s">
        <v>187</v>
      </c>
      <c r="F119" s="74"/>
      <c r="G119" s="69"/>
      <c r="H119" s="69" t="s">
        <v>1088</v>
      </c>
      <c r="I119" s="69"/>
      <c r="J119" s="69"/>
      <c r="K119" s="72"/>
      <c r="M119" s="45">
        <f t="shared" si="6"/>
        <v>0</v>
      </c>
      <c r="N119" s="6">
        <f t="shared" si="7"/>
        <v>0</v>
      </c>
      <c r="O119" s="6">
        <f t="shared" si="8"/>
        <v>1</v>
      </c>
      <c r="P119" s="6">
        <f t="shared" si="9"/>
        <v>0</v>
      </c>
      <c r="Q119" s="6">
        <f t="shared" si="10"/>
        <v>0</v>
      </c>
      <c r="R119" s="47">
        <f t="shared" si="11"/>
        <v>0</v>
      </c>
    </row>
    <row r="120" spans="1:18" ht="15" customHeight="1" x14ac:dyDescent="0.3">
      <c r="A120" s="36" t="s">
        <v>42</v>
      </c>
      <c r="B120" s="38" t="s">
        <v>186</v>
      </c>
      <c r="C120" s="38" t="s">
        <v>609</v>
      </c>
      <c r="D120" s="38" t="s">
        <v>186</v>
      </c>
      <c r="E120" s="38" t="s">
        <v>187</v>
      </c>
      <c r="F120" s="74"/>
      <c r="G120" s="69" t="s">
        <v>0</v>
      </c>
      <c r="H120" s="69" t="s">
        <v>1088</v>
      </c>
      <c r="I120" s="69"/>
      <c r="J120" s="69"/>
      <c r="K120" s="72"/>
      <c r="M120" s="45">
        <f t="shared" si="6"/>
        <v>0</v>
      </c>
      <c r="N120" s="6">
        <f t="shared" si="7"/>
        <v>1</v>
      </c>
      <c r="O120" s="6">
        <f t="shared" si="8"/>
        <v>1</v>
      </c>
      <c r="P120" s="6">
        <f t="shared" si="9"/>
        <v>0</v>
      </c>
      <c r="Q120" s="6">
        <f t="shared" si="10"/>
        <v>0</v>
      </c>
      <c r="R120" s="47">
        <f t="shared" si="11"/>
        <v>0</v>
      </c>
    </row>
    <row r="121" spans="1:18" ht="15" customHeight="1" x14ac:dyDescent="0.3">
      <c r="A121" s="36" t="s">
        <v>42</v>
      </c>
      <c r="B121" s="38" t="s">
        <v>186</v>
      </c>
      <c r="C121" s="38" t="s">
        <v>610</v>
      </c>
      <c r="D121" s="38" t="s">
        <v>186</v>
      </c>
      <c r="E121" s="38" t="s">
        <v>187</v>
      </c>
      <c r="F121" s="74"/>
      <c r="G121" s="69" t="s">
        <v>0</v>
      </c>
      <c r="H121" s="69" t="s">
        <v>1088</v>
      </c>
      <c r="I121" s="69"/>
      <c r="J121" s="69"/>
      <c r="K121" s="72"/>
      <c r="M121" s="45">
        <f t="shared" si="6"/>
        <v>0</v>
      </c>
      <c r="N121" s="6">
        <f t="shared" si="7"/>
        <v>1</v>
      </c>
      <c r="O121" s="6">
        <f t="shared" si="8"/>
        <v>1</v>
      </c>
      <c r="P121" s="6">
        <f t="shared" si="9"/>
        <v>0</v>
      </c>
      <c r="Q121" s="6">
        <f t="shared" si="10"/>
        <v>0</v>
      </c>
      <c r="R121" s="47">
        <f t="shared" si="11"/>
        <v>0</v>
      </c>
    </row>
    <row r="122" spans="1:18" ht="15" customHeight="1" x14ac:dyDescent="0.3">
      <c r="A122" s="36" t="s">
        <v>42</v>
      </c>
      <c r="B122" s="38" t="s">
        <v>186</v>
      </c>
      <c r="C122" s="38" t="s">
        <v>611</v>
      </c>
      <c r="D122" s="38" t="s">
        <v>188</v>
      </c>
      <c r="E122" s="38" t="s">
        <v>189</v>
      </c>
      <c r="F122" s="74"/>
      <c r="G122" s="69" t="s">
        <v>0</v>
      </c>
      <c r="H122" s="69" t="s">
        <v>92</v>
      </c>
      <c r="I122" s="69"/>
      <c r="J122" s="69"/>
      <c r="K122" s="72"/>
      <c r="M122" s="45">
        <f t="shared" si="6"/>
        <v>0</v>
      </c>
      <c r="N122" s="6">
        <f t="shared" si="7"/>
        <v>1</v>
      </c>
      <c r="O122" s="6">
        <f t="shared" si="8"/>
        <v>1</v>
      </c>
      <c r="P122" s="6">
        <f t="shared" si="9"/>
        <v>0</v>
      </c>
      <c r="Q122" s="6">
        <f t="shared" si="10"/>
        <v>0</v>
      </c>
      <c r="R122" s="47">
        <f t="shared" si="11"/>
        <v>0</v>
      </c>
    </row>
    <row r="123" spans="1:18" ht="15" customHeight="1" x14ac:dyDescent="0.3">
      <c r="A123" s="36" t="s">
        <v>42</v>
      </c>
      <c r="B123" s="38" t="s">
        <v>186</v>
      </c>
      <c r="C123" s="38" t="s">
        <v>612</v>
      </c>
      <c r="D123" s="38" t="s">
        <v>190</v>
      </c>
      <c r="E123" s="38" t="s">
        <v>191</v>
      </c>
      <c r="F123" s="74"/>
      <c r="G123" s="69" t="s">
        <v>0</v>
      </c>
      <c r="H123" s="69" t="s">
        <v>0</v>
      </c>
      <c r="I123" s="69"/>
      <c r="J123" s="69"/>
      <c r="K123" s="72"/>
      <c r="M123" s="45">
        <f t="shared" si="6"/>
        <v>0</v>
      </c>
      <c r="N123" s="6">
        <f t="shared" si="7"/>
        <v>1</v>
      </c>
      <c r="O123" s="6">
        <f t="shared" si="8"/>
        <v>1</v>
      </c>
      <c r="P123" s="6">
        <f t="shared" si="9"/>
        <v>0</v>
      </c>
      <c r="Q123" s="6">
        <f t="shared" si="10"/>
        <v>0</v>
      </c>
      <c r="R123" s="47">
        <f t="shared" si="11"/>
        <v>0</v>
      </c>
    </row>
    <row r="124" spans="1:18" ht="15" customHeight="1" x14ac:dyDescent="0.3">
      <c r="A124" s="36" t="s">
        <v>42</v>
      </c>
      <c r="B124" s="39" t="s">
        <v>186</v>
      </c>
      <c r="C124" s="39" t="s">
        <v>613</v>
      </c>
      <c r="D124" s="39" t="s">
        <v>192</v>
      </c>
      <c r="E124" s="39" t="s">
        <v>193</v>
      </c>
      <c r="F124" s="74"/>
      <c r="G124" s="69"/>
      <c r="H124" s="69" t="s">
        <v>92</v>
      </c>
      <c r="I124" s="69"/>
      <c r="J124" s="69"/>
      <c r="K124" s="72"/>
      <c r="M124" s="45">
        <f t="shared" si="6"/>
        <v>0</v>
      </c>
      <c r="N124" s="6">
        <f t="shared" si="7"/>
        <v>0</v>
      </c>
      <c r="O124" s="6">
        <f t="shared" si="8"/>
        <v>1</v>
      </c>
      <c r="P124" s="6">
        <f t="shared" si="9"/>
        <v>0</v>
      </c>
      <c r="Q124" s="6">
        <f t="shared" si="10"/>
        <v>0</v>
      </c>
      <c r="R124" s="47">
        <f t="shared" si="11"/>
        <v>0</v>
      </c>
    </row>
    <row r="125" spans="1:18" ht="15" customHeight="1" x14ac:dyDescent="0.3">
      <c r="A125" s="36" t="s">
        <v>42</v>
      </c>
      <c r="B125" s="38" t="s">
        <v>186</v>
      </c>
      <c r="C125" s="38" t="s">
        <v>614</v>
      </c>
      <c r="D125" s="38" t="s">
        <v>194</v>
      </c>
      <c r="E125" s="38" t="s">
        <v>195</v>
      </c>
      <c r="F125" s="74"/>
      <c r="G125" s="69" t="s">
        <v>0</v>
      </c>
      <c r="H125" s="69" t="s">
        <v>1088</v>
      </c>
      <c r="I125" s="69"/>
      <c r="J125" s="69"/>
      <c r="K125" s="72"/>
      <c r="M125" s="45">
        <f t="shared" si="6"/>
        <v>0</v>
      </c>
      <c r="N125" s="6">
        <f t="shared" si="7"/>
        <v>1</v>
      </c>
      <c r="O125" s="6">
        <f t="shared" si="8"/>
        <v>1</v>
      </c>
      <c r="P125" s="6">
        <f t="shared" si="9"/>
        <v>0</v>
      </c>
      <c r="Q125" s="6">
        <f t="shared" si="10"/>
        <v>0</v>
      </c>
      <c r="R125" s="47">
        <f t="shared" si="11"/>
        <v>0</v>
      </c>
    </row>
    <row r="126" spans="1:18" ht="15" customHeight="1" x14ac:dyDescent="0.3">
      <c r="A126" s="36" t="s">
        <v>42</v>
      </c>
      <c r="B126" s="38" t="s">
        <v>186</v>
      </c>
      <c r="C126" s="38" t="s">
        <v>615</v>
      </c>
      <c r="D126" s="38" t="s">
        <v>196</v>
      </c>
      <c r="E126" s="38" t="s">
        <v>465</v>
      </c>
      <c r="F126" s="74"/>
      <c r="G126" s="69"/>
      <c r="H126" s="69" t="s">
        <v>1088</v>
      </c>
      <c r="I126" s="69"/>
      <c r="J126" s="69"/>
      <c r="K126" s="72"/>
      <c r="M126" s="45">
        <f t="shared" si="6"/>
        <v>0</v>
      </c>
      <c r="N126" s="6">
        <f t="shared" si="7"/>
        <v>0</v>
      </c>
      <c r="O126" s="6">
        <f t="shared" si="8"/>
        <v>1</v>
      </c>
      <c r="P126" s="6">
        <f t="shared" si="9"/>
        <v>0</v>
      </c>
      <c r="Q126" s="6">
        <f t="shared" si="10"/>
        <v>0</v>
      </c>
      <c r="R126" s="47">
        <f t="shared" si="11"/>
        <v>0</v>
      </c>
    </row>
    <row r="127" spans="1:18" ht="15" customHeight="1" x14ac:dyDescent="0.3">
      <c r="A127" s="36" t="s">
        <v>42</v>
      </c>
      <c r="B127" s="38" t="s">
        <v>186</v>
      </c>
      <c r="C127" s="38" t="s">
        <v>616</v>
      </c>
      <c r="D127" s="38" t="s">
        <v>617</v>
      </c>
      <c r="E127" s="38" t="s">
        <v>618</v>
      </c>
      <c r="F127" s="74"/>
      <c r="G127" s="69"/>
      <c r="H127" s="69" t="s">
        <v>1088</v>
      </c>
      <c r="I127" s="69"/>
      <c r="J127" s="69"/>
      <c r="K127" s="72"/>
      <c r="M127" s="45">
        <f t="shared" si="6"/>
        <v>0</v>
      </c>
      <c r="N127" s="6">
        <f t="shared" si="7"/>
        <v>0</v>
      </c>
      <c r="O127" s="6">
        <f t="shared" si="8"/>
        <v>1</v>
      </c>
      <c r="P127" s="6">
        <f t="shared" si="9"/>
        <v>0</v>
      </c>
      <c r="Q127" s="6">
        <f t="shared" si="10"/>
        <v>0</v>
      </c>
      <c r="R127" s="47">
        <f t="shared" si="11"/>
        <v>0</v>
      </c>
    </row>
    <row r="128" spans="1:18" ht="15" customHeight="1" x14ac:dyDescent="0.3">
      <c r="A128" s="36" t="s">
        <v>42</v>
      </c>
      <c r="B128" s="36" t="s">
        <v>21</v>
      </c>
      <c r="C128" s="36" t="s">
        <v>619</v>
      </c>
      <c r="D128" s="36" t="s">
        <v>21</v>
      </c>
      <c r="E128" s="36" t="s">
        <v>197</v>
      </c>
      <c r="F128" s="74"/>
      <c r="G128" s="69" t="s">
        <v>0</v>
      </c>
      <c r="H128" s="69" t="s">
        <v>1088</v>
      </c>
      <c r="I128" s="69"/>
      <c r="J128" s="69"/>
      <c r="K128" s="72"/>
      <c r="M128" s="45">
        <f t="shared" si="6"/>
        <v>0</v>
      </c>
      <c r="N128" s="6">
        <f t="shared" si="7"/>
        <v>1</v>
      </c>
      <c r="O128" s="6">
        <f t="shared" si="8"/>
        <v>1</v>
      </c>
      <c r="P128" s="6">
        <f t="shared" si="9"/>
        <v>0</v>
      </c>
      <c r="Q128" s="6">
        <f t="shared" si="10"/>
        <v>0</v>
      </c>
      <c r="R128" s="47">
        <f t="shared" si="11"/>
        <v>0</v>
      </c>
    </row>
    <row r="129" spans="1:18" ht="15" customHeight="1" x14ac:dyDescent="0.3">
      <c r="A129" s="36" t="s">
        <v>42</v>
      </c>
      <c r="B129" s="38" t="s">
        <v>198</v>
      </c>
      <c r="C129" s="38" t="s">
        <v>620</v>
      </c>
      <c r="D129" s="38" t="s">
        <v>198</v>
      </c>
      <c r="E129" s="38" t="s">
        <v>199</v>
      </c>
      <c r="F129" s="74"/>
      <c r="G129" s="69"/>
      <c r="H129" s="69" t="s">
        <v>92</v>
      </c>
      <c r="I129" s="69" t="s">
        <v>0</v>
      </c>
      <c r="J129" s="69" t="s">
        <v>0</v>
      </c>
      <c r="K129" s="72" t="s">
        <v>0</v>
      </c>
      <c r="M129" s="45">
        <f t="shared" si="6"/>
        <v>0</v>
      </c>
      <c r="N129" s="6">
        <f t="shared" si="7"/>
        <v>0</v>
      </c>
      <c r="O129" s="6">
        <f t="shared" si="8"/>
        <v>1</v>
      </c>
      <c r="P129" s="6">
        <f t="shared" si="9"/>
        <v>1</v>
      </c>
      <c r="Q129" s="6">
        <f t="shared" si="10"/>
        <v>1</v>
      </c>
      <c r="R129" s="47">
        <f t="shared" si="11"/>
        <v>1</v>
      </c>
    </row>
    <row r="130" spans="1:18" ht="15" customHeight="1" x14ac:dyDescent="0.3">
      <c r="A130" s="36" t="s">
        <v>42</v>
      </c>
      <c r="B130" s="38" t="s">
        <v>198</v>
      </c>
      <c r="C130" s="38" t="s">
        <v>621</v>
      </c>
      <c r="D130" s="38" t="s">
        <v>200</v>
      </c>
      <c r="E130" s="38" t="s">
        <v>201</v>
      </c>
      <c r="F130" s="74"/>
      <c r="G130" s="69"/>
      <c r="H130" s="69" t="s">
        <v>92</v>
      </c>
      <c r="I130" s="69"/>
      <c r="J130" s="69"/>
      <c r="K130" s="72"/>
      <c r="M130" s="45">
        <f t="shared" ref="M130:M193" si="12">IF(F130&gt;0,1,0)</f>
        <v>0</v>
      </c>
      <c r="N130" s="6">
        <f t="shared" ref="N130:N193" si="13">IF(G130&gt;0,1,0)</f>
        <v>0</v>
      </c>
      <c r="O130" s="6">
        <f t="shared" ref="O130:O193" si="14">IF(H130&gt;0,1,0)</f>
        <v>1</v>
      </c>
      <c r="P130" s="6">
        <f t="shared" ref="P130:P193" si="15">IF(I130&gt;0,1,0)</f>
        <v>0</v>
      </c>
      <c r="Q130" s="6">
        <f t="shared" ref="Q130:Q193" si="16">IF(J130&gt;0,1,0)</f>
        <v>0</v>
      </c>
      <c r="R130" s="47">
        <f t="shared" ref="R130:R193" si="17">IF(K130&gt;0,1,0)</f>
        <v>0</v>
      </c>
    </row>
    <row r="131" spans="1:18" ht="15" customHeight="1" x14ac:dyDescent="0.3">
      <c r="A131" s="36" t="s">
        <v>42</v>
      </c>
      <c r="B131" s="38" t="s">
        <v>198</v>
      </c>
      <c r="C131" s="38" t="s">
        <v>622</v>
      </c>
      <c r="D131" s="38" t="s">
        <v>202</v>
      </c>
      <c r="E131" s="38" t="s">
        <v>203</v>
      </c>
      <c r="F131" s="74"/>
      <c r="G131" s="69"/>
      <c r="H131" s="69" t="s">
        <v>0</v>
      </c>
      <c r="I131" s="69"/>
      <c r="J131" s="69"/>
      <c r="K131" s="72"/>
      <c r="M131" s="45">
        <f t="shared" si="12"/>
        <v>0</v>
      </c>
      <c r="N131" s="6">
        <f t="shared" si="13"/>
        <v>0</v>
      </c>
      <c r="O131" s="6">
        <f t="shared" si="14"/>
        <v>1</v>
      </c>
      <c r="P131" s="6">
        <f t="shared" si="15"/>
        <v>0</v>
      </c>
      <c r="Q131" s="6">
        <f t="shared" si="16"/>
        <v>0</v>
      </c>
      <c r="R131" s="47">
        <f t="shared" si="17"/>
        <v>0</v>
      </c>
    </row>
    <row r="132" spans="1:18" ht="15" customHeight="1" x14ac:dyDescent="0.3">
      <c r="A132" s="36" t="s">
        <v>42</v>
      </c>
      <c r="B132" s="36" t="s">
        <v>204</v>
      </c>
      <c r="C132" s="36" t="s">
        <v>623</v>
      </c>
      <c r="D132" s="36" t="s">
        <v>204</v>
      </c>
      <c r="E132" s="36" t="s">
        <v>205</v>
      </c>
      <c r="F132" s="74"/>
      <c r="G132" s="69"/>
      <c r="H132" s="69" t="s">
        <v>0</v>
      </c>
      <c r="I132" s="69"/>
      <c r="J132" s="69"/>
      <c r="K132" s="72"/>
      <c r="M132" s="45">
        <f t="shared" si="12"/>
        <v>0</v>
      </c>
      <c r="N132" s="6">
        <f t="shared" si="13"/>
        <v>0</v>
      </c>
      <c r="O132" s="6">
        <f t="shared" si="14"/>
        <v>1</v>
      </c>
      <c r="P132" s="6">
        <f t="shared" si="15"/>
        <v>0</v>
      </c>
      <c r="Q132" s="6">
        <f t="shared" si="16"/>
        <v>0</v>
      </c>
      <c r="R132" s="47">
        <f t="shared" si="17"/>
        <v>0</v>
      </c>
    </row>
    <row r="133" spans="1:18" ht="15" customHeight="1" x14ac:dyDescent="0.3">
      <c r="A133" s="36" t="s">
        <v>42</v>
      </c>
      <c r="B133" s="36" t="s">
        <v>204</v>
      </c>
      <c r="C133" s="36" t="s">
        <v>624</v>
      </c>
      <c r="D133" s="36" t="s">
        <v>35</v>
      </c>
      <c r="E133" s="36" t="s">
        <v>206</v>
      </c>
      <c r="F133" s="74"/>
      <c r="G133" s="69"/>
      <c r="H133" s="69" t="s">
        <v>92</v>
      </c>
      <c r="I133" s="69"/>
      <c r="J133" s="69"/>
      <c r="K133" s="72"/>
      <c r="M133" s="45">
        <f t="shared" si="12"/>
        <v>0</v>
      </c>
      <c r="N133" s="6">
        <f t="shared" si="13"/>
        <v>0</v>
      </c>
      <c r="O133" s="6">
        <f t="shared" si="14"/>
        <v>1</v>
      </c>
      <c r="P133" s="6">
        <f t="shared" si="15"/>
        <v>0</v>
      </c>
      <c r="Q133" s="6">
        <f t="shared" si="16"/>
        <v>0</v>
      </c>
      <c r="R133" s="47">
        <f t="shared" si="17"/>
        <v>0</v>
      </c>
    </row>
    <row r="134" spans="1:18" ht="15" customHeight="1" x14ac:dyDescent="0.3">
      <c r="A134" s="36" t="s">
        <v>42</v>
      </c>
      <c r="B134" s="36" t="s">
        <v>204</v>
      </c>
      <c r="C134" s="36" t="s">
        <v>625</v>
      </c>
      <c r="D134" s="36" t="s">
        <v>626</v>
      </c>
      <c r="E134" s="36" t="s">
        <v>627</v>
      </c>
      <c r="F134" s="74"/>
      <c r="G134" s="69"/>
      <c r="H134" s="69" t="s">
        <v>1088</v>
      </c>
      <c r="I134" s="69"/>
      <c r="J134" s="69"/>
      <c r="K134" s="72"/>
      <c r="M134" s="45">
        <f t="shared" si="12"/>
        <v>0</v>
      </c>
      <c r="N134" s="6">
        <f t="shared" si="13"/>
        <v>0</v>
      </c>
      <c r="O134" s="6">
        <f t="shared" si="14"/>
        <v>1</v>
      </c>
      <c r="P134" s="6">
        <f t="shared" si="15"/>
        <v>0</v>
      </c>
      <c r="Q134" s="6">
        <f t="shared" si="16"/>
        <v>0</v>
      </c>
      <c r="R134" s="47">
        <f t="shared" si="17"/>
        <v>0</v>
      </c>
    </row>
    <row r="135" spans="1:18" ht="15" customHeight="1" x14ac:dyDescent="0.3">
      <c r="A135" s="36" t="s">
        <v>42</v>
      </c>
      <c r="B135" s="36" t="s">
        <v>204</v>
      </c>
      <c r="C135" s="36" t="s">
        <v>628</v>
      </c>
      <c r="D135" s="36" t="s">
        <v>207</v>
      </c>
      <c r="E135" s="36" t="s">
        <v>208</v>
      </c>
      <c r="F135" s="74"/>
      <c r="G135" s="69"/>
      <c r="H135" s="69" t="s">
        <v>0</v>
      </c>
      <c r="I135" s="69"/>
      <c r="J135" s="69"/>
      <c r="K135" s="72"/>
      <c r="M135" s="45">
        <f t="shared" si="12"/>
        <v>0</v>
      </c>
      <c r="N135" s="6">
        <f t="shared" si="13"/>
        <v>0</v>
      </c>
      <c r="O135" s="6">
        <f t="shared" si="14"/>
        <v>1</v>
      </c>
      <c r="P135" s="6">
        <f t="shared" si="15"/>
        <v>0</v>
      </c>
      <c r="Q135" s="6">
        <f t="shared" si="16"/>
        <v>0</v>
      </c>
      <c r="R135" s="47">
        <f t="shared" si="17"/>
        <v>0</v>
      </c>
    </row>
    <row r="136" spans="1:18" ht="15" customHeight="1" x14ac:dyDescent="0.3">
      <c r="A136" s="36" t="s">
        <v>42</v>
      </c>
      <c r="B136" s="38" t="s">
        <v>209</v>
      </c>
      <c r="C136" s="38" t="s">
        <v>629</v>
      </c>
      <c r="D136" s="38" t="s">
        <v>209</v>
      </c>
      <c r="E136" s="38" t="s">
        <v>210</v>
      </c>
      <c r="F136" s="74"/>
      <c r="G136" s="69"/>
      <c r="H136" s="69" t="s">
        <v>0</v>
      </c>
      <c r="I136" s="69"/>
      <c r="J136" s="69"/>
      <c r="K136" s="72"/>
      <c r="M136" s="45">
        <f t="shared" si="12"/>
        <v>0</v>
      </c>
      <c r="N136" s="6">
        <f t="shared" si="13"/>
        <v>0</v>
      </c>
      <c r="O136" s="6">
        <f t="shared" si="14"/>
        <v>1</v>
      </c>
      <c r="P136" s="6">
        <f t="shared" si="15"/>
        <v>0</v>
      </c>
      <c r="Q136" s="6">
        <f t="shared" si="16"/>
        <v>0</v>
      </c>
      <c r="R136" s="47">
        <f t="shared" si="17"/>
        <v>0</v>
      </c>
    </row>
    <row r="137" spans="1:18" ht="15" customHeight="1" x14ac:dyDescent="0.3">
      <c r="A137" s="36" t="s">
        <v>42</v>
      </c>
      <c r="B137" s="38" t="s">
        <v>211</v>
      </c>
      <c r="C137" s="38" t="s">
        <v>630</v>
      </c>
      <c r="D137" s="38" t="s">
        <v>211</v>
      </c>
      <c r="E137" s="38" t="s">
        <v>212</v>
      </c>
      <c r="F137" s="74"/>
      <c r="G137" s="69" t="s">
        <v>0</v>
      </c>
      <c r="H137" s="69"/>
      <c r="I137" s="69"/>
      <c r="J137" s="69"/>
      <c r="K137" s="72"/>
      <c r="M137" s="45">
        <f t="shared" si="12"/>
        <v>0</v>
      </c>
      <c r="N137" s="6">
        <f t="shared" si="13"/>
        <v>1</v>
      </c>
      <c r="O137" s="6">
        <f t="shared" si="14"/>
        <v>0</v>
      </c>
      <c r="P137" s="6">
        <f t="shared" si="15"/>
        <v>0</v>
      </c>
      <c r="Q137" s="6">
        <f t="shared" si="16"/>
        <v>0</v>
      </c>
      <c r="R137" s="47">
        <f t="shared" si="17"/>
        <v>0</v>
      </c>
    </row>
    <row r="138" spans="1:18" ht="15" customHeight="1" x14ac:dyDescent="0.3">
      <c r="A138" s="36" t="s">
        <v>42</v>
      </c>
      <c r="B138" s="38" t="s">
        <v>211</v>
      </c>
      <c r="C138" s="38" t="s">
        <v>631</v>
      </c>
      <c r="D138" s="38" t="s">
        <v>213</v>
      </c>
      <c r="E138" s="38" t="s">
        <v>214</v>
      </c>
      <c r="F138" s="74"/>
      <c r="G138" s="69" t="s">
        <v>0</v>
      </c>
      <c r="H138" s="69" t="s">
        <v>1088</v>
      </c>
      <c r="I138" s="69"/>
      <c r="J138" s="69"/>
      <c r="K138" s="72"/>
      <c r="M138" s="45">
        <f t="shared" si="12"/>
        <v>0</v>
      </c>
      <c r="N138" s="6">
        <f t="shared" si="13"/>
        <v>1</v>
      </c>
      <c r="O138" s="6">
        <f t="shared" si="14"/>
        <v>1</v>
      </c>
      <c r="P138" s="6">
        <f t="shared" si="15"/>
        <v>0</v>
      </c>
      <c r="Q138" s="6">
        <f t="shared" si="16"/>
        <v>0</v>
      </c>
      <c r="R138" s="47">
        <f t="shared" si="17"/>
        <v>0</v>
      </c>
    </row>
    <row r="139" spans="1:18" ht="15" customHeight="1" x14ac:dyDescent="0.3">
      <c r="A139" s="36" t="s">
        <v>42</v>
      </c>
      <c r="B139" s="36" t="s">
        <v>211</v>
      </c>
      <c r="C139" s="36" t="s">
        <v>632</v>
      </c>
      <c r="D139" s="36" t="s">
        <v>215</v>
      </c>
      <c r="E139" s="36" t="s">
        <v>216</v>
      </c>
      <c r="F139" s="74"/>
      <c r="G139" s="69" t="s">
        <v>0</v>
      </c>
      <c r="H139" s="69" t="s">
        <v>1088</v>
      </c>
      <c r="I139" s="69"/>
      <c r="J139" s="69"/>
      <c r="K139" s="72"/>
      <c r="M139" s="45">
        <f t="shared" si="12"/>
        <v>0</v>
      </c>
      <c r="N139" s="6">
        <f t="shared" si="13"/>
        <v>1</v>
      </c>
      <c r="O139" s="6">
        <f t="shared" si="14"/>
        <v>1</v>
      </c>
      <c r="P139" s="6">
        <f t="shared" si="15"/>
        <v>0</v>
      </c>
      <c r="Q139" s="6">
        <f t="shared" si="16"/>
        <v>0</v>
      </c>
      <c r="R139" s="47">
        <f t="shared" si="17"/>
        <v>0</v>
      </c>
    </row>
    <row r="140" spans="1:18" ht="15" customHeight="1" x14ac:dyDescent="0.3">
      <c r="A140" s="36" t="s">
        <v>42</v>
      </c>
      <c r="B140" s="38" t="s">
        <v>42</v>
      </c>
      <c r="C140" s="38" t="s">
        <v>633</v>
      </c>
      <c r="D140" s="38" t="s">
        <v>82</v>
      </c>
      <c r="E140" s="38" t="s">
        <v>634</v>
      </c>
      <c r="F140" s="74"/>
      <c r="G140" s="69"/>
      <c r="H140" s="69" t="s">
        <v>1088</v>
      </c>
      <c r="I140" s="69"/>
      <c r="J140" s="69"/>
      <c r="K140" s="72"/>
      <c r="M140" s="45">
        <f t="shared" si="12"/>
        <v>0</v>
      </c>
      <c r="N140" s="6">
        <f t="shared" si="13"/>
        <v>0</v>
      </c>
      <c r="O140" s="6">
        <f t="shared" si="14"/>
        <v>1</v>
      </c>
      <c r="P140" s="6">
        <f t="shared" si="15"/>
        <v>0</v>
      </c>
      <c r="Q140" s="6">
        <f t="shared" si="16"/>
        <v>0</v>
      </c>
      <c r="R140" s="47">
        <f t="shared" si="17"/>
        <v>0</v>
      </c>
    </row>
    <row r="141" spans="1:18" ht="15" customHeight="1" x14ac:dyDescent="0.3">
      <c r="A141" s="36" t="s">
        <v>42</v>
      </c>
      <c r="B141" s="37" t="s">
        <v>217</v>
      </c>
      <c r="C141" s="37" t="s">
        <v>635</v>
      </c>
      <c r="D141" s="36" t="s">
        <v>217</v>
      </c>
      <c r="E141" s="36" t="s">
        <v>218</v>
      </c>
      <c r="F141" s="74"/>
      <c r="G141" s="69" t="s">
        <v>0</v>
      </c>
      <c r="H141" s="69"/>
      <c r="I141" s="69"/>
      <c r="J141" s="69"/>
      <c r="K141" s="72"/>
      <c r="M141" s="45">
        <f t="shared" si="12"/>
        <v>0</v>
      </c>
      <c r="N141" s="6">
        <f t="shared" si="13"/>
        <v>1</v>
      </c>
      <c r="O141" s="6">
        <f t="shared" si="14"/>
        <v>0</v>
      </c>
      <c r="P141" s="6">
        <f t="shared" si="15"/>
        <v>0</v>
      </c>
      <c r="Q141" s="6">
        <f t="shared" si="16"/>
        <v>0</v>
      </c>
      <c r="R141" s="47">
        <f t="shared" si="17"/>
        <v>0</v>
      </c>
    </row>
    <row r="142" spans="1:18" ht="15" customHeight="1" x14ac:dyDescent="0.3">
      <c r="A142" s="36" t="s">
        <v>42</v>
      </c>
      <c r="B142" s="39" t="s">
        <v>219</v>
      </c>
      <c r="C142" s="39" t="s">
        <v>636</v>
      </c>
      <c r="D142" s="38" t="s">
        <v>219</v>
      </c>
      <c r="E142" s="38" t="s">
        <v>220</v>
      </c>
      <c r="F142" s="74"/>
      <c r="G142" s="69" t="s">
        <v>0</v>
      </c>
      <c r="H142" s="69" t="s">
        <v>1088</v>
      </c>
      <c r="I142" s="69"/>
      <c r="J142" s="69"/>
      <c r="K142" s="72"/>
      <c r="M142" s="45">
        <f t="shared" si="12"/>
        <v>0</v>
      </c>
      <c r="N142" s="6">
        <f t="shared" si="13"/>
        <v>1</v>
      </c>
      <c r="O142" s="6">
        <f t="shared" si="14"/>
        <v>1</v>
      </c>
      <c r="P142" s="6">
        <f t="shared" si="15"/>
        <v>0</v>
      </c>
      <c r="Q142" s="6">
        <f t="shared" si="16"/>
        <v>0</v>
      </c>
      <c r="R142" s="47">
        <f t="shared" si="17"/>
        <v>0</v>
      </c>
    </row>
    <row r="143" spans="1:18" ht="15" customHeight="1" x14ac:dyDescent="0.3">
      <c r="A143" s="36" t="s">
        <v>42</v>
      </c>
      <c r="B143" s="39" t="s">
        <v>219</v>
      </c>
      <c r="C143" s="39" t="s">
        <v>637</v>
      </c>
      <c r="D143" s="38" t="s">
        <v>219</v>
      </c>
      <c r="E143" s="38" t="s">
        <v>220</v>
      </c>
      <c r="F143" s="74"/>
      <c r="G143" s="69" t="s">
        <v>0</v>
      </c>
      <c r="H143" s="69" t="s">
        <v>1088</v>
      </c>
      <c r="I143" s="69"/>
      <c r="J143" s="69"/>
      <c r="K143" s="72"/>
      <c r="M143" s="45">
        <f t="shared" si="12"/>
        <v>0</v>
      </c>
      <c r="N143" s="6">
        <f t="shared" si="13"/>
        <v>1</v>
      </c>
      <c r="O143" s="6">
        <f t="shared" si="14"/>
        <v>1</v>
      </c>
      <c r="P143" s="6">
        <f t="shared" si="15"/>
        <v>0</v>
      </c>
      <c r="Q143" s="6">
        <f t="shared" si="16"/>
        <v>0</v>
      </c>
      <c r="R143" s="47">
        <f t="shared" si="17"/>
        <v>0</v>
      </c>
    </row>
    <row r="144" spans="1:18" ht="15" customHeight="1" x14ac:dyDescent="0.3">
      <c r="A144" s="36" t="s">
        <v>42</v>
      </c>
      <c r="B144" s="39" t="s">
        <v>219</v>
      </c>
      <c r="C144" s="39" t="s">
        <v>638</v>
      </c>
      <c r="D144" s="38" t="s">
        <v>219</v>
      </c>
      <c r="E144" s="38" t="s">
        <v>220</v>
      </c>
      <c r="F144" s="74"/>
      <c r="G144" s="69" t="s">
        <v>0</v>
      </c>
      <c r="H144" s="69" t="s">
        <v>0</v>
      </c>
      <c r="I144" s="69"/>
      <c r="J144" s="69"/>
      <c r="K144" s="72"/>
      <c r="M144" s="45">
        <f t="shared" si="12"/>
        <v>0</v>
      </c>
      <c r="N144" s="6">
        <f t="shared" si="13"/>
        <v>1</v>
      </c>
      <c r="O144" s="6">
        <f t="shared" si="14"/>
        <v>1</v>
      </c>
      <c r="P144" s="6">
        <f t="shared" si="15"/>
        <v>0</v>
      </c>
      <c r="Q144" s="6">
        <f t="shared" si="16"/>
        <v>0</v>
      </c>
      <c r="R144" s="47">
        <f t="shared" si="17"/>
        <v>0</v>
      </c>
    </row>
    <row r="145" spans="1:18" ht="15" customHeight="1" x14ac:dyDescent="0.3">
      <c r="A145" s="36" t="s">
        <v>42</v>
      </c>
      <c r="B145" s="39" t="s">
        <v>219</v>
      </c>
      <c r="C145" s="39" t="s">
        <v>639</v>
      </c>
      <c r="D145" s="38" t="s">
        <v>221</v>
      </c>
      <c r="E145" s="38" t="s">
        <v>222</v>
      </c>
      <c r="F145" s="74"/>
      <c r="G145" s="69"/>
      <c r="H145" s="69" t="s">
        <v>1088</v>
      </c>
      <c r="I145" s="69"/>
      <c r="J145" s="69"/>
      <c r="K145" s="72"/>
      <c r="M145" s="45">
        <f t="shared" si="12"/>
        <v>0</v>
      </c>
      <c r="N145" s="6">
        <f t="shared" si="13"/>
        <v>0</v>
      </c>
      <c r="O145" s="6">
        <f t="shared" si="14"/>
        <v>1</v>
      </c>
      <c r="P145" s="6">
        <f t="shared" si="15"/>
        <v>0</v>
      </c>
      <c r="Q145" s="6">
        <f t="shared" si="16"/>
        <v>0</v>
      </c>
      <c r="R145" s="47">
        <f t="shared" si="17"/>
        <v>0</v>
      </c>
    </row>
    <row r="146" spans="1:18" ht="15" customHeight="1" x14ac:dyDescent="0.3">
      <c r="A146" s="36" t="s">
        <v>42</v>
      </c>
      <c r="B146" s="39" t="s">
        <v>219</v>
      </c>
      <c r="C146" s="39" t="s">
        <v>640</v>
      </c>
      <c r="D146" s="38" t="s">
        <v>221</v>
      </c>
      <c r="E146" s="38" t="s">
        <v>222</v>
      </c>
      <c r="F146" s="74"/>
      <c r="G146" s="69" t="s">
        <v>0</v>
      </c>
      <c r="H146" s="69"/>
      <c r="I146" s="69"/>
      <c r="J146" s="69"/>
      <c r="K146" s="72"/>
      <c r="M146" s="45">
        <f t="shared" si="12"/>
        <v>0</v>
      </c>
      <c r="N146" s="6">
        <f t="shared" si="13"/>
        <v>1</v>
      </c>
      <c r="O146" s="6">
        <f t="shared" si="14"/>
        <v>0</v>
      </c>
      <c r="P146" s="6">
        <f t="shared" si="15"/>
        <v>0</v>
      </c>
      <c r="Q146" s="6">
        <f t="shared" si="16"/>
        <v>0</v>
      </c>
      <c r="R146" s="47">
        <f t="shared" si="17"/>
        <v>0</v>
      </c>
    </row>
    <row r="147" spans="1:18" ht="15" customHeight="1" x14ac:dyDescent="0.3">
      <c r="A147" s="36" t="s">
        <v>42</v>
      </c>
      <c r="B147" s="39" t="s">
        <v>219</v>
      </c>
      <c r="C147" s="39" t="s">
        <v>641</v>
      </c>
      <c r="D147" s="38" t="s">
        <v>223</v>
      </c>
      <c r="E147" s="38" t="s">
        <v>224</v>
      </c>
      <c r="F147" s="74"/>
      <c r="G147" s="69" t="s">
        <v>0</v>
      </c>
      <c r="H147" s="69" t="s">
        <v>1088</v>
      </c>
      <c r="I147" s="69"/>
      <c r="J147" s="69"/>
      <c r="K147" s="72"/>
      <c r="M147" s="45">
        <f t="shared" si="12"/>
        <v>0</v>
      </c>
      <c r="N147" s="6">
        <f t="shared" si="13"/>
        <v>1</v>
      </c>
      <c r="O147" s="6">
        <f t="shared" si="14"/>
        <v>1</v>
      </c>
      <c r="P147" s="6">
        <f t="shared" si="15"/>
        <v>0</v>
      </c>
      <c r="Q147" s="6">
        <f t="shared" si="16"/>
        <v>0</v>
      </c>
      <c r="R147" s="47">
        <f t="shared" si="17"/>
        <v>0</v>
      </c>
    </row>
    <row r="148" spans="1:18" ht="15" customHeight="1" x14ac:dyDescent="0.3">
      <c r="A148" s="36" t="s">
        <v>42</v>
      </c>
      <c r="B148" s="38" t="s">
        <v>18</v>
      </c>
      <c r="C148" s="38" t="s">
        <v>642</v>
      </c>
      <c r="D148" s="38" t="s">
        <v>18</v>
      </c>
      <c r="E148" s="38" t="s">
        <v>225</v>
      </c>
      <c r="F148" s="74"/>
      <c r="G148" s="69" t="s">
        <v>0</v>
      </c>
      <c r="H148" s="69"/>
      <c r="I148" s="69"/>
      <c r="J148" s="69"/>
      <c r="K148" s="72"/>
      <c r="M148" s="45">
        <f t="shared" si="12"/>
        <v>0</v>
      </c>
      <c r="N148" s="6">
        <f t="shared" si="13"/>
        <v>1</v>
      </c>
      <c r="O148" s="6">
        <f t="shared" si="14"/>
        <v>0</v>
      </c>
      <c r="P148" s="6">
        <f t="shared" si="15"/>
        <v>0</v>
      </c>
      <c r="Q148" s="6">
        <f t="shared" si="16"/>
        <v>0</v>
      </c>
      <c r="R148" s="47">
        <f t="shared" si="17"/>
        <v>0</v>
      </c>
    </row>
    <row r="149" spans="1:18" ht="15" customHeight="1" x14ac:dyDescent="0.3">
      <c r="A149" s="36" t="s">
        <v>42</v>
      </c>
      <c r="B149" s="38" t="s">
        <v>226</v>
      </c>
      <c r="C149" s="38" t="s">
        <v>643</v>
      </c>
      <c r="D149" s="38" t="s">
        <v>226</v>
      </c>
      <c r="E149" s="38" t="s">
        <v>227</v>
      </c>
      <c r="F149" s="74"/>
      <c r="G149" s="69" t="s">
        <v>0</v>
      </c>
      <c r="H149" s="69" t="s">
        <v>1088</v>
      </c>
      <c r="I149" s="69"/>
      <c r="J149" s="69"/>
      <c r="K149" s="72"/>
      <c r="M149" s="45">
        <f t="shared" si="12"/>
        <v>0</v>
      </c>
      <c r="N149" s="6">
        <f t="shared" si="13"/>
        <v>1</v>
      </c>
      <c r="O149" s="6">
        <f t="shared" si="14"/>
        <v>1</v>
      </c>
      <c r="P149" s="6">
        <f t="shared" si="15"/>
        <v>0</v>
      </c>
      <c r="Q149" s="6">
        <f t="shared" si="16"/>
        <v>0</v>
      </c>
      <c r="R149" s="47">
        <f t="shared" si="17"/>
        <v>0</v>
      </c>
    </row>
    <row r="150" spans="1:18" ht="15" customHeight="1" x14ac:dyDescent="0.3">
      <c r="A150" s="36" t="s">
        <v>42</v>
      </c>
      <c r="B150" s="38" t="s">
        <v>226</v>
      </c>
      <c r="C150" s="38" t="s">
        <v>644</v>
      </c>
      <c r="D150" s="38" t="s">
        <v>228</v>
      </c>
      <c r="E150" s="38" t="s">
        <v>229</v>
      </c>
      <c r="F150" s="74"/>
      <c r="G150" s="69" t="s">
        <v>0</v>
      </c>
      <c r="H150" s="69"/>
      <c r="I150" s="69"/>
      <c r="J150" s="69"/>
      <c r="K150" s="72"/>
      <c r="M150" s="45">
        <f t="shared" si="12"/>
        <v>0</v>
      </c>
      <c r="N150" s="6">
        <f t="shared" si="13"/>
        <v>1</v>
      </c>
      <c r="O150" s="6">
        <f t="shared" si="14"/>
        <v>0</v>
      </c>
      <c r="P150" s="6">
        <f t="shared" si="15"/>
        <v>0</v>
      </c>
      <c r="Q150" s="6">
        <f t="shared" si="16"/>
        <v>0</v>
      </c>
      <c r="R150" s="47">
        <f t="shared" si="17"/>
        <v>0</v>
      </c>
    </row>
    <row r="151" spans="1:18" ht="15" customHeight="1" x14ac:dyDescent="0.3">
      <c r="A151" s="36" t="s">
        <v>42</v>
      </c>
      <c r="B151" s="38" t="s">
        <v>69</v>
      </c>
      <c r="C151" s="38" t="s">
        <v>645</v>
      </c>
      <c r="D151" s="38" t="s">
        <v>69</v>
      </c>
      <c r="E151" s="38" t="s">
        <v>230</v>
      </c>
      <c r="F151" s="74"/>
      <c r="G151" s="69" t="s">
        <v>0</v>
      </c>
      <c r="H151" s="69" t="s">
        <v>0</v>
      </c>
      <c r="I151" s="69"/>
      <c r="J151" s="69"/>
      <c r="K151" s="72"/>
      <c r="M151" s="45">
        <f t="shared" si="12"/>
        <v>0</v>
      </c>
      <c r="N151" s="6">
        <f t="shared" si="13"/>
        <v>1</v>
      </c>
      <c r="O151" s="6">
        <f t="shared" si="14"/>
        <v>1</v>
      </c>
      <c r="P151" s="6">
        <f t="shared" si="15"/>
        <v>0</v>
      </c>
      <c r="Q151" s="6">
        <f t="shared" si="16"/>
        <v>0</v>
      </c>
      <c r="R151" s="47">
        <f t="shared" si="17"/>
        <v>0</v>
      </c>
    </row>
    <row r="152" spans="1:18" ht="15" customHeight="1" x14ac:dyDescent="0.3">
      <c r="A152" s="36" t="s">
        <v>42</v>
      </c>
      <c r="B152" s="38" t="s">
        <v>69</v>
      </c>
      <c r="C152" s="38" t="s">
        <v>646</v>
      </c>
      <c r="D152" s="38" t="s">
        <v>69</v>
      </c>
      <c r="E152" s="38" t="s">
        <v>230</v>
      </c>
      <c r="F152" s="74"/>
      <c r="G152" s="69" t="s">
        <v>0</v>
      </c>
      <c r="H152" s="69"/>
      <c r="I152" s="69"/>
      <c r="J152" s="69"/>
      <c r="K152" s="72"/>
      <c r="M152" s="45">
        <f t="shared" si="12"/>
        <v>0</v>
      </c>
      <c r="N152" s="6">
        <f t="shared" si="13"/>
        <v>1</v>
      </c>
      <c r="O152" s="6">
        <f t="shared" si="14"/>
        <v>0</v>
      </c>
      <c r="P152" s="6">
        <f t="shared" si="15"/>
        <v>0</v>
      </c>
      <c r="Q152" s="6">
        <f t="shared" si="16"/>
        <v>0</v>
      </c>
      <c r="R152" s="47">
        <f t="shared" si="17"/>
        <v>0</v>
      </c>
    </row>
    <row r="153" spans="1:18" ht="15" customHeight="1" x14ac:dyDescent="0.3">
      <c r="A153" s="36" t="s">
        <v>42</v>
      </c>
      <c r="B153" s="38" t="s">
        <v>69</v>
      </c>
      <c r="C153" s="38" t="s">
        <v>647</v>
      </c>
      <c r="D153" s="38" t="s">
        <v>231</v>
      </c>
      <c r="E153" s="38" t="s">
        <v>232</v>
      </c>
      <c r="F153" s="74"/>
      <c r="G153" s="69" t="s">
        <v>0</v>
      </c>
      <c r="H153" s="70" t="s">
        <v>0</v>
      </c>
      <c r="I153" s="69"/>
      <c r="J153" s="69"/>
      <c r="K153" s="72"/>
      <c r="M153" s="45">
        <f t="shared" si="12"/>
        <v>0</v>
      </c>
      <c r="N153" s="6">
        <f t="shared" si="13"/>
        <v>1</v>
      </c>
      <c r="O153" s="6">
        <f t="shared" si="14"/>
        <v>1</v>
      </c>
      <c r="P153" s="6">
        <f t="shared" si="15"/>
        <v>0</v>
      </c>
      <c r="Q153" s="6">
        <f t="shared" si="16"/>
        <v>0</v>
      </c>
      <c r="R153" s="47">
        <f t="shared" si="17"/>
        <v>0</v>
      </c>
    </row>
    <row r="154" spans="1:18" ht="15" customHeight="1" x14ac:dyDescent="0.3">
      <c r="A154" s="36" t="s">
        <v>42</v>
      </c>
      <c r="B154" s="36" t="s">
        <v>69</v>
      </c>
      <c r="C154" s="36" t="s">
        <v>648</v>
      </c>
      <c r="D154" s="36" t="s">
        <v>233</v>
      </c>
      <c r="E154" s="36" t="s">
        <v>234</v>
      </c>
      <c r="F154" s="74"/>
      <c r="G154" s="69" t="s">
        <v>0</v>
      </c>
      <c r="H154" s="69"/>
      <c r="I154" s="69"/>
      <c r="J154" s="69"/>
      <c r="K154" s="72"/>
      <c r="M154" s="45">
        <f t="shared" si="12"/>
        <v>0</v>
      </c>
      <c r="N154" s="6">
        <f t="shared" si="13"/>
        <v>1</v>
      </c>
      <c r="O154" s="6">
        <f t="shared" si="14"/>
        <v>0</v>
      </c>
      <c r="P154" s="6">
        <f t="shared" si="15"/>
        <v>0</v>
      </c>
      <c r="Q154" s="6">
        <f t="shared" si="16"/>
        <v>0</v>
      </c>
      <c r="R154" s="47">
        <f t="shared" si="17"/>
        <v>0</v>
      </c>
    </row>
    <row r="155" spans="1:18" ht="15" customHeight="1" x14ac:dyDescent="0.3">
      <c r="A155" s="36" t="s">
        <v>42</v>
      </c>
      <c r="B155" s="38" t="s">
        <v>235</v>
      </c>
      <c r="C155" s="38" t="s">
        <v>649</v>
      </c>
      <c r="D155" s="38" t="s">
        <v>235</v>
      </c>
      <c r="E155" s="38" t="s">
        <v>236</v>
      </c>
      <c r="F155" s="74"/>
      <c r="G155" s="69"/>
      <c r="H155" s="69" t="s">
        <v>1088</v>
      </c>
      <c r="I155" s="69"/>
      <c r="J155" s="69" t="s">
        <v>1088</v>
      </c>
      <c r="K155" s="72" t="s">
        <v>1088</v>
      </c>
      <c r="M155" s="45">
        <f t="shared" si="12"/>
        <v>0</v>
      </c>
      <c r="N155" s="6">
        <f t="shared" si="13"/>
        <v>0</v>
      </c>
      <c r="O155" s="6">
        <f t="shared" si="14"/>
        <v>1</v>
      </c>
      <c r="P155" s="6">
        <f t="shared" si="15"/>
        <v>0</v>
      </c>
      <c r="Q155" s="6">
        <f t="shared" si="16"/>
        <v>1</v>
      </c>
      <c r="R155" s="47">
        <f t="shared" si="17"/>
        <v>1</v>
      </c>
    </row>
    <row r="156" spans="1:18" ht="15" customHeight="1" x14ac:dyDescent="0.3">
      <c r="A156" s="36" t="s">
        <v>42</v>
      </c>
      <c r="B156" s="36" t="s">
        <v>237</v>
      </c>
      <c r="C156" s="36" t="s">
        <v>650</v>
      </c>
      <c r="D156" s="36" t="s">
        <v>237</v>
      </c>
      <c r="E156" s="36" t="s">
        <v>238</v>
      </c>
      <c r="F156" s="74"/>
      <c r="G156" s="69" t="s">
        <v>0</v>
      </c>
      <c r="H156" s="69"/>
      <c r="I156" s="69"/>
      <c r="J156" s="69"/>
      <c r="K156" s="72"/>
      <c r="M156" s="45">
        <f t="shared" si="12"/>
        <v>0</v>
      </c>
      <c r="N156" s="6">
        <f t="shared" si="13"/>
        <v>1</v>
      </c>
      <c r="O156" s="6">
        <f t="shared" si="14"/>
        <v>0</v>
      </c>
      <c r="P156" s="6">
        <f t="shared" si="15"/>
        <v>0</v>
      </c>
      <c r="Q156" s="6">
        <f t="shared" si="16"/>
        <v>0</v>
      </c>
      <c r="R156" s="47">
        <f t="shared" si="17"/>
        <v>0</v>
      </c>
    </row>
    <row r="157" spans="1:18" ht="15" customHeight="1" x14ac:dyDescent="0.3">
      <c r="A157" s="36" t="s">
        <v>42</v>
      </c>
      <c r="B157" s="38" t="s">
        <v>237</v>
      </c>
      <c r="C157" s="38" t="s">
        <v>651</v>
      </c>
      <c r="D157" s="38" t="s">
        <v>652</v>
      </c>
      <c r="E157" s="38" t="s">
        <v>653</v>
      </c>
      <c r="F157" s="74"/>
      <c r="G157" s="69"/>
      <c r="H157" s="69" t="s">
        <v>1088</v>
      </c>
      <c r="I157" s="69"/>
      <c r="J157" s="69"/>
      <c r="K157" s="72"/>
      <c r="M157" s="45">
        <f t="shared" si="12"/>
        <v>0</v>
      </c>
      <c r="N157" s="6">
        <f t="shared" si="13"/>
        <v>0</v>
      </c>
      <c r="O157" s="6">
        <f t="shared" si="14"/>
        <v>1</v>
      </c>
      <c r="P157" s="6">
        <f t="shared" si="15"/>
        <v>0</v>
      </c>
      <c r="Q157" s="6">
        <f t="shared" si="16"/>
        <v>0</v>
      </c>
      <c r="R157" s="47">
        <f t="shared" si="17"/>
        <v>0</v>
      </c>
    </row>
    <row r="158" spans="1:18" ht="15" customHeight="1" x14ac:dyDescent="0.3">
      <c r="A158" s="36" t="s">
        <v>42</v>
      </c>
      <c r="B158" s="38" t="s">
        <v>239</v>
      </c>
      <c r="C158" s="38" t="s">
        <v>654</v>
      </c>
      <c r="D158" s="38" t="s">
        <v>239</v>
      </c>
      <c r="E158" s="38" t="s">
        <v>240</v>
      </c>
      <c r="F158" s="74"/>
      <c r="G158" s="69"/>
      <c r="H158" s="69" t="s">
        <v>92</v>
      </c>
      <c r="I158" s="69"/>
      <c r="J158" s="69"/>
      <c r="K158" s="72"/>
      <c r="M158" s="45">
        <f t="shared" si="12"/>
        <v>0</v>
      </c>
      <c r="N158" s="6">
        <f t="shared" si="13"/>
        <v>0</v>
      </c>
      <c r="O158" s="6">
        <f t="shared" si="14"/>
        <v>1</v>
      </c>
      <c r="P158" s="6">
        <f t="shared" si="15"/>
        <v>0</v>
      </c>
      <c r="Q158" s="6">
        <f t="shared" si="16"/>
        <v>0</v>
      </c>
      <c r="R158" s="47">
        <f t="shared" si="17"/>
        <v>0</v>
      </c>
    </row>
    <row r="159" spans="1:18" ht="15" customHeight="1" x14ac:dyDescent="0.3">
      <c r="A159" s="36" t="s">
        <v>42</v>
      </c>
      <c r="B159" s="38" t="s">
        <v>239</v>
      </c>
      <c r="C159" s="38" t="s">
        <v>655</v>
      </c>
      <c r="D159" s="38" t="s">
        <v>239</v>
      </c>
      <c r="E159" s="38" t="s">
        <v>240</v>
      </c>
      <c r="F159" s="74"/>
      <c r="G159" s="69" t="s">
        <v>0</v>
      </c>
      <c r="H159" s="69" t="s">
        <v>92</v>
      </c>
      <c r="I159" s="69"/>
      <c r="J159" s="69"/>
      <c r="K159" s="72"/>
      <c r="M159" s="45">
        <f t="shared" si="12"/>
        <v>0</v>
      </c>
      <c r="N159" s="6">
        <f t="shared" si="13"/>
        <v>1</v>
      </c>
      <c r="O159" s="6">
        <f t="shared" si="14"/>
        <v>1</v>
      </c>
      <c r="P159" s="6">
        <f t="shared" si="15"/>
        <v>0</v>
      </c>
      <c r="Q159" s="6">
        <f t="shared" si="16"/>
        <v>0</v>
      </c>
      <c r="R159" s="47">
        <f t="shared" si="17"/>
        <v>0</v>
      </c>
    </row>
    <row r="160" spans="1:18" ht="15" customHeight="1" x14ac:dyDescent="0.3">
      <c r="A160" s="36" t="s">
        <v>42</v>
      </c>
      <c r="B160" s="38" t="s">
        <v>239</v>
      </c>
      <c r="C160" s="38" t="s">
        <v>656</v>
      </c>
      <c r="D160" s="38" t="s">
        <v>241</v>
      </c>
      <c r="E160" s="38" t="s">
        <v>242</v>
      </c>
      <c r="F160" s="74"/>
      <c r="G160" s="69" t="s">
        <v>0</v>
      </c>
      <c r="H160" s="69"/>
      <c r="I160" s="69"/>
      <c r="J160" s="69"/>
      <c r="K160" s="72"/>
      <c r="M160" s="45">
        <f t="shared" si="12"/>
        <v>0</v>
      </c>
      <c r="N160" s="6">
        <f t="shared" si="13"/>
        <v>1</v>
      </c>
      <c r="O160" s="6">
        <f t="shared" si="14"/>
        <v>0</v>
      </c>
      <c r="P160" s="6">
        <f t="shared" si="15"/>
        <v>0</v>
      </c>
      <c r="Q160" s="6">
        <f t="shared" si="16"/>
        <v>0</v>
      </c>
      <c r="R160" s="47">
        <f t="shared" si="17"/>
        <v>0</v>
      </c>
    </row>
    <row r="161" spans="1:18" ht="15" customHeight="1" x14ac:dyDescent="0.3">
      <c r="A161" s="36" t="s">
        <v>42</v>
      </c>
      <c r="B161" s="38" t="s">
        <v>239</v>
      </c>
      <c r="C161" s="38" t="s">
        <v>657</v>
      </c>
      <c r="D161" s="38" t="s">
        <v>243</v>
      </c>
      <c r="E161" s="38" t="s">
        <v>244</v>
      </c>
      <c r="F161" s="74"/>
      <c r="G161" s="69" t="s">
        <v>0</v>
      </c>
      <c r="H161" s="69"/>
      <c r="I161" s="69"/>
      <c r="J161" s="69"/>
      <c r="K161" s="72"/>
      <c r="M161" s="45">
        <f t="shared" si="12"/>
        <v>0</v>
      </c>
      <c r="N161" s="6">
        <f t="shared" si="13"/>
        <v>1</v>
      </c>
      <c r="O161" s="6">
        <f t="shared" si="14"/>
        <v>0</v>
      </c>
      <c r="P161" s="6">
        <f t="shared" si="15"/>
        <v>0</v>
      </c>
      <c r="Q161" s="6">
        <f t="shared" si="16"/>
        <v>0</v>
      </c>
      <c r="R161" s="47">
        <f t="shared" si="17"/>
        <v>0</v>
      </c>
    </row>
    <row r="162" spans="1:18" ht="15" customHeight="1" x14ac:dyDescent="0.3">
      <c r="A162" s="36" t="s">
        <v>42</v>
      </c>
      <c r="B162" s="38" t="s">
        <v>239</v>
      </c>
      <c r="C162" s="38" t="s">
        <v>658</v>
      </c>
      <c r="D162" s="38" t="s">
        <v>14</v>
      </c>
      <c r="E162" s="38" t="s">
        <v>245</v>
      </c>
      <c r="F162" s="74"/>
      <c r="G162" s="69" t="s">
        <v>0</v>
      </c>
      <c r="H162" s="69"/>
      <c r="I162" s="69"/>
      <c r="J162" s="69"/>
      <c r="K162" s="72"/>
      <c r="M162" s="45">
        <f t="shared" si="12"/>
        <v>0</v>
      </c>
      <c r="N162" s="6">
        <f t="shared" si="13"/>
        <v>1</v>
      </c>
      <c r="O162" s="6">
        <f t="shared" si="14"/>
        <v>0</v>
      </c>
      <c r="P162" s="6">
        <f t="shared" si="15"/>
        <v>0</v>
      </c>
      <c r="Q162" s="6">
        <f t="shared" si="16"/>
        <v>0</v>
      </c>
      <c r="R162" s="47">
        <f t="shared" si="17"/>
        <v>0</v>
      </c>
    </row>
    <row r="163" spans="1:18" ht="15" customHeight="1" x14ac:dyDescent="0.3">
      <c r="A163" s="36" t="s">
        <v>42</v>
      </c>
      <c r="B163" s="38" t="s">
        <v>239</v>
      </c>
      <c r="C163" s="38" t="s">
        <v>659</v>
      </c>
      <c r="D163" s="38" t="s">
        <v>246</v>
      </c>
      <c r="E163" s="38" t="s">
        <v>247</v>
      </c>
      <c r="F163" s="74"/>
      <c r="G163" s="69"/>
      <c r="H163" s="69" t="s">
        <v>92</v>
      </c>
      <c r="I163" s="69"/>
      <c r="J163" s="69"/>
      <c r="K163" s="72"/>
      <c r="M163" s="45">
        <f t="shared" si="12"/>
        <v>0</v>
      </c>
      <c r="N163" s="6">
        <f t="shared" si="13"/>
        <v>0</v>
      </c>
      <c r="O163" s="6">
        <f t="shared" si="14"/>
        <v>1</v>
      </c>
      <c r="P163" s="6">
        <f t="shared" si="15"/>
        <v>0</v>
      </c>
      <c r="Q163" s="6">
        <f t="shared" si="16"/>
        <v>0</v>
      </c>
      <c r="R163" s="47">
        <f t="shared" si="17"/>
        <v>0</v>
      </c>
    </row>
    <row r="164" spans="1:18" ht="15" customHeight="1" x14ac:dyDescent="0.3">
      <c r="A164" s="36" t="s">
        <v>42</v>
      </c>
      <c r="B164" s="38" t="s">
        <v>239</v>
      </c>
      <c r="C164" s="38" t="s">
        <v>660</v>
      </c>
      <c r="D164" s="38" t="s">
        <v>661</v>
      </c>
      <c r="E164" s="38" t="s">
        <v>662</v>
      </c>
      <c r="F164" s="74"/>
      <c r="G164" s="69"/>
      <c r="H164" s="69" t="s">
        <v>1088</v>
      </c>
      <c r="I164" s="69"/>
      <c r="J164" s="69"/>
      <c r="K164" s="72"/>
      <c r="M164" s="45">
        <f t="shared" si="12"/>
        <v>0</v>
      </c>
      <c r="N164" s="6">
        <f t="shared" si="13"/>
        <v>0</v>
      </c>
      <c r="O164" s="6">
        <f t="shared" si="14"/>
        <v>1</v>
      </c>
      <c r="P164" s="6">
        <f t="shared" si="15"/>
        <v>0</v>
      </c>
      <c r="Q164" s="6">
        <f t="shared" si="16"/>
        <v>0</v>
      </c>
      <c r="R164" s="47">
        <f t="shared" si="17"/>
        <v>0</v>
      </c>
    </row>
    <row r="165" spans="1:18" ht="15" customHeight="1" x14ac:dyDescent="0.3">
      <c r="A165" s="36" t="s">
        <v>42</v>
      </c>
      <c r="B165" s="38" t="s">
        <v>239</v>
      </c>
      <c r="C165" s="38" t="s">
        <v>663</v>
      </c>
      <c r="D165" s="38" t="s">
        <v>664</v>
      </c>
      <c r="E165" s="38" t="s">
        <v>665</v>
      </c>
      <c r="F165" s="74"/>
      <c r="G165" s="69"/>
      <c r="H165" s="69" t="s">
        <v>1088</v>
      </c>
      <c r="I165" s="69"/>
      <c r="J165" s="69"/>
      <c r="K165" s="72"/>
      <c r="M165" s="45">
        <f t="shared" si="12"/>
        <v>0</v>
      </c>
      <c r="N165" s="6">
        <f t="shared" si="13"/>
        <v>0</v>
      </c>
      <c r="O165" s="6">
        <f t="shared" si="14"/>
        <v>1</v>
      </c>
      <c r="P165" s="6">
        <f t="shared" si="15"/>
        <v>0</v>
      </c>
      <c r="Q165" s="6">
        <f t="shared" si="16"/>
        <v>0</v>
      </c>
      <c r="R165" s="47">
        <f t="shared" si="17"/>
        <v>0</v>
      </c>
    </row>
    <row r="166" spans="1:18" ht="15" customHeight="1" x14ac:dyDescent="0.3">
      <c r="A166" s="36" t="s">
        <v>42</v>
      </c>
      <c r="B166" s="36" t="s">
        <v>248</v>
      </c>
      <c r="C166" s="36" t="s">
        <v>666</v>
      </c>
      <c r="D166" s="36" t="s">
        <v>248</v>
      </c>
      <c r="E166" s="36" t="s">
        <v>249</v>
      </c>
      <c r="F166" s="74"/>
      <c r="G166" s="69" t="s">
        <v>0</v>
      </c>
      <c r="H166" s="69" t="s">
        <v>1088</v>
      </c>
      <c r="I166" s="69"/>
      <c r="J166" s="69"/>
      <c r="K166" s="72"/>
      <c r="M166" s="45">
        <f t="shared" si="12"/>
        <v>0</v>
      </c>
      <c r="N166" s="6">
        <f t="shared" si="13"/>
        <v>1</v>
      </c>
      <c r="O166" s="6">
        <f t="shared" si="14"/>
        <v>1</v>
      </c>
      <c r="P166" s="6">
        <f t="shared" si="15"/>
        <v>0</v>
      </c>
      <c r="Q166" s="6">
        <f t="shared" si="16"/>
        <v>0</v>
      </c>
      <c r="R166" s="47">
        <f t="shared" si="17"/>
        <v>0</v>
      </c>
    </row>
    <row r="167" spans="1:18" ht="15" customHeight="1" x14ac:dyDescent="0.3">
      <c r="A167" s="36" t="s">
        <v>42</v>
      </c>
      <c r="B167" s="36" t="s">
        <v>248</v>
      </c>
      <c r="C167" s="36" t="s">
        <v>667</v>
      </c>
      <c r="D167" s="36" t="s">
        <v>668</v>
      </c>
      <c r="E167" s="36" t="s">
        <v>465</v>
      </c>
      <c r="F167" s="74"/>
      <c r="G167" s="69"/>
      <c r="H167" s="69" t="s">
        <v>1088</v>
      </c>
      <c r="I167" s="69"/>
      <c r="J167" s="69"/>
      <c r="K167" s="72"/>
      <c r="M167" s="45">
        <f t="shared" si="12"/>
        <v>0</v>
      </c>
      <c r="N167" s="6">
        <f t="shared" si="13"/>
        <v>0</v>
      </c>
      <c r="O167" s="6">
        <f t="shared" si="14"/>
        <v>1</v>
      </c>
      <c r="P167" s="6">
        <f t="shared" si="15"/>
        <v>0</v>
      </c>
      <c r="Q167" s="6">
        <f t="shared" si="16"/>
        <v>0</v>
      </c>
      <c r="R167" s="47">
        <f t="shared" si="17"/>
        <v>0</v>
      </c>
    </row>
    <row r="168" spans="1:18" ht="15" customHeight="1" x14ac:dyDescent="0.3">
      <c r="A168" s="36" t="s">
        <v>42</v>
      </c>
      <c r="B168" s="38" t="s">
        <v>250</v>
      </c>
      <c r="C168" s="38" t="s">
        <v>669</v>
      </c>
      <c r="D168" s="38" t="s">
        <v>250</v>
      </c>
      <c r="E168" s="38" t="s">
        <v>251</v>
      </c>
      <c r="F168" s="74"/>
      <c r="G168" s="69" t="s">
        <v>0</v>
      </c>
      <c r="H168" s="69" t="s">
        <v>0</v>
      </c>
      <c r="I168" s="69"/>
      <c r="J168" s="69"/>
      <c r="K168" s="72"/>
      <c r="M168" s="45">
        <f t="shared" si="12"/>
        <v>0</v>
      </c>
      <c r="N168" s="6">
        <f t="shared" si="13"/>
        <v>1</v>
      </c>
      <c r="O168" s="6">
        <f t="shared" si="14"/>
        <v>1</v>
      </c>
      <c r="P168" s="6">
        <f t="shared" si="15"/>
        <v>0</v>
      </c>
      <c r="Q168" s="6">
        <f t="shared" si="16"/>
        <v>0</v>
      </c>
      <c r="R168" s="47">
        <f t="shared" si="17"/>
        <v>0</v>
      </c>
    </row>
    <row r="169" spans="1:18" ht="15" customHeight="1" x14ac:dyDescent="0.3">
      <c r="A169" s="36" t="s">
        <v>42</v>
      </c>
      <c r="B169" s="38" t="s">
        <v>252</v>
      </c>
      <c r="C169" s="38" t="s">
        <v>670</v>
      </c>
      <c r="D169" s="38" t="s">
        <v>252</v>
      </c>
      <c r="E169" s="38" t="s">
        <v>253</v>
      </c>
      <c r="F169" s="74"/>
      <c r="G169" s="69" t="s">
        <v>0</v>
      </c>
      <c r="H169" s="69"/>
      <c r="I169" s="69"/>
      <c r="J169" s="69"/>
      <c r="K169" s="72"/>
      <c r="M169" s="45">
        <f t="shared" si="12"/>
        <v>0</v>
      </c>
      <c r="N169" s="6">
        <f t="shared" si="13"/>
        <v>1</v>
      </c>
      <c r="O169" s="6">
        <f t="shared" si="14"/>
        <v>0</v>
      </c>
      <c r="P169" s="6">
        <f t="shared" si="15"/>
        <v>0</v>
      </c>
      <c r="Q169" s="6">
        <f t="shared" si="16"/>
        <v>0</v>
      </c>
      <c r="R169" s="47">
        <f t="shared" si="17"/>
        <v>0</v>
      </c>
    </row>
    <row r="170" spans="1:18" ht="15" customHeight="1" x14ac:dyDescent="0.3">
      <c r="A170" s="36" t="s">
        <v>42</v>
      </c>
      <c r="B170" s="38" t="s">
        <v>42</v>
      </c>
      <c r="C170" s="38" t="s">
        <v>671</v>
      </c>
      <c r="D170" s="38" t="s">
        <v>672</v>
      </c>
      <c r="E170" s="38" t="s">
        <v>673</v>
      </c>
      <c r="F170" s="74"/>
      <c r="G170" s="69"/>
      <c r="H170" s="69" t="s">
        <v>1088</v>
      </c>
      <c r="I170" s="69"/>
      <c r="J170" s="69"/>
      <c r="K170" s="72"/>
      <c r="M170" s="45">
        <f t="shared" si="12"/>
        <v>0</v>
      </c>
      <c r="N170" s="6">
        <f t="shared" si="13"/>
        <v>0</v>
      </c>
      <c r="O170" s="6">
        <f t="shared" si="14"/>
        <v>1</v>
      </c>
      <c r="P170" s="6">
        <f t="shared" si="15"/>
        <v>0</v>
      </c>
      <c r="Q170" s="6">
        <f t="shared" si="16"/>
        <v>0</v>
      </c>
      <c r="R170" s="47">
        <f t="shared" si="17"/>
        <v>0</v>
      </c>
    </row>
    <row r="171" spans="1:18" ht="15" customHeight="1" x14ac:dyDescent="0.3">
      <c r="A171" s="36" t="s">
        <v>42</v>
      </c>
      <c r="B171" s="38" t="s">
        <v>254</v>
      </c>
      <c r="C171" s="38" t="s">
        <v>674</v>
      </c>
      <c r="D171" s="38" t="s">
        <v>254</v>
      </c>
      <c r="E171" s="38" t="s">
        <v>255</v>
      </c>
      <c r="F171" s="74"/>
      <c r="G171" s="69" t="s">
        <v>0</v>
      </c>
      <c r="H171" s="69"/>
      <c r="I171" s="69"/>
      <c r="J171" s="69"/>
      <c r="K171" s="72"/>
      <c r="M171" s="45">
        <f t="shared" si="12"/>
        <v>0</v>
      </c>
      <c r="N171" s="6">
        <f t="shared" si="13"/>
        <v>1</v>
      </c>
      <c r="O171" s="6">
        <f t="shared" si="14"/>
        <v>0</v>
      </c>
      <c r="P171" s="6">
        <f t="shared" si="15"/>
        <v>0</v>
      </c>
      <c r="Q171" s="6">
        <f t="shared" si="16"/>
        <v>0</v>
      </c>
      <c r="R171" s="47">
        <f t="shared" si="17"/>
        <v>0</v>
      </c>
    </row>
    <row r="172" spans="1:18" ht="15" customHeight="1" x14ac:dyDescent="0.3">
      <c r="A172" s="36" t="s">
        <v>42</v>
      </c>
      <c r="B172" s="38" t="s">
        <v>254</v>
      </c>
      <c r="C172" s="38" t="s">
        <v>675</v>
      </c>
      <c r="D172" s="38" t="s">
        <v>256</v>
      </c>
      <c r="E172" s="38" t="s">
        <v>257</v>
      </c>
      <c r="F172" s="74"/>
      <c r="G172" s="69" t="s">
        <v>0</v>
      </c>
      <c r="H172" s="69" t="s">
        <v>1088</v>
      </c>
      <c r="I172" s="69"/>
      <c r="J172" s="69"/>
      <c r="K172" s="72"/>
      <c r="M172" s="45">
        <f t="shared" si="12"/>
        <v>0</v>
      </c>
      <c r="N172" s="6">
        <f t="shared" si="13"/>
        <v>1</v>
      </c>
      <c r="O172" s="6">
        <f t="shared" si="14"/>
        <v>1</v>
      </c>
      <c r="P172" s="6">
        <f t="shared" si="15"/>
        <v>0</v>
      </c>
      <c r="Q172" s="6">
        <f t="shared" si="16"/>
        <v>0</v>
      </c>
      <c r="R172" s="47">
        <f t="shared" si="17"/>
        <v>0</v>
      </c>
    </row>
    <row r="173" spans="1:18" ht="15" customHeight="1" x14ac:dyDescent="0.3">
      <c r="A173" s="36" t="s">
        <v>42</v>
      </c>
      <c r="B173" s="38" t="s">
        <v>34</v>
      </c>
      <c r="C173" s="38" t="s">
        <v>676</v>
      </c>
      <c r="D173" s="38" t="s">
        <v>34</v>
      </c>
      <c r="E173" s="38" t="s">
        <v>258</v>
      </c>
      <c r="F173" s="74"/>
      <c r="G173" s="69"/>
      <c r="H173" s="69" t="s">
        <v>1088</v>
      </c>
      <c r="I173" s="69"/>
      <c r="J173" s="69"/>
      <c r="K173" s="72"/>
      <c r="M173" s="45">
        <f t="shared" si="12"/>
        <v>0</v>
      </c>
      <c r="N173" s="6">
        <f t="shared" si="13"/>
        <v>0</v>
      </c>
      <c r="O173" s="6">
        <f t="shared" si="14"/>
        <v>1</v>
      </c>
      <c r="P173" s="6">
        <f t="shared" si="15"/>
        <v>0</v>
      </c>
      <c r="Q173" s="6">
        <f t="shared" si="16"/>
        <v>0</v>
      </c>
      <c r="R173" s="47">
        <f t="shared" si="17"/>
        <v>0</v>
      </c>
    </row>
    <row r="174" spans="1:18" ht="15" customHeight="1" x14ac:dyDescent="0.3">
      <c r="A174" s="36" t="s">
        <v>42</v>
      </c>
      <c r="B174" s="38" t="s">
        <v>34</v>
      </c>
      <c r="C174" s="38" t="s">
        <v>677</v>
      </c>
      <c r="D174" s="38" t="s">
        <v>34</v>
      </c>
      <c r="E174" s="38" t="s">
        <v>258</v>
      </c>
      <c r="F174" s="74"/>
      <c r="G174" s="69" t="s">
        <v>0</v>
      </c>
      <c r="H174" s="69" t="s">
        <v>1088</v>
      </c>
      <c r="I174" s="69"/>
      <c r="J174" s="69"/>
      <c r="K174" s="72"/>
      <c r="M174" s="45">
        <f t="shared" si="12"/>
        <v>0</v>
      </c>
      <c r="N174" s="6">
        <f t="shared" si="13"/>
        <v>1</v>
      </c>
      <c r="O174" s="6">
        <f t="shared" si="14"/>
        <v>1</v>
      </c>
      <c r="P174" s="6">
        <f t="shared" si="15"/>
        <v>0</v>
      </c>
      <c r="Q174" s="6">
        <f t="shared" si="16"/>
        <v>0</v>
      </c>
      <c r="R174" s="47">
        <f t="shared" si="17"/>
        <v>0</v>
      </c>
    </row>
    <row r="175" spans="1:18" ht="15" customHeight="1" x14ac:dyDescent="0.3">
      <c r="A175" s="36" t="s">
        <v>42</v>
      </c>
      <c r="B175" s="38" t="s">
        <v>34</v>
      </c>
      <c r="C175" s="38" t="s">
        <v>678</v>
      </c>
      <c r="D175" s="38" t="s">
        <v>34</v>
      </c>
      <c r="E175" s="38" t="s">
        <v>258</v>
      </c>
      <c r="F175" s="74"/>
      <c r="G175" s="69" t="s">
        <v>0</v>
      </c>
      <c r="H175" s="69"/>
      <c r="I175" s="69"/>
      <c r="J175" s="69"/>
      <c r="K175" s="72"/>
      <c r="M175" s="45">
        <f t="shared" si="12"/>
        <v>0</v>
      </c>
      <c r="N175" s="6">
        <f t="shared" si="13"/>
        <v>1</v>
      </c>
      <c r="O175" s="6">
        <f t="shared" si="14"/>
        <v>0</v>
      </c>
      <c r="P175" s="6">
        <f t="shared" si="15"/>
        <v>0</v>
      </c>
      <c r="Q175" s="6">
        <f t="shared" si="16"/>
        <v>0</v>
      </c>
      <c r="R175" s="47">
        <f t="shared" si="17"/>
        <v>0</v>
      </c>
    </row>
    <row r="176" spans="1:18" ht="15" customHeight="1" x14ac:dyDescent="0.3">
      <c r="A176" s="36" t="s">
        <v>42</v>
      </c>
      <c r="B176" s="38" t="s">
        <v>34</v>
      </c>
      <c r="C176" s="38" t="s">
        <v>679</v>
      </c>
      <c r="D176" s="38" t="s">
        <v>34</v>
      </c>
      <c r="E176" s="38" t="s">
        <v>258</v>
      </c>
      <c r="F176" s="74"/>
      <c r="G176" s="69" t="s">
        <v>0</v>
      </c>
      <c r="H176" s="69"/>
      <c r="I176" s="69"/>
      <c r="J176" s="69"/>
      <c r="K176" s="72"/>
      <c r="M176" s="45">
        <f t="shared" si="12"/>
        <v>0</v>
      </c>
      <c r="N176" s="6">
        <f t="shared" si="13"/>
        <v>1</v>
      </c>
      <c r="O176" s="6">
        <f t="shared" si="14"/>
        <v>0</v>
      </c>
      <c r="P176" s="6">
        <f t="shared" si="15"/>
        <v>0</v>
      </c>
      <c r="Q176" s="6">
        <f t="shared" si="16"/>
        <v>0</v>
      </c>
      <c r="R176" s="47">
        <f t="shared" si="17"/>
        <v>0</v>
      </c>
    </row>
    <row r="177" spans="1:18" ht="15" customHeight="1" x14ac:dyDescent="0.3">
      <c r="A177" s="36" t="s">
        <v>42</v>
      </c>
      <c r="B177" s="38" t="s">
        <v>34</v>
      </c>
      <c r="C177" s="38" t="s">
        <v>680</v>
      </c>
      <c r="D177" s="38" t="s">
        <v>34</v>
      </c>
      <c r="E177" s="38" t="s">
        <v>258</v>
      </c>
      <c r="F177" s="74"/>
      <c r="G177" s="69" t="s">
        <v>0</v>
      </c>
      <c r="H177" s="69"/>
      <c r="I177" s="69"/>
      <c r="J177" s="69"/>
      <c r="K177" s="72"/>
      <c r="M177" s="45">
        <f t="shared" si="12"/>
        <v>0</v>
      </c>
      <c r="N177" s="6">
        <f t="shared" si="13"/>
        <v>1</v>
      </c>
      <c r="O177" s="6">
        <f t="shared" si="14"/>
        <v>0</v>
      </c>
      <c r="P177" s="6">
        <f t="shared" si="15"/>
        <v>0</v>
      </c>
      <c r="Q177" s="6">
        <f t="shared" si="16"/>
        <v>0</v>
      </c>
      <c r="R177" s="47">
        <f t="shared" si="17"/>
        <v>0</v>
      </c>
    </row>
    <row r="178" spans="1:18" ht="15" customHeight="1" x14ac:dyDescent="0.3">
      <c r="A178" s="36" t="s">
        <v>42</v>
      </c>
      <c r="B178" s="38" t="s">
        <v>34</v>
      </c>
      <c r="C178" s="38" t="s">
        <v>681</v>
      </c>
      <c r="D178" s="38" t="s">
        <v>260</v>
      </c>
      <c r="E178" s="38" t="s">
        <v>261</v>
      </c>
      <c r="F178" s="74"/>
      <c r="G178" s="69" t="s">
        <v>0</v>
      </c>
      <c r="H178" s="69" t="s">
        <v>0</v>
      </c>
      <c r="I178" s="69"/>
      <c r="J178" s="69"/>
      <c r="K178" s="72"/>
      <c r="M178" s="45">
        <f t="shared" si="12"/>
        <v>0</v>
      </c>
      <c r="N178" s="6">
        <f t="shared" si="13"/>
        <v>1</v>
      </c>
      <c r="O178" s="6">
        <f t="shared" si="14"/>
        <v>1</v>
      </c>
      <c r="P178" s="6">
        <f t="shared" si="15"/>
        <v>0</v>
      </c>
      <c r="Q178" s="6">
        <f t="shared" si="16"/>
        <v>0</v>
      </c>
      <c r="R178" s="47">
        <f t="shared" si="17"/>
        <v>0</v>
      </c>
    </row>
    <row r="179" spans="1:18" ht="15" customHeight="1" x14ac:dyDescent="0.3">
      <c r="A179" s="36" t="s">
        <v>42</v>
      </c>
      <c r="B179" s="38" t="s">
        <v>34</v>
      </c>
      <c r="C179" s="38" t="s">
        <v>682</v>
      </c>
      <c r="D179" s="38" t="s">
        <v>262</v>
      </c>
      <c r="E179" s="38" t="s">
        <v>263</v>
      </c>
      <c r="F179" s="74"/>
      <c r="G179" s="69" t="s">
        <v>0</v>
      </c>
      <c r="H179" s="69" t="s">
        <v>1088</v>
      </c>
      <c r="I179" s="69"/>
      <c r="J179" s="69" t="s">
        <v>1088</v>
      </c>
      <c r="K179" s="72"/>
      <c r="M179" s="45">
        <f t="shared" si="12"/>
        <v>0</v>
      </c>
      <c r="N179" s="6">
        <f t="shared" si="13"/>
        <v>1</v>
      </c>
      <c r="O179" s="6">
        <f t="shared" si="14"/>
        <v>1</v>
      </c>
      <c r="P179" s="6">
        <f t="shared" si="15"/>
        <v>0</v>
      </c>
      <c r="Q179" s="6">
        <f t="shared" si="16"/>
        <v>1</v>
      </c>
      <c r="R179" s="47">
        <f t="shared" si="17"/>
        <v>0</v>
      </c>
    </row>
    <row r="180" spans="1:18" ht="15" customHeight="1" x14ac:dyDescent="0.3">
      <c r="A180" s="36" t="s">
        <v>42</v>
      </c>
      <c r="B180" s="36" t="s">
        <v>34</v>
      </c>
      <c r="C180" s="36" t="s">
        <v>683</v>
      </c>
      <c r="D180" s="36" t="s">
        <v>264</v>
      </c>
      <c r="E180" s="36" t="s">
        <v>265</v>
      </c>
      <c r="F180" s="74"/>
      <c r="G180" s="69"/>
      <c r="H180" s="69"/>
      <c r="I180" s="69"/>
      <c r="J180" s="69" t="s">
        <v>1088</v>
      </c>
      <c r="K180" s="72" t="s">
        <v>1088</v>
      </c>
      <c r="M180" s="45">
        <f t="shared" si="12"/>
        <v>0</v>
      </c>
      <c r="N180" s="6">
        <f t="shared" si="13"/>
        <v>0</v>
      </c>
      <c r="O180" s="6">
        <f t="shared" si="14"/>
        <v>0</v>
      </c>
      <c r="P180" s="6">
        <f t="shared" si="15"/>
        <v>0</v>
      </c>
      <c r="Q180" s="6">
        <f t="shared" si="16"/>
        <v>1</v>
      </c>
      <c r="R180" s="47">
        <f t="shared" si="17"/>
        <v>1</v>
      </c>
    </row>
    <row r="181" spans="1:18" ht="15" customHeight="1" x14ac:dyDescent="0.3">
      <c r="A181" s="36" t="s">
        <v>42</v>
      </c>
      <c r="B181" s="38" t="s">
        <v>34</v>
      </c>
      <c r="C181" s="38" t="s">
        <v>684</v>
      </c>
      <c r="D181" s="38" t="s">
        <v>266</v>
      </c>
      <c r="E181" s="38" t="s">
        <v>267</v>
      </c>
      <c r="F181" s="74"/>
      <c r="G181" s="69"/>
      <c r="H181" s="69"/>
      <c r="I181" s="69"/>
      <c r="J181" s="69" t="s">
        <v>1088</v>
      </c>
      <c r="K181" s="72"/>
      <c r="M181" s="45">
        <f t="shared" si="12"/>
        <v>0</v>
      </c>
      <c r="N181" s="6">
        <f t="shared" si="13"/>
        <v>0</v>
      </c>
      <c r="O181" s="6">
        <f t="shared" si="14"/>
        <v>0</v>
      </c>
      <c r="P181" s="6">
        <f t="shared" si="15"/>
        <v>0</v>
      </c>
      <c r="Q181" s="6">
        <f t="shared" si="16"/>
        <v>1</v>
      </c>
      <c r="R181" s="47">
        <f t="shared" si="17"/>
        <v>0</v>
      </c>
    </row>
    <row r="182" spans="1:18" ht="15" customHeight="1" x14ac:dyDescent="0.3">
      <c r="A182" s="36" t="s">
        <v>42</v>
      </c>
      <c r="B182" s="38" t="s">
        <v>34</v>
      </c>
      <c r="C182" s="38" t="s">
        <v>685</v>
      </c>
      <c r="D182" s="38" t="s">
        <v>268</v>
      </c>
      <c r="E182" s="38" t="s">
        <v>269</v>
      </c>
      <c r="F182" s="74"/>
      <c r="G182" s="69" t="s">
        <v>0</v>
      </c>
      <c r="H182" s="69"/>
      <c r="I182" s="69"/>
      <c r="J182" s="69"/>
      <c r="K182" s="72"/>
      <c r="M182" s="45">
        <f t="shared" si="12"/>
        <v>0</v>
      </c>
      <c r="N182" s="6">
        <f t="shared" si="13"/>
        <v>1</v>
      </c>
      <c r="O182" s="6">
        <f t="shared" si="14"/>
        <v>0</v>
      </c>
      <c r="P182" s="6">
        <f t="shared" si="15"/>
        <v>0</v>
      </c>
      <c r="Q182" s="6">
        <f t="shared" si="16"/>
        <v>0</v>
      </c>
      <c r="R182" s="47">
        <f t="shared" si="17"/>
        <v>0</v>
      </c>
    </row>
    <row r="183" spans="1:18" ht="15" customHeight="1" x14ac:dyDescent="0.3">
      <c r="A183" s="36" t="s">
        <v>42</v>
      </c>
      <c r="B183" s="38" t="s">
        <v>34</v>
      </c>
      <c r="C183" s="38" t="s">
        <v>686</v>
      </c>
      <c r="D183" s="38" t="s">
        <v>270</v>
      </c>
      <c r="E183" s="38" t="s">
        <v>271</v>
      </c>
      <c r="F183" s="74"/>
      <c r="G183" s="69" t="s">
        <v>0</v>
      </c>
      <c r="H183" s="69"/>
      <c r="I183" s="69"/>
      <c r="J183" s="69"/>
      <c r="K183" s="72"/>
      <c r="M183" s="45">
        <f t="shared" si="12"/>
        <v>0</v>
      </c>
      <c r="N183" s="6">
        <f t="shared" si="13"/>
        <v>1</v>
      </c>
      <c r="O183" s="6">
        <f t="shared" si="14"/>
        <v>0</v>
      </c>
      <c r="P183" s="6">
        <f t="shared" si="15"/>
        <v>0</v>
      </c>
      <c r="Q183" s="6">
        <f t="shared" si="16"/>
        <v>0</v>
      </c>
      <c r="R183" s="47">
        <f t="shared" si="17"/>
        <v>0</v>
      </c>
    </row>
    <row r="184" spans="1:18" ht="15" customHeight="1" x14ac:dyDescent="0.3">
      <c r="A184" s="36" t="s">
        <v>42</v>
      </c>
      <c r="B184" s="38" t="s">
        <v>34</v>
      </c>
      <c r="C184" s="38" t="s">
        <v>687</v>
      </c>
      <c r="D184" s="38" t="s">
        <v>272</v>
      </c>
      <c r="E184" s="38" t="s">
        <v>273</v>
      </c>
      <c r="F184" s="74"/>
      <c r="G184" s="69" t="s">
        <v>0</v>
      </c>
      <c r="H184" s="69" t="s">
        <v>0</v>
      </c>
      <c r="I184" s="69"/>
      <c r="J184" s="69"/>
      <c r="K184" s="72"/>
      <c r="M184" s="45">
        <f t="shared" si="12"/>
        <v>0</v>
      </c>
      <c r="N184" s="6">
        <f t="shared" si="13"/>
        <v>1</v>
      </c>
      <c r="O184" s="6">
        <f t="shared" si="14"/>
        <v>1</v>
      </c>
      <c r="P184" s="6">
        <f t="shared" si="15"/>
        <v>0</v>
      </c>
      <c r="Q184" s="6">
        <f t="shared" si="16"/>
        <v>0</v>
      </c>
      <c r="R184" s="47">
        <f t="shared" si="17"/>
        <v>0</v>
      </c>
    </row>
    <row r="185" spans="1:18" ht="15" customHeight="1" x14ac:dyDescent="0.3">
      <c r="A185" s="36" t="s">
        <v>42</v>
      </c>
      <c r="B185" s="38" t="s">
        <v>34</v>
      </c>
      <c r="C185" s="38" t="s">
        <v>688</v>
      </c>
      <c r="D185" s="38" t="s">
        <v>274</v>
      </c>
      <c r="E185" s="38" t="s">
        <v>275</v>
      </c>
      <c r="F185" s="74"/>
      <c r="G185" s="69" t="s">
        <v>0</v>
      </c>
      <c r="H185" s="69" t="s">
        <v>92</v>
      </c>
      <c r="I185" s="69"/>
      <c r="J185" s="69"/>
      <c r="K185" s="72"/>
      <c r="M185" s="45">
        <f t="shared" si="12"/>
        <v>0</v>
      </c>
      <c r="N185" s="6">
        <f t="shared" si="13"/>
        <v>1</v>
      </c>
      <c r="O185" s="6">
        <f t="shared" si="14"/>
        <v>1</v>
      </c>
      <c r="P185" s="6">
        <f t="shared" si="15"/>
        <v>0</v>
      </c>
      <c r="Q185" s="6">
        <f t="shared" si="16"/>
        <v>0</v>
      </c>
      <c r="R185" s="47">
        <f t="shared" si="17"/>
        <v>0</v>
      </c>
    </row>
    <row r="186" spans="1:18" ht="15" customHeight="1" x14ac:dyDescent="0.3">
      <c r="A186" s="36" t="s">
        <v>42</v>
      </c>
      <c r="B186" s="38" t="s">
        <v>34</v>
      </c>
      <c r="C186" s="38" t="s">
        <v>689</v>
      </c>
      <c r="D186" s="38" t="s">
        <v>276</v>
      </c>
      <c r="E186" s="38" t="s">
        <v>277</v>
      </c>
      <c r="F186" s="74"/>
      <c r="G186" s="69" t="s">
        <v>0</v>
      </c>
      <c r="H186" s="69"/>
      <c r="I186" s="69"/>
      <c r="J186" s="69"/>
      <c r="K186" s="72"/>
      <c r="M186" s="45">
        <f t="shared" si="12"/>
        <v>0</v>
      </c>
      <c r="N186" s="6">
        <f t="shared" si="13"/>
        <v>1</v>
      </c>
      <c r="O186" s="6">
        <f t="shared" si="14"/>
        <v>0</v>
      </c>
      <c r="P186" s="6">
        <f t="shared" si="15"/>
        <v>0</v>
      </c>
      <c r="Q186" s="6">
        <f t="shared" si="16"/>
        <v>0</v>
      </c>
      <c r="R186" s="47">
        <f t="shared" si="17"/>
        <v>0</v>
      </c>
    </row>
    <row r="187" spans="1:18" ht="15" customHeight="1" x14ac:dyDescent="0.3">
      <c r="A187" s="36" t="s">
        <v>42</v>
      </c>
      <c r="B187" s="38" t="s">
        <v>34</v>
      </c>
      <c r="C187" s="38" t="s">
        <v>690</v>
      </c>
      <c r="D187" s="38" t="s">
        <v>278</v>
      </c>
      <c r="E187" s="38" t="s">
        <v>279</v>
      </c>
      <c r="F187" s="74"/>
      <c r="G187" s="69" t="s">
        <v>0</v>
      </c>
      <c r="H187" s="69"/>
      <c r="I187" s="69"/>
      <c r="J187" s="69"/>
      <c r="K187" s="72"/>
      <c r="M187" s="45">
        <f t="shared" si="12"/>
        <v>0</v>
      </c>
      <c r="N187" s="6">
        <f t="shared" si="13"/>
        <v>1</v>
      </c>
      <c r="O187" s="6">
        <f t="shared" si="14"/>
        <v>0</v>
      </c>
      <c r="P187" s="6">
        <f t="shared" si="15"/>
        <v>0</v>
      </c>
      <c r="Q187" s="6">
        <f t="shared" si="16"/>
        <v>0</v>
      </c>
      <c r="R187" s="47">
        <f t="shared" si="17"/>
        <v>0</v>
      </c>
    </row>
    <row r="188" spans="1:18" ht="15" customHeight="1" x14ac:dyDescent="0.3">
      <c r="A188" s="36" t="s">
        <v>42</v>
      </c>
      <c r="B188" s="38" t="s">
        <v>34</v>
      </c>
      <c r="C188" s="38" t="s">
        <v>691</v>
      </c>
      <c r="D188" s="38" t="s">
        <v>278</v>
      </c>
      <c r="E188" s="38" t="s">
        <v>279</v>
      </c>
      <c r="F188" s="74"/>
      <c r="G188" s="69" t="s">
        <v>0</v>
      </c>
      <c r="H188" s="69"/>
      <c r="I188" s="69"/>
      <c r="J188" s="69"/>
      <c r="K188" s="72"/>
      <c r="M188" s="45">
        <f t="shared" si="12"/>
        <v>0</v>
      </c>
      <c r="N188" s="6">
        <f t="shared" si="13"/>
        <v>1</v>
      </c>
      <c r="O188" s="6">
        <f t="shared" si="14"/>
        <v>0</v>
      </c>
      <c r="P188" s="6">
        <f t="shared" si="15"/>
        <v>0</v>
      </c>
      <c r="Q188" s="6">
        <f t="shared" si="16"/>
        <v>0</v>
      </c>
      <c r="R188" s="47">
        <f t="shared" si="17"/>
        <v>0</v>
      </c>
    </row>
    <row r="189" spans="1:18" ht="15" customHeight="1" x14ac:dyDescent="0.3">
      <c r="A189" s="36" t="s">
        <v>42</v>
      </c>
      <c r="B189" s="38" t="s">
        <v>34</v>
      </c>
      <c r="C189" s="38" t="s">
        <v>692</v>
      </c>
      <c r="D189" s="38" t="s">
        <v>280</v>
      </c>
      <c r="E189" s="38" t="s">
        <v>281</v>
      </c>
      <c r="F189" s="74"/>
      <c r="G189" s="69" t="s">
        <v>0</v>
      </c>
      <c r="H189" s="69" t="s">
        <v>1088</v>
      </c>
      <c r="I189" s="69"/>
      <c r="J189" s="69"/>
      <c r="K189" s="72"/>
      <c r="M189" s="45">
        <f t="shared" si="12"/>
        <v>0</v>
      </c>
      <c r="N189" s="6">
        <f t="shared" si="13"/>
        <v>1</v>
      </c>
      <c r="O189" s="6">
        <f t="shared" si="14"/>
        <v>1</v>
      </c>
      <c r="P189" s="6">
        <f t="shared" si="15"/>
        <v>0</v>
      </c>
      <c r="Q189" s="6">
        <f t="shared" si="16"/>
        <v>0</v>
      </c>
      <c r="R189" s="47">
        <f t="shared" si="17"/>
        <v>0</v>
      </c>
    </row>
    <row r="190" spans="1:18" ht="15" customHeight="1" x14ac:dyDescent="0.3">
      <c r="A190" s="36" t="s">
        <v>42</v>
      </c>
      <c r="B190" s="38" t="s">
        <v>34</v>
      </c>
      <c r="C190" s="38" t="s">
        <v>693</v>
      </c>
      <c r="D190" s="38" t="s">
        <v>282</v>
      </c>
      <c r="E190" s="38" t="s">
        <v>283</v>
      </c>
      <c r="F190" s="74"/>
      <c r="G190" s="69" t="s">
        <v>0</v>
      </c>
      <c r="H190" s="69" t="s">
        <v>0</v>
      </c>
      <c r="I190" s="69"/>
      <c r="J190" s="69"/>
      <c r="K190" s="72"/>
      <c r="M190" s="45">
        <f t="shared" si="12"/>
        <v>0</v>
      </c>
      <c r="N190" s="6">
        <f t="shared" si="13"/>
        <v>1</v>
      </c>
      <c r="O190" s="6">
        <f t="shared" si="14"/>
        <v>1</v>
      </c>
      <c r="P190" s="6">
        <f t="shared" si="15"/>
        <v>0</v>
      </c>
      <c r="Q190" s="6">
        <f t="shared" si="16"/>
        <v>0</v>
      </c>
      <c r="R190" s="47">
        <f t="shared" si="17"/>
        <v>0</v>
      </c>
    </row>
    <row r="191" spans="1:18" ht="15" customHeight="1" x14ac:dyDescent="0.3">
      <c r="A191" s="36" t="s">
        <v>42</v>
      </c>
      <c r="B191" s="38" t="s">
        <v>34</v>
      </c>
      <c r="C191" s="38" t="s">
        <v>694</v>
      </c>
      <c r="D191" s="38" t="s">
        <v>695</v>
      </c>
      <c r="E191" s="38" t="s">
        <v>696</v>
      </c>
      <c r="F191" s="74"/>
      <c r="G191" s="69"/>
      <c r="H191" s="69" t="s">
        <v>1088</v>
      </c>
      <c r="I191" s="69"/>
      <c r="J191" s="69"/>
      <c r="K191" s="72"/>
      <c r="M191" s="45">
        <f t="shared" si="12"/>
        <v>0</v>
      </c>
      <c r="N191" s="6">
        <f t="shared" si="13"/>
        <v>0</v>
      </c>
      <c r="O191" s="6">
        <f t="shared" si="14"/>
        <v>1</v>
      </c>
      <c r="P191" s="6">
        <f t="shared" si="15"/>
        <v>0</v>
      </c>
      <c r="Q191" s="6">
        <f t="shared" si="16"/>
        <v>0</v>
      </c>
      <c r="R191" s="47">
        <f t="shared" si="17"/>
        <v>0</v>
      </c>
    </row>
    <row r="192" spans="1:18" ht="15" customHeight="1" x14ac:dyDescent="0.3">
      <c r="A192" s="36" t="s">
        <v>42</v>
      </c>
      <c r="B192" s="38" t="s">
        <v>34</v>
      </c>
      <c r="C192" s="38" t="s">
        <v>697</v>
      </c>
      <c r="D192" s="38" t="s">
        <v>698</v>
      </c>
      <c r="E192" s="38" t="s">
        <v>699</v>
      </c>
      <c r="F192" s="74"/>
      <c r="G192" s="69"/>
      <c r="H192" s="69" t="s">
        <v>1088</v>
      </c>
      <c r="I192" s="69"/>
      <c r="J192" s="69"/>
      <c r="K192" s="72"/>
      <c r="M192" s="45">
        <f t="shared" si="12"/>
        <v>0</v>
      </c>
      <c r="N192" s="6">
        <f t="shared" si="13"/>
        <v>0</v>
      </c>
      <c r="O192" s="6">
        <f t="shared" si="14"/>
        <v>1</v>
      </c>
      <c r="P192" s="6">
        <f t="shared" si="15"/>
        <v>0</v>
      </c>
      <c r="Q192" s="6">
        <f t="shared" si="16"/>
        <v>0</v>
      </c>
      <c r="R192" s="47">
        <f t="shared" si="17"/>
        <v>0</v>
      </c>
    </row>
    <row r="193" spans="1:18" ht="15" customHeight="1" x14ac:dyDescent="0.3">
      <c r="A193" s="36" t="s">
        <v>42</v>
      </c>
      <c r="B193" s="36" t="s">
        <v>34</v>
      </c>
      <c r="C193" s="36" t="s">
        <v>700</v>
      </c>
      <c r="D193" s="36" t="s">
        <v>284</v>
      </c>
      <c r="E193" s="36" t="s">
        <v>285</v>
      </c>
      <c r="F193" s="74"/>
      <c r="G193" s="69" t="s">
        <v>0</v>
      </c>
      <c r="H193" s="69" t="s">
        <v>1088</v>
      </c>
      <c r="I193" s="69"/>
      <c r="J193" s="69"/>
      <c r="K193" s="72"/>
      <c r="M193" s="45">
        <f t="shared" si="12"/>
        <v>0</v>
      </c>
      <c r="N193" s="6">
        <f t="shared" si="13"/>
        <v>1</v>
      </c>
      <c r="O193" s="6">
        <f t="shared" si="14"/>
        <v>1</v>
      </c>
      <c r="P193" s="6">
        <f t="shared" si="15"/>
        <v>0</v>
      </c>
      <c r="Q193" s="6">
        <f t="shared" si="16"/>
        <v>0</v>
      </c>
      <c r="R193" s="47">
        <f t="shared" si="17"/>
        <v>0</v>
      </c>
    </row>
    <row r="194" spans="1:18" ht="15" customHeight="1" x14ac:dyDescent="0.3">
      <c r="A194" s="36" t="s">
        <v>42</v>
      </c>
      <c r="B194" s="38" t="s">
        <v>34</v>
      </c>
      <c r="C194" s="38" t="s">
        <v>701</v>
      </c>
      <c r="D194" s="38" t="s">
        <v>286</v>
      </c>
      <c r="E194" s="38" t="s">
        <v>287</v>
      </c>
      <c r="F194" s="74"/>
      <c r="G194" s="69"/>
      <c r="H194" s="69" t="s">
        <v>1088</v>
      </c>
      <c r="I194" s="69"/>
      <c r="J194" s="69"/>
      <c r="K194" s="72"/>
      <c r="M194" s="45">
        <f t="shared" ref="M194:M256" si="18">IF(F194&gt;0,1,0)</f>
        <v>0</v>
      </c>
      <c r="N194" s="6">
        <f t="shared" ref="N194:N256" si="19">IF(G194&gt;0,1,0)</f>
        <v>0</v>
      </c>
      <c r="O194" s="6">
        <f t="shared" ref="O194:O256" si="20">IF(H194&gt;0,1,0)</f>
        <v>1</v>
      </c>
      <c r="P194" s="6">
        <f t="shared" ref="P194:P256" si="21">IF(I194&gt;0,1,0)</f>
        <v>0</v>
      </c>
      <c r="Q194" s="6">
        <f t="shared" ref="Q194:Q256" si="22">IF(J194&gt;0,1,0)</f>
        <v>0</v>
      </c>
      <c r="R194" s="47">
        <f t="shared" ref="R194:R256" si="23">IF(K194&gt;0,1,0)</f>
        <v>0</v>
      </c>
    </row>
    <row r="195" spans="1:18" ht="15" customHeight="1" x14ac:dyDescent="0.3">
      <c r="A195" s="36" t="s">
        <v>42</v>
      </c>
      <c r="B195" s="36" t="s">
        <v>34</v>
      </c>
      <c r="C195" s="36" t="s">
        <v>702</v>
      </c>
      <c r="D195" s="36" t="s">
        <v>286</v>
      </c>
      <c r="E195" s="36" t="s">
        <v>287</v>
      </c>
      <c r="F195" s="74"/>
      <c r="G195" s="69" t="s">
        <v>0</v>
      </c>
      <c r="H195" s="69"/>
      <c r="I195" s="69"/>
      <c r="J195" s="69"/>
      <c r="K195" s="72"/>
      <c r="M195" s="45">
        <f t="shared" si="18"/>
        <v>0</v>
      </c>
      <c r="N195" s="6">
        <f t="shared" si="19"/>
        <v>1</v>
      </c>
      <c r="O195" s="6">
        <f t="shared" si="20"/>
        <v>0</v>
      </c>
      <c r="P195" s="6">
        <f t="shared" si="21"/>
        <v>0</v>
      </c>
      <c r="Q195" s="6">
        <f t="shared" si="22"/>
        <v>0</v>
      </c>
      <c r="R195" s="47">
        <f t="shared" si="23"/>
        <v>0</v>
      </c>
    </row>
    <row r="196" spans="1:18" ht="15" customHeight="1" x14ac:dyDescent="0.3">
      <c r="A196" s="36" t="s">
        <v>42</v>
      </c>
      <c r="B196" s="38" t="s">
        <v>34</v>
      </c>
      <c r="C196" s="38" t="s">
        <v>703</v>
      </c>
      <c r="D196" s="38" t="s">
        <v>286</v>
      </c>
      <c r="E196" s="38" t="s">
        <v>287</v>
      </c>
      <c r="F196" s="74" t="s">
        <v>0</v>
      </c>
      <c r="G196" s="69" t="s">
        <v>0</v>
      </c>
      <c r="H196" s="69" t="s">
        <v>1088</v>
      </c>
      <c r="I196" s="69"/>
      <c r="J196" s="69"/>
      <c r="K196" s="72"/>
      <c r="M196" s="45">
        <f t="shared" si="18"/>
        <v>1</v>
      </c>
      <c r="N196" s="6">
        <f t="shared" si="19"/>
        <v>1</v>
      </c>
      <c r="O196" s="6">
        <f t="shared" si="20"/>
        <v>1</v>
      </c>
      <c r="P196" s="6">
        <f t="shared" si="21"/>
        <v>0</v>
      </c>
      <c r="Q196" s="6">
        <f t="shared" si="22"/>
        <v>0</v>
      </c>
      <c r="R196" s="47">
        <f t="shared" si="23"/>
        <v>0</v>
      </c>
    </row>
    <row r="197" spans="1:18" ht="15" customHeight="1" x14ac:dyDescent="0.3">
      <c r="A197" s="36" t="s">
        <v>42</v>
      </c>
      <c r="B197" s="38" t="s">
        <v>34</v>
      </c>
      <c r="C197" s="38" t="s">
        <v>704</v>
      </c>
      <c r="D197" s="38" t="s">
        <v>705</v>
      </c>
      <c r="E197" s="38" t="s">
        <v>706</v>
      </c>
      <c r="F197" s="74"/>
      <c r="G197" s="69"/>
      <c r="H197" s="69" t="s">
        <v>1088</v>
      </c>
      <c r="I197" s="69"/>
      <c r="J197" s="69"/>
      <c r="K197" s="72"/>
      <c r="M197" s="45">
        <f t="shared" si="18"/>
        <v>0</v>
      </c>
      <c r="N197" s="6">
        <f t="shared" si="19"/>
        <v>0</v>
      </c>
      <c r="O197" s="6">
        <f t="shared" si="20"/>
        <v>1</v>
      </c>
      <c r="P197" s="6">
        <f t="shared" si="21"/>
        <v>0</v>
      </c>
      <c r="Q197" s="6">
        <f t="shared" si="22"/>
        <v>0</v>
      </c>
      <c r="R197" s="47">
        <f t="shared" si="23"/>
        <v>0</v>
      </c>
    </row>
    <row r="198" spans="1:18" ht="15" customHeight="1" x14ac:dyDescent="0.3">
      <c r="A198" s="36" t="s">
        <v>42</v>
      </c>
      <c r="B198" s="38" t="s">
        <v>34</v>
      </c>
      <c r="C198" s="38" t="s">
        <v>707</v>
      </c>
      <c r="D198" s="38" t="s">
        <v>708</v>
      </c>
      <c r="E198" s="38" t="s">
        <v>709</v>
      </c>
      <c r="F198" s="74"/>
      <c r="G198" s="69"/>
      <c r="H198" s="69" t="s">
        <v>1088</v>
      </c>
      <c r="I198" s="69"/>
      <c r="J198" s="69"/>
      <c r="K198" s="72"/>
      <c r="M198" s="45">
        <f t="shared" si="18"/>
        <v>0</v>
      </c>
      <c r="N198" s="6">
        <f t="shared" si="19"/>
        <v>0</v>
      </c>
      <c r="O198" s="6">
        <f t="shared" si="20"/>
        <v>1</v>
      </c>
      <c r="P198" s="6">
        <f t="shared" si="21"/>
        <v>0</v>
      </c>
      <c r="Q198" s="6">
        <f t="shared" si="22"/>
        <v>0</v>
      </c>
      <c r="R198" s="47">
        <f t="shared" si="23"/>
        <v>0</v>
      </c>
    </row>
    <row r="199" spans="1:18" ht="15" customHeight="1" x14ac:dyDescent="0.3">
      <c r="A199" s="36" t="s">
        <v>42</v>
      </c>
      <c r="B199" s="38" t="s">
        <v>34</v>
      </c>
      <c r="C199" s="38" t="s">
        <v>710</v>
      </c>
      <c r="D199" s="38" t="s">
        <v>288</v>
      </c>
      <c r="E199" s="38" t="s">
        <v>289</v>
      </c>
      <c r="F199" s="74"/>
      <c r="G199" s="69" t="s">
        <v>0</v>
      </c>
      <c r="H199" s="69" t="s">
        <v>92</v>
      </c>
      <c r="I199" s="69"/>
      <c r="J199" s="69"/>
      <c r="K199" s="72"/>
      <c r="M199" s="45">
        <f t="shared" si="18"/>
        <v>0</v>
      </c>
      <c r="N199" s="6">
        <f t="shared" si="19"/>
        <v>1</v>
      </c>
      <c r="O199" s="6">
        <f t="shared" si="20"/>
        <v>1</v>
      </c>
      <c r="P199" s="6">
        <f t="shared" si="21"/>
        <v>0</v>
      </c>
      <c r="Q199" s="6">
        <f t="shared" si="22"/>
        <v>0</v>
      </c>
      <c r="R199" s="47">
        <f t="shared" si="23"/>
        <v>0</v>
      </c>
    </row>
    <row r="200" spans="1:18" ht="15" customHeight="1" x14ac:dyDescent="0.3">
      <c r="A200" s="36" t="s">
        <v>42</v>
      </c>
      <c r="B200" s="38" t="s">
        <v>34</v>
      </c>
      <c r="C200" s="38" t="s">
        <v>711</v>
      </c>
      <c r="D200" s="38" t="s">
        <v>290</v>
      </c>
      <c r="E200" s="38" t="s">
        <v>291</v>
      </c>
      <c r="F200" s="74"/>
      <c r="G200" s="69" t="s">
        <v>0</v>
      </c>
      <c r="H200" s="69"/>
      <c r="I200" s="69"/>
      <c r="J200" s="69"/>
      <c r="K200" s="72"/>
      <c r="M200" s="45">
        <f t="shared" si="18"/>
        <v>0</v>
      </c>
      <c r="N200" s="6">
        <f t="shared" si="19"/>
        <v>1</v>
      </c>
      <c r="O200" s="6">
        <f t="shared" si="20"/>
        <v>0</v>
      </c>
      <c r="P200" s="6">
        <f t="shared" si="21"/>
        <v>0</v>
      </c>
      <c r="Q200" s="6">
        <f t="shared" si="22"/>
        <v>0</v>
      </c>
      <c r="R200" s="47">
        <f t="shared" si="23"/>
        <v>0</v>
      </c>
    </row>
    <row r="201" spans="1:18" ht="15" customHeight="1" x14ac:dyDescent="0.3">
      <c r="A201" s="36" t="s">
        <v>42</v>
      </c>
      <c r="B201" s="38" t="s">
        <v>34</v>
      </c>
      <c r="C201" s="38" t="s">
        <v>712</v>
      </c>
      <c r="D201" s="38" t="s">
        <v>292</v>
      </c>
      <c r="E201" s="38" t="s">
        <v>293</v>
      </c>
      <c r="F201" s="74"/>
      <c r="G201" s="69" t="s">
        <v>0</v>
      </c>
      <c r="H201" s="69"/>
      <c r="I201" s="69"/>
      <c r="J201" s="69"/>
      <c r="K201" s="72"/>
      <c r="M201" s="45">
        <f t="shared" si="18"/>
        <v>0</v>
      </c>
      <c r="N201" s="6">
        <f t="shared" si="19"/>
        <v>1</v>
      </c>
      <c r="O201" s="6">
        <f t="shared" si="20"/>
        <v>0</v>
      </c>
      <c r="P201" s="6">
        <f t="shared" si="21"/>
        <v>0</v>
      </c>
      <c r="Q201" s="6">
        <f t="shared" si="22"/>
        <v>0</v>
      </c>
      <c r="R201" s="47">
        <f t="shared" si="23"/>
        <v>0</v>
      </c>
    </row>
    <row r="202" spans="1:18" ht="15" customHeight="1" x14ac:dyDescent="0.3">
      <c r="A202" s="36" t="s">
        <v>42</v>
      </c>
      <c r="B202" s="38" t="s">
        <v>34</v>
      </c>
      <c r="C202" s="38" t="s">
        <v>713</v>
      </c>
      <c r="D202" s="38" t="s">
        <v>294</v>
      </c>
      <c r="E202" s="38" t="s">
        <v>295</v>
      </c>
      <c r="F202" s="74"/>
      <c r="G202" s="69" t="s">
        <v>0</v>
      </c>
      <c r="H202" s="69" t="s">
        <v>1088</v>
      </c>
      <c r="I202" s="69"/>
      <c r="J202" s="69"/>
      <c r="K202" s="72"/>
      <c r="M202" s="45">
        <f t="shared" si="18"/>
        <v>0</v>
      </c>
      <c r="N202" s="6">
        <f t="shared" si="19"/>
        <v>1</v>
      </c>
      <c r="O202" s="6">
        <f t="shared" si="20"/>
        <v>1</v>
      </c>
      <c r="P202" s="6">
        <f t="shared" si="21"/>
        <v>0</v>
      </c>
      <c r="Q202" s="6">
        <f t="shared" si="22"/>
        <v>0</v>
      </c>
      <c r="R202" s="47">
        <f t="shared" si="23"/>
        <v>0</v>
      </c>
    </row>
    <row r="203" spans="1:18" ht="15" customHeight="1" x14ac:dyDescent="0.3">
      <c r="A203" s="36" t="s">
        <v>42</v>
      </c>
      <c r="B203" s="38" t="s">
        <v>34</v>
      </c>
      <c r="C203" s="38" t="s">
        <v>714</v>
      </c>
      <c r="D203" s="38" t="s">
        <v>296</v>
      </c>
      <c r="E203" s="38" t="s">
        <v>297</v>
      </c>
      <c r="F203" s="74"/>
      <c r="G203" s="69"/>
      <c r="H203" s="69" t="s">
        <v>1088</v>
      </c>
      <c r="I203" s="69"/>
      <c r="J203" s="69"/>
      <c r="K203" s="72"/>
      <c r="M203" s="45">
        <f t="shared" si="18"/>
        <v>0</v>
      </c>
      <c r="N203" s="6">
        <f t="shared" si="19"/>
        <v>0</v>
      </c>
      <c r="O203" s="6">
        <f t="shared" si="20"/>
        <v>1</v>
      </c>
      <c r="P203" s="6">
        <f t="shared" si="21"/>
        <v>0</v>
      </c>
      <c r="Q203" s="6">
        <f t="shared" si="22"/>
        <v>0</v>
      </c>
      <c r="R203" s="47">
        <f t="shared" si="23"/>
        <v>0</v>
      </c>
    </row>
    <row r="204" spans="1:18" ht="15" customHeight="1" x14ac:dyDescent="0.3">
      <c r="A204" s="36" t="s">
        <v>42</v>
      </c>
      <c r="B204" s="38" t="s">
        <v>34</v>
      </c>
      <c r="C204" s="38" t="s">
        <v>715</v>
      </c>
      <c r="D204" s="38" t="s">
        <v>296</v>
      </c>
      <c r="E204" s="38" t="s">
        <v>297</v>
      </c>
      <c r="F204" s="74"/>
      <c r="G204" s="69" t="s">
        <v>0</v>
      </c>
      <c r="H204" s="69"/>
      <c r="I204" s="69"/>
      <c r="J204" s="69"/>
      <c r="K204" s="72"/>
      <c r="M204" s="45">
        <f t="shared" si="18"/>
        <v>0</v>
      </c>
      <c r="N204" s="6">
        <f t="shared" si="19"/>
        <v>1</v>
      </c>
      <c r="O204" s="6">
        <f t="shared" si="20"/>
        <v>0</v>
      </c>
      <c r="P204" s="6">
        <f t="shared" si="21"/>
        <v>0</v>
      </c>
      <c r="Q204" s="6">
        <f t="shared" si="22"/>
        <v>0</v>
      </c>
      <c r="R204" s="47">
        <f t="shared" si="23"/>
        <v>0</v>
      </c>
    </row>
    <row r="205" spans="1:18" ht="15" customHeight="1" x14ac:dyDescent="0.3">
      <c r="A205" s="36" t="s">
        <v>42</v>
      </c>
      <c r="B205" s="38" t="s">
        <v>34</v>
      </c>
      <c r="C205" s="38" t="s">
        <v>716</v>
      </c>
      <c r="D205" s="38" t="s">
        <v>298</v>
      </c>
      <c r="E205" s="38" t="s">
        <v>299</v>
      </c>
      <c r="F205" s="74"/>
      <c r="G205" s="69" t="s">
        <v>0</v>
      </c>
      <c r="H205" s="69" t="s">
        <v>1088</v>
      </c>
      <c r="I205" s="69"/>
      <c r="J205" s="69"/>
      <c r="K205" s="72"/>
      <c r="M205" s="45">
        <f t="shared" si="18"/>
        <v>0</v>
      </c>
      <c r="N205" s="6">
        <f t="shared" si="19"/>
        <v>1</v>
      </c>
      <c r="O205" s="6">
        <f t="shared" si="20"/>
        <v>1</v>
      </c>
      <c r="P205" s="6">
        <f t="shared" si="21"/>
        <v>0</v>
      </c>
      <c r="Q205" s="6">
        <f t="shared" si="22"/>
        <v>0</v>
      </c>
      <c r="R205" s="47">
        <f t="shared" si="23"/>
        <v>0</v>
      </c>
    </row>
    <row r="206" spans="1:18" ht="15" customHeight="1" x14ac:dyDescent="0.3">
      <c r="A206" s="36" t="s">
        <v>42</v>
      </c>
      <c r="B206" s="38" t="s">
        <v>34</v>
      </c>
      <c r="C206" s="38" t="s">
        <v>717</v>
      </c>
      <c r="D206" s="38" t="s">
        <v>300</v>
      </c>
      <c r="E206" s="38" t="s">
        <v>301</v>
      </c>
      <c r="F206" s="74"/>
      <c r="G206" s="69" t="s">
        <v>0</v>
      </c>
      <c r="H206" s="69"/>
      <c r="I206" s="69"/>
      <c r="J206" s="69"/>
      <c r="K206" s="72"/>
      <c r="M206" s="45">
        <f t="shared" si="18"/>
        <v>0</v>
      </c>
      <c r="N206" s="6">
        <f t="shared" si="19"/>
        <v>1</v>
      </c>
      <c r="O206" s="6">
        <f t="shared" si="20"/>
        <v>0</v>
      </c>
      <c r="P206" s="6">
        <f t="shared" si="21"/>
        <v>0</v>
      </c>
      <c r="Q206" s="6">
        <f t="shared" si="22"/>
        <v>0</v>
      </c>
      <c r="R206" s="47">
        <f t="shared" si="23"/>
        <v>0</v>
      </c>
    </row>
    <row r="207" spans="1:18" ht="14.4" x14ac:dyDescent="0.3">
      <c r="A207" s="36" t="s">
        <v>42</v>
      </c>
      <c r="B207" s="38" t="s">
        <v>34</v>
      </c>
      <c r="C207" s="38" t="s">
        <v>718</v>
      </c>
      <c r="D207" s="38" t="s">
        <v>19</v>
      </c>
      <c r="E207" s="38" t="s">
        <v>719</v>
      </c>
      <c r="F207" s="74"/>
      <c r="G207" s="69"/>
      <c r="H207" s="69" t="s">
        <v>1088</v>
      </c>
      <c r="I207" s="69"/>
      <c r="J207" s="69"/>
      <c r="K207" s="72"/>
      <c r="M207" s="45">
        <f t="shared" si="18"/>
        <v>0</v>
      </c>
      <c r="N207" s="6">
        <f t="shared" si="19"/>
        <v>0</v>
      </c>
      <c r="O207" s="6">
        <f t="shared" si="20"/>
        <v>1</v>
      </c>
      <c r="P207" s="6">
        <f t="shared" si="21"/>
        <v>0</v>
      </c>
      <c r="Q207" s="6">
        <f t="shared" si="22"/>
        <v>0</v>
      </c>
      <c r="R207" s="47">
        <f t="shared" si="23"/>
        <v>0</v>
      </c>
    </row>
    <row r="208" spans="1:18" ht="14.4" x14ac:dyDescent="0.3">
      <c r="A208" s="36" t="s">
        <v>42</v>
      </c>
      <c r="B208" s="38" t="s">
        <v>34</v>
      </c>
      <c r="C208" s="38" t="s">
        <v>720</v>
      </c>
      <c r="D208" s="38" t="s">
        <v>721</v>
      </c>
      <c r="E208" s="38" t="s">
        <v>722</v>
      </c>
      <c r="F208" s="74"/>
      <c r="G208" s="69"/>
      <c r="H208" s="69" t="s">
        <v>1088</v>
      </c>
      <c r="I208" s="69"/>
      <c r="J208" s="69"/>
      <c r="K208" s="72"/>
      <c r="M208" s="45">
        <f t="shared" si="18"/>
        <v>0</v>
      </c>
      <c r="N208" s="6">
        <f t="shared" si="19"/>
        <v>0</v>
      </c>
      <c r="O208" s="6">
        <f t="shared" si="20"/>
        <v>1</v>
      </c>
      <c r="P208" s="6">
        <f t="shared" si="21"/>
        <v>0</v>
      </c>
      <c r="Q208" s="6">
        <f t="shared" si="22"/>
        <v>0</v>
      </c>
      <c r="R208" s="47">
        <f t="shared" si="23"/>
        <v>0</v>
      </c>
    </row>
    <row r="209" spans="1:18" ht="14.4" x14ac:dyDescent="0.3">
      <c r="A209" s="36" t="s">
        <v>42</v>
      </c>
      <c r="B209" s="38" t="s">
        <v>34</v>
      </c>
      <c r="C209" s="38" t="s">
        <v>723</v>
      </c>
      <c r="D209" s="38" t="s">
        <v>302</v>
      </c>
      <c r="E209" s="38" t="s">
        <v>303</v>
      </c>
      <c r="F209" s="74"/>
      <c r="G209" s="69" t="s">
        <v>0</v>
      </c>
      <c r="H209" s="69"/>
      <c r="I209" s="69"/>
      <c r="J209" s="69"/>
      <c r="K209" s="72"/>
      <c r="M209" s="45">
        <f t="shared" si="18"/>
        <v>0</v>
      </c>
      <c r="N209" s="6">
        <f t="shared" si="19"/>
        <v>1</v>
      </c>
      <c r="O209" s="6">
        <f t="shared" si="20"/>
        <v>0</v>
      </c>
      <c r="P209" s="6">
        <f t="shared" si="21"/>
        <v>0</v>
      </c>
      <c r="Q209" s="6">
        <f t="shared" si="22"/>
        <v>0</v>
      </c>
      <c r="R209" s="47">
        <f t="shared" si="23"/>
        <v>0</v>
      </c>
    </row>
    <row r="210" spans="1:18" ht="14.4" x14ac:dyDescent="0.3">
      <c r="A210" s="36" t="s">
        <v>42</v>
      </c>
      <c r="B210" s="36" t="s">
        <v>34</v>
      </c>
      <c r="C210" s="36" t="s">
        <v>724</v>
      </c>
      <c r="D210" s="36" t="s">
        <v>302</v>
      </c>
      <c r="E210" s="36" t="s">
        <v>303</v>
      </c>
      <c r="F210" s="74"/>
      <c r="G210" s="69" t="s">
        <v>0</v>
      </c>
      <c r="H210" s="69" t="s">
        <v>1088</v>
      </c>
      <c r="I210" s="69"/>
      <c r="J210" s="69"/>
      <c r="K210" s="72"/>
      <c r="M210" s="45">
        <f t="shared" si="18"/>
        <v>0</v>
      </c>
      <c r="N210" s="6">
        <f t="shared" si="19"/>
        <v>1</v>
      </c>
      <c r="O210" s="6">
        <f t="shared" si="20"/>
        <v>1</v>
      </c>
      <c r="P210" s="6">
        <f t="shared" si="21"/>
        <v>0</v>
      </c>
      <c r="Q210" s="6">
        <f t="shared" si="22"/>
        <v>0</v>
      </c>
      <c r="R210" s="47">
        <f t="shared" si="23"/>
        <v>0</v>
      </c>
    </row>
    <row r="211" spans="1:18" ht="14.4" x14ac:dyDescent="0.3">
      <c r="A211" s="36" t="s">
        <v>42</v>
      </c>
      <c r="B211" s="36" t="s">
        <v>34</v>
      </c>
      <c r="C211" s="36" t="s">
        <v>725</v>
      </c>
      <c r="D211" s="36" t="s">
        <v>302</v>
      </c>
      <c r="E211" s="36" t="s">
        <v>303</v>
      </c>
      <c r="F211" s="74"/>
      <c r="G211" s="69" t="s">
        <v>0</v>
      </c>
      <c r="H211" s="69" t="s">
        <v>1088</v>
      </c>
      <c r="I211" s="69"/>
      <c r="J211" s="69"/>
      <c r="K211" s="72"/>
      <c r="M211" s="45">
        <f t="shared" si="18"/>
        <v>0</v>
      </c>
      <c r="N211" s="6">
        <f t="shared" si="19"/>
        <v>1</v>
      </c>
      <c r="O211" s="6">
        <f t="shared" si="20"/>
        <v>1</v>
      </c>
      <c r="P211" s="6">
        <f t="shared" si="21"/>
        <v>0</v>
      </c>
      <c r="Q211" s="6">
        <f t="shared" si="22"/>
        <v>0</v>
      </c>
      <c r="R211" s="47">
        <f t="shared" si="23"/>
        <v>0</v>
      </c>
    </row>
    <row r="212" spans="1:18" ht="15" customHeight="1" x14ac:dyDescent="0.3">
      <c r="A212" s="36" t="s">
        <v>42</v>
      </c>
      <c r="B212" s="36" t="s">
        <v>34</v>
      </c>
      <c r="C212" s="36" t="s">
        <v>726</v>
      </c>
      <c r="D212" s="36" t="s">
        <v>302</v>
      </c>
      <c r="E212" s="36" t="s">
        <v>303</v>
      </c>
      <c r="F212" s="74"/>
      <c r="G212" s="69" t="s">
        <v>0</v>
      </c>
      <c r="H212" s="69"/>
      <c r="I212" s="69"/>
      <c r="J212" s="69"/>
      <c r="K212" s="72"/>
      <c r="M212" s="45">
        <f t="shared" si="18"/>
        <v>0</v>
      </c>
      <c r="N212" s="6">
        <f t="shared" si="19"/>
        <v>1</v>
      </c>
      <c r="O212" s="6">
        <f t="shared" si="20"/>
        <v>0</v>
      </c>
      <c r="P212" s="6">
        <f t="shared" si="21"/>
        <v>0</v>
      </c>
      <c r="Q212" s="6">
        <f t="shared" si="22"/>
        <v>0</v>
      </c>
      <c r="R212" s="47">
        <f t="shared" si="23"/>
        <v>0</v>
      </c>
    </row>
    <row r="213" spans="1:18" ht="15" customHeight="1" x14ac:dyDescent="0.3">
      <c r="A213" s="36" t="s">
        <v>42</v>
      </c>
      <c r="B213" s="38" t="s">
        <v>34</v>
      </c>
      <c r="C213" s="38" t="s">
        <v>727</v>
      </c>
      <c r="D213" s="38" t="s">
        <v>23</v>
      </c>
      <c r="E213" s="38" t="s">
        <v>304</v>
      </c>
      <c r="F213" s="74"/>
      <c r="G213" s="69" t="s">
        <v>0</v>
      </c>
      <c r="H213" s="69"/>
      <c r="I213" s="69"/>
      <c r="J213" s="69"/>
      <c r="K213" s="72"/>
      <c r="M213" s="45">
        <f t="shared" si="18"/>
        <v>0</v>
      </c>
      <c r="N213" s="6">
        <f t="shared" si="19"/>
        <v>1</v>
      </c>
      <c r="O213" s="6">
        <f t="shared" si="20"/>
        <v>0</v>
      </c>
      <c r="P213" s="6">
        <f t="shared" si="21"/>
        <v>0</v>
      </c>
      <c r="Q213" s="6">
        <f t="shared" si="22"/>
        <v>0</v>
      </c>
      <c r="R213" s="47">
        <f t="shared" si="23"/>
        <v>0</v>
      </c>
    </row>
    <row r="214" spans="1:18" ht="15" customHeight="1" x14ac:dyDescent="0.3">
      <c r="A214" s="36" t="s">
        <v>42</v>
      </c>
      <c r="B214" s="36" t="s">
        <v>34</v>
      </c>
      <c r="C214" s="36" t="s">
        <v>728</v>
      </c>
      <c r="D214" s="36" t="s">
        <v>729</v>
      </c>
      <c r="E214" s="36" t="s">
        <v>730</v>
      </c>
      <c r="F214" s="74"/>
      <c r="G214" s="69"/>
      <c r="H214" s="69" t="s">
        <v>1088</v>
      </c>
      <c r="I214" s="69"/>
      <c r="J214" s="69"/>
      <c r="K214" s="72"/>
      <c r="M214" s="45">
        <f t="shared" si="18"/>
        <v>0</v>
      </c>
      <c r="N214" s="6">
        <f t="shared" si="19"/>
        <v>0</v>
      </c>
      <c r="O214" s="6">
        <f t="shared" si="20"/>
        <v>1</v>
      </c>
      <c r="P214" s="6">
        <f t="shared" si="21"/>
        <v>0</v>
      </c>
      <c r="Q214" s="6">
        <f t="shared" si="22"/>
        <v>0</v>
      </c>
      <c r="R214" s="47">
        <f t="shared" si="23"/>
        <v>0</v>
      </c>
    </row>
    <row r="215" spans="1:18" ht="15" customHeight="1" x14ac:dyDescent="0.3">
      <c r="A215" s="36" t="s">
        <v>42</v>
      </c>
      <c r="B215" s="38" t="s">
        <v>34</v>
      </c>
      <c r="C215" s="38" t="s">
        <v>731</v>
      </c>
      <c r="D215" s="38" t="s">
        <v>732</v>
      </c>
      <c r="E215" s="38" t="s">
        <v>733</v>
      </c>
      <c r="F215" s="74"/>
      <c r="G215" s="69"/>
      <c r="H215" s="69" t="s">
        <v>1088</v>
      </c>
      <c r="I215" s="69"/>
      <c r="J215" s="69"/>
      <c r="K215" s="72"/>
      <c r="M215" s="45">
        <f t="shared" si="18"/>
        <v>0</v>
      </c>
      <c r="N215" s="6">
        <f t="shared" si="19"/>
        <v>0</v>
      </c>
      <c r="O215" s="6">
        <f t="shared" si="20"/>
        <v>1</v>
      </c>
      <c r="P215" s="6">
        <f t="shared" si="21"/>
        <v>0</v>
      </c>
      <c r="Q215" s="6">
        <f t="shared" si="22"/>
        <v>0</v>
      </c>
      <c r="R215" s="47">
        <f t="shared" si="23"/>
        <v>0</v>
      </c>
    </row>
    <row r="216" spans="1:18" ht="15" customHeight="1" x14ac:dyDescent="0.3">
      <c r="A216" s="36" t="s">
        <v>42</v>
      </c>
      <c r="B216" s="38" t="s">
        <v>34</v>
      </c>
      <c r="C216" s="38" t="s">
        <v>734</v>
      </c>
      <c r="D216" s="38" t="s">
        <v>735</v>
      </c>
      <c r="E216" s="38" t="s">
        <v>736</v>
      </c>
      <c r="F216" s="74"/>
      <c r="G216" s="69"/>
      <c r="H216" s="69" t="s">
        <v>1088</v>
      </c>
      <c r="I216" s="69"/>
      <c r="J216" s="69"/>
      <c r="K216" s="72"/>
      <c r="M216" s="45">
        <f t="shared" si="18"/>
        <v>0</v>
      </c>
      <c r="N216" s="6">
        <f t="shared" si="19"/>
        <v>0</v>
      </c>
      <c r="O216" s="6">
        <f t="shared" si="20"/>
        <v>1</v>
      </c>
      <c r="P216" s="6">
        <f t="shared" si="21"/>
        <v>0</v>
      </c>
      <c r="Q216" s="6">
        <f t="shared" si="22"/>
        <v>0</v>
      </c>
      <c r="R216" s="47">
        <f t="shared" si="23"/>
        <v>0</v>
      </c>
    </row>
    <row r="217" spans="1:18" ht="15" customHeight="1" x14ac:dyDescent="0.3">
      <c r="A217" s="36" t="s">
        <v>42</v>
      </c>
      <c r="B217" s="38" t="s">
        <v>34</v>
      </c>
      <c r="C217" s="38" t="s">
        <v>737</v>
      </c>
      <c r="D217" s="38" t="s">
        <v>306</v>
      </c>
      <c r="E217" s="38" t="s">
        <v>307</v>
      </c>
      <c r="F217" s="74"/>
      <c r="G217" s="69" t="s">
        <v>0</v>
      </c>
      <c r="H217" s="69"/>
      <c r="I217" s="69"/>
      <c r="J217" s="69"/>
      <c r="K217" s="72"/>
      <c r="M217" s="45">
        <f t="shared" si="18"/>
        <v>0</v>
      </c>
      <c r="N217" s="6">
        <f t="shared" si="19"/>
        <v>1</v>
      </c>
      <c r="O217" s="6">
        <f t="shared" si="20"/>
        <v>0</v>
      </c>
      <c r="P217" s="6">
        <f t="shared" si="21"/>
        <v>0</v>
      </c>
      <c r="Q217" s="6">
        <f t="shared" si="22"/>
        <v>0</v>
      </c>
      <c r="R217" s="47">
        <f t="shared" si="23"/>
        <v>0</v>
      </c>
    </row>
    <row r="218" spans="1:18" ht="15" customHeight="1" x14ac:dyDescent="0.3">
      <c r="A218" s="36" t="s">
        <v>42</v>
      </c>
      <c r="B218" s="38" t="s">
        <v>34</v>
      </c>
      <c r="C218" s="38" t="s">
        <v>738</v>
      </c>
      <c r="D218" s="38" t="s">
        <v>308</v>
      </c>
      <c r="E218" s="38" t="s">
        <v>309</v>
      </c>
      <c r="F218" s="74"/>
      <c r="G218" s="69" t="s">
        <v>0</v>
      </c>
      <c r="H218" s="69"/>
      <c r="I218" s="69"/>
      <c r="J218" s="69"/>
      <c r="K218" s="72"/>
      <c r="M218" s="45">
        <f t="shared" si="18"/>
        <v>0</v>
      </c>
      <c r="N218" s="6">
        <f t="shared" si="19"/>
        <v>1</v>
      </c>
      <c r="O218" s="6">
        <f t="shared" si="20"/>
        <v>0</v>
      </c>
      <c r="P218" s="6">
        <f t="shared" si="21"/>
        <v>0</v>
      </c>
      <c r="Q218" s="6">
        <f t="shared" si="22"/>
        <v>0</v>
      </c>
      <c r="R218" s="47">
        <f t="shared" si="23"/>
        <v>0</v>
      </c>
    </row>
    <row r="219" spans="1:18" ht="15" customHeight="1" x14ac:dyDescent="0.3">
      <c r="A219" s="36" t="s">
        <v>42</v>
      </c>
      <c r="B219" s="38" t="s">
        <v>34</v>
      </c>
      <c r="C219" s="38" t="s">
        <v>739</v>
      </c>
      <c r="D219" s="38" t="s">
        <v>310</v>
      </c>
      <c r="E219" s="38" t="s">
        <v>311</v>
      </c>
      <c r="F219" s="74"/>
      <c r="G219" s="69" t="s">
        <v>0</v>
      </c>
      <c r="H219" s="69" t="s">
        <v>0</v>
      </c>
      <c r="I219" s="69"/>
      <c r="J219" s="69"/>
      <c r="K219" s="72"/>
      <c r="M219" s="45">
        <f t="shared" si="18"/>
        <v>0</v>
      </c>
      <c r="N219" s="6">
        <f t="shared" si="19"/>
        <v>1</v>
      </c>
      <c r="O219" s="6">
        <f t="shared" si="20"/>
        <v>1</v>
      </c>
      <c r="P219" s="6">
        <f t="shared" si="21"/>
        <v>0</v>
      </c>
      <c r="Q219" s="6">
        <f t="shared" si="22"/>
        <v>0</v>
      </c>
      <c r="R219" s="47">
        <f t="shared" si="23"/>
        <v>0</v>
      </c>
    </row>
    <row r="220" spans="1:18" ht="15" customHeight="1" x14ac:dyDescent="0.3">
      <c r="A220" s="36" t="s">
        <v>42</v>
      </c>
      <c r="B220" s="38" t="s">
        <v>34</v>
      </c>
      <c r="C220" s="38" t="s">
        <v>740</v>
      </c>
      <c r="D220" s="38" t="s">
        <v>741</v>
      </c>
      <c r="E220" s="38" t="s">
        <v>742</v>
      </c>
      <c r="F220" s="74"/>
      <c r="G220" s="69"/>
      <c r="H220" s="69" t="s">
        <v>1088</v>
      </c>
      <c r="I220" s="69"/>
      <c r="J220" s="69"/>
      <c r="K220" s="72"/>
      <c r="M220" s="45">
        <f t="shared" si="18"/>
        <v>0</v>
      </c>
      <c r="N220" s="6">
        <f t="shared" si="19"/>
        <v>0</v>
      </c>
      <c r="O220" s="6">
        <f t="shared" si="20"/>
        <v>1</v>
      </c>
      <c r="P220" s="6">
        <f t="shared" si="21"/>
        <v>0</v>
      </c>
      <c r="Q220" s="6">
        <f t="shared" si="22"/>
        <v>0</v>
      </c>
      <c r="R220" s="47">
        <f t="shared" si="23"/>
        <v>0</v>
      </c>
    </row>
    <row r="221" spans="1:18" ht="15" customHeight="1" x14ac:dyDescent="0.3">
      <c r="A221" s="36" t="s">
        <v>42</v>
      </c>
      <c r="B221" s="38" t="s">
        <v>34</v>
      </c>
      <c r="C221" s="38" t="s">
        <v>743</v>
      </c>
      <c r="D221" s="38" t="s">
        <v>744</v>
      </c>
      <c r="E221" s="38" t="s">
        <v>745</v>
      </c>
      <c r="F221" s="74"/>
      <c r="G221" s="69"/>
      <c r="H221" s="69" t="s">
        <v>1088</v>
      </c>
      <c r="I221" s="69"/>
      <c r="J221" s="69"/>
      <c r="K221" s="72"/>
      <c r="M221" s="45">
        <f t="shared" si="18"/>
        <v>0</v>
      </c>
      <c r="N221" s="6">
        <f t="shared" si="19"/>
        <v>0</v>
      </c>
      <c r="O221" s="6">
        <f t="shared" si="20"/>
        <v>1</v>
      </c>
      <c r="P221" s="6">
        <f t="shared" si="21"/>
        <v>0</v>
      </c>
      <c r="Q221" s="6">
        <f t="shared" si="22"/>
        <v>0</v>
      </c>
      <c r="R221" s="47">
        <f t="shared" si="23"/>
        <v>0</v>
      </c>
    </row>
    <row r="222" spans="1:18" ht="15" customHeight="1" x14ac:dyDescent="0.3">
      <c r="A222" s="36" t="s">
        <v>42</v>
      </c>
      <c r="B222" s="36" t="s">
        <v>34</v>
      </c>
      <c r="C222" s="36" t="s">
        <v>746</v>
      </c>
      <c r="D222" s="36" t="s">
        <v>312</v>
      </c>
      <c r="E222" s="36" t="s">
        <v>313</v>
      </c>
      <c r="F222" s="74"/>
      <c r="G222" s="69"/>
      <c r="H222" s="69" t="s">
        <v>1088</v>
      </c>
      <c r="I222" s="69"/>
      <c r="J222" s="69"/>
      <c r="K222" s="72"/>
      <c r="M222" s="45">
        <f t="shared" si="18"/>
        <v>0</v>
      </c>
      <c r="N222" s="6">
        <f t="shared" si="19"/>
        <v>0</v>
      </c>
      <c r="O222" s="6">
        <f t="shared" si="20"/>
        <v>1</v>
      </c>
      <c r="P222" s="6">
        <f t="shared" si="21"/>
        <v>0</v>
      </c>
      <c r="Q222" s="6">
        <f t="shared" si="22"/>
        <v>0</v>
      </c>
      <c r="R222" s="47">
        <f t="shared" si="23"/>
        <v>0</v>
      </c>
    </row>
    <row r="223" spans="1:18" ht="15" customHeight="1" x14ac:dyDescent="0.3">
      <c r="A223" s="36" t="s">
        <v>42</v>
      </c>
      <c r="B223" s="36" t="s">
        <v>17</v>
      </c>
      <c r="C223" s="36" t="s">
        <v>747</v>
      </c>
      <c r="D223" s="36" t="s">
        <v>17</v>
      </c>
      <c r="E223" s="36" t="s">
        <v>314</v>
      </c>
      <c r="F223" s="74"/>
      <c r="G223" s="69" t="s">
        <v>0</v>
      </c>
      <c r="H223" s="69" t="s">
        <v>1088</v>
      </c>
      <c r="I223" s="69"/>
      <c r="J223" s="69"/>
      <c r="K223" s="72"/>
      <c r="M223" s="45">
        <f t="shared" si="18"/>
        <v>0</v>
      </c>
      <c r="N223" s="6">
        <f t="shared" si="19"/>
        <v>1</v>
      </c>
      <c r="O223" s="6">
        <f t="shared" si="20"/>
        <v>1</v>
      </c>
      <c r="P223" s="6">
        <f t="shared" si="21"/>
        <v>0</v>
      </c>
      <c r="Q223" s="6">
        <f t="shared" si="22"/>
        <v>0</v>
      </c>
      <c r="R223" s="47">
        <f t="shared" si="23"/>
        <v>0</v>
      </c>
    </row>
    <row r="224" spans="1:18" ht="15" customHeight="1" x14ac:dyDescent="0.3">
      <c r="A224" s="36" t="s">
        <v>42</v>
      </c>
      <c r="B224" s="38" t="s">
        <v>42</v>
      </c>
      <c r="C224" s="38" t="s">
        <v>748</v>
      </c>
      <c r="D224" s="38" t="s">
        <v>749</v>
      </c>
      <c r="E224" s="38" t="s">
        <v>750</v>
      </c>
      <c r="F224" s="74"/>
      <c r="G224" s="69"/>
      <c r="H224" s="69" t="s">
        <v>1088</v>
      </c>
      <c r="I224" s="69"/>
      <c r="J224" s="69"/>
      <c r="K224" s="72"/>
      <c r="M224" s="45">
        <f t="shared" si="18"/>
        <v>0</v>
      </c>
      <c r="N224" s="6">
        <f t="shared" si="19"/>
        <v>0</v>
      </c>
      <c r="O224" s="6">
        <f t="shared" si="20"/>
        <v>1</v>
      </c>
      <c r="P224" s="6">
        <f t="shared" si="21"/>
        <v>0</v>
      </c>
      <c r="Q224" s="6">
        <f t="shared" si="22"/>
        <v>0</v>
      </c>
      <c r="R224" s="47">
        <f t="shared" si="23"/>
        <v>0</v>
      </c>
    </row>
    <row r="225" spans="1:18" ht="15" customHeight="1" x14ac:dyDescent="0.3">
      <c r="A225" s="36" t="s">
        <v>42</v>
      </c>
      <c r="B225" s="38" t="s">
        <v>315</v>
      </c>
      <c r="C225" s="38" t="s">
        <v>751</v>
      </c>
      <c r="D225" s="38" t="s">
        <v>315</v>
      </c>
      <c r="E225" s="38" t="s">
        <v>316</v>
      </c>
      <c r="F225" s="74"/>
      <c r="G225" s="69" t="s">
        <v>0</v>
      </c>
      <c r="H225" s="69"/>
      <c r="I225" s="69"/>
      <c r="J225" s="69"/>
      <c r="K225" s="72"/>
      <c r="M225" s="45">
        <f t="shared" si="18"/>
        <v>0</v>
      </c>
      <c r="N225" s="6">
        <f t="shared" si="19"/>
        <v>1</v>
      </c>
      <c r="O225" s="6">
        <f t="shared" si="20"/>
        <v>0</v>
      </c>
      <c r="P225" s="6">
        <f t="shared" si="21"/>
        <v>0</v>
      </c>
      <c r="Q225" s="6">
        <f t="shared" si="22"/>
        <v>0</v>
      </c>
      <c r="R225" s="47">
        <f t="shared" si="23"/>
        <v>0</v>
      </c>
    </row>
    <row r="226" spans="1:18" ht="15" customHeight="1" x14ac:dyDescent="0.3">
      <c r="A226" s="36" t="s">
        <v>42</v>
      </c>
      <c r="B226" s="38" t="s">
        <v>317</v>
      </c>
      <c r="C226" s="38" t="s">
        <v>752</v>
      </c>
      <c r="D226" s="38" t="s">
        <v>317</v>
      </c>
      <c r="E226" s="38" t="s">
        <v>318</v>
      </c>
      <c r="F226" s="74"/>
      <c r="G226" s="69" t="s">
        <v>0</v>
      </c>
      <c r="H226" s="69"/>
      <c r="I226" s="69"/>
      <c r="J226" s="69"/>
      <c r="K226" s="72"/>
      <c r="M226" s="45">
        <f t="shared" si="18"/>
        <v>0</v>
      </c>
      <c r="N226" s="6">
        <f t="shared" si="19"/>
        <v>1</v>
      </c>
      <c r="O226" s="6">
        <f t="shared" si="20"/>
        <v>0</v>
      </c>
      <c r="P226" s="6">
        <f t="shared" si="21"/>
        <v>0</v>
      </c>
      <c r="Q226" s="6">
        <f t="shared" si="22"/>
        <v>0</v>
      </c>
      <c r="R226" s="47">
        <f t="shared" si="23"/>
        <v>0</v>
      </c>
    </row>
    <row r="227" spans="1:18" ht="15" customHeight="1" x14ac:dyDescent="0.3">
      <c r="A227" s="36" t="s">
        <v>42</v>
      </c>
      <c r="B227" s="38" t="s">
        <v>319</v>
      </c>
      <c r="C227" s="38" t="s">
        <v>753</v>
      </c>
      <c r="D227" s="38" t="s">
        <v>319</v>
      </c>
      <c r="E227" s="38" t="s">
        <v>320</v>
      </c>
      <c r="F227" s="74"/>
      <c r="G227" s="69" t="s">
        <v>0</v>
      </c>
      <c r="H227" s="69" t="s">
        <v>92</v>
      </c>
      <c r="I227" s="69"/>
      <c r="J227" s="69"/>
      <c r="K227" s="72"/>
      <c r="M227" s="45">
        <f t="shared" si="18"/>
        <v>0</v>
      </c>
      <c r="N227" s="6">
        <f t="shared" si="19"/>
        <v>1</v>
      </c>
      <c r="O227" s="6">
        <f t="shared" si="20"/>
        <v>1</v>
      </c>
      <c r="P227" s="6">
        <f t="shared" si="21"/>
        <v>0</v>
      </c>
      <c r="Q227" s="6">
        <f t="shared" si="22"/>
        <v>0</v>
      </c>
      <c r="R227" s="47">
        <f t="shared" si="23"/>
        <v>0</v>
      </c>
    </row>
    <row r="228" spans="1:18" ht="15" customHeight="1" x14ac:dyDescent="0.3">
      <c r="A228" s="36" t="s">
        <v>42</v>
      </c>
      <c r="B228" s="38" t="s">
        <v>319</v>
      </c>
      <c r="C228" s="38" t="s">
        <v>754</v>
      </c>
      <c r="D228" s="38" t="s">
        <v>319</v>
      </c>
      <c r="E228" s="38" t="s">
        <v>320</v>
      </c>
      <c r="F228" s="74"/>
      <c r="G228" s="69" t="s">
        <v>0</v>
      </c>
      <c r="H228" s="69" t="s">
        <v>92</v>
      </c>
      <c r="I228" s="69"/>
      <c r="J228" s="69"/>
      <c r="K228" s="72"/>
      <c r="M228" s="45">
        <f t="shared" si="18"/>
        <v>0</v>
      </c>
      <c r="N228" s="6">
        <f t="shared" si="19"/>
        <v>1</v>
      </c>
      <c r="O228" s="6">
        <f t="shared" si="20"/>
        <v>1</v>
      </c>
      <c r="P228" s="6">
        <f t="shared" si="21"/>
        <v>0</v>
      </c>
      <c r="Q228" s="6">
        <f t="shared" si="22"/>
        <v>0</v>
      </c>
      <c r="R228" s="47">
        <f t="shared" si="23"/>
        <v>0</v>
      </c>
    </row>
    <row r="229" spans="1:18" ht="15" customHeight="1" x14ac:dyDescent="0.3">
      <c r="A229" s="36" t="s">
        <v>42</v>
      </c>
      <c r="B229" s="38" t="s">
        <v>319</v>
      </c>
      <c r="C229" s="38" t="s">
        <v>755</v>
      </c>
      <c r="D229" s="38" t="s">
        <v>319</v>
      </c>
      <c r="E229" s="38" t="s">
        <v>320</v>
      </c>
      <c r="F229" s="74"/>
      <c r="G229" s="69" t="s">
        <v>0</v>
      </c>
      <c r="H229" s="69" t="s">
        <v>0</v>
      </c>
      <c r="I229" s="69"/>
      <c r="J229" s="69"/>
      <c r="K229" s="72"/>
      <c r="M229" s="45">
        <f t="shared" si="18"/>
        <v>0</v>
      </c>
      <c r="N229" s="6">
        <f t="shared" si="19"/>
        <v>1</v>
      </c>
      <c r="O229" s="6">
        <f t="shared" si="20"/>
        <v>1</v>
      </c>
      <c r="P229" s="6">
        <f t="shared" si="21"/>
        <v>0</v>
      </c>
      <c r="Q229" s="6">
        <f t="shared" si="22"/>
        <v>0</v>
      </c>
      <c r="R229" s="47">
        <f t="shared" si="23"/>
        <v>0</v>
      </c>
    </row>
    <row r="230" spans="1:18" ht="15" customHeight="1" x14ac:dyDescent="0.3">
      <c r="A230" s="36" t="s">
        <v>42</v>
      </c>
      <c r="B230" s="36" t="s">
        <v>319</v>
      </c>
      <c r="C230" s="36" t="s">
        <v>756</v>
      </c>
      <c r="D230" s="36" t="s">
        <v>757</v>
      </c>
      <c r="E230" s="36" t="s">
        <v>758</v>
      </c>
      <c r="F230" s="74"/>
      <c r="G230" s="69"/>
      <c r="H230" s="69" t="s">
        <v>1088</v>
      </c>
      <c r="I230" s="69"/>
      <c r="J230" s="69"/>
      <c r="K230" s="72"/>
      <c r="M230" s="45">
        <f t="shared" si="18"/>
        <v>0</v>
      </c>
      <c r="N230" s="6">
        <f t="shared" si="19"/>
        <v>0</v>
      </c>
      <c r="O230" s="6">
        <f t="shared" si="20"/>
        <v>1</v>
      </c>
      <c r="P230" s="6">
        <f t="shared" si="21"/>
        <v>0</v>
      </c>
      <c r="Q230" s="6">
        <f t="shared" si="22"/>
        <v>0</v>
      </c>
      <c r="R230" s="47">
        <f t="shared" si="23"/>
        <v>0</v>
      </c>
    </row>
    <row r="231" spans="1:18" ht="15" customHeight="1" x14ac:dyDescent="0.3">
      <c r="A231" s="36" t="s">
        <v>42</v>
      </c>
      <c r="B231" s="38" t="s">
        <v>319</v>
      </c>
      <c r="C231" s="38" t="s">
        <v>759</v>
      </c>
      <c r="D231" s="38" t="s">
        <v>760</v>
      </c>
      <c r="E231" s="38" t="s">
        <v>761</v>
      </c>
      <c r="F231" s="74"/>
      <c r="G231" s="69"/>
      <c r="H231" s="69" t="s">
        <v>1088</v>
      </c>
      <c r="I231" s="69"/>
      <c r="J231" s="69"/>
      <c r="K231" s="72"/>
      <c r="M231" s="45">
        <f t="shared" si="18"/>
        <v>0</v>
      </c>
      <c r="N231" s="6">
        <f t="shared" si="19"/>
        <v>0</v>
      </c>
      <c r="O231" s="6">
        <f t="shared" si="20"/>
        <v>1</v>
      </c>
      <c r="P231" s="6">
        <f t="shared" si="21"/>
        <v>0</v>
      </c>
      <c r="Q231" s="6">
        <f t="shared" si="22"/>
        <v>0</v>
      </c>
      <c r="R231" s="47">
        <f t="shared" si="23"/>
        <v>0</v>
      </c>
    </row>
    <row r="232" spans="1:18" ht="15" customHeight="1" x14ac:dyDescent="0.3">
      <c r="A232" s="36" t="s">
        <v>42</v>
      </c>
      <c r="B232" s="38" t="s">
        <v>319</v>
      </c>
      <c r="C232" s="38" t="s">
        <v>762</v>
      </c>
      <c r="D232" s="38" t="s">
        <v>284</v>
      </c>
      <c r="E232" s="38" t="s">
        <v>321</v>
      </c>
      <c r="F232" s="74"/>
      <c r="G232" s="69" t="s">
        <v>0</v>
      </c>
      <c r="H232" s="69"/>
      <c r="I232" s="69"/>
      <c r="J232" s="69"/>
      <c r="K232" s="72"/>
      <c r="M232" s="45">
        <f t="shared" si="18"/>
        <v>0</v>
      </c>
      <c r="N232" s="6">
        <f t="shared" si="19"/>
        <v>1</v>
      </c>
      <c r="O232" s="6">
        <f t="shared" si="20"/>
        <v>0</v>
      </c>
      <c r="P232" s="6">
        <f t="shared" si="21"/>
        <v>0</v>
      </c>
      <c r="Q232" s="6">
        <f t="shared" si="22"/>
        <v>0</v>
      </c>
      <c r="R232" s="47">
        <f t="shared" si="23"/>
        <v>0</v>
      </c>
    </row>
    <row r="233" spans="1:18" ht="15" customHeight="1" x14ac:dyDescent="0.3">
      <c r="A233" s="36" t="s">
        <v>42</v>
      </c>
      <c r="B233" s="38" t="s">
        <v>322</v>
      </c>
      <c r="C233" s="38" t="s">
        <v>763</v>
      </c>
      <c r="D233" s="38" t="s">
        <v>322</v>
      </c>
      <c r="E233" s="38" t="s">
        <v>323</v>
      </c>
      <c r="F233" s="74"/>
      <c r="G233" s="69" t="s">
        <v>0</v>
      </c>
      <c r="H233" s="69"/>
      <c r="I233" s="69"/>
      <c r="J233" s="69"/>
      <c r="K233" s="72"/>
      <c r="M233" s="45">
        <f t="shared" si="18"/>
        <v>0</v>
      </c>
      <c r="N233" s="6">
        <f t="shared" si="19"/>
        <v>1</v>
      </c>
      <c r="O233" s="6">
        <f t="shared" si="20"/>
        <v>0</v>
      </c>
      <c r="P233" s="6">
        <f t="shared" si="21"/>
        <v>0</v>
      </c>
      <c r="Q233" s="6">
        <f t="shared" si="22"/>
        <v>0</v>
      </c>
      <c r="R233" s="47">
        <f t="shared" si="23"/>
        <v>0</v>
      </c>
    </row>
    <row r="234" spans="1:18" ht="15" customHeight="1" x14ac:dyDescent="0.3">
      <c r="A234" s="36" t="s">
        <v>42</v>
      </c>
      <c r="B234" s="36" t="s">
        <v>324</v>
      </c>
      <c r="C234" s="36" t="s">
        <v>764</v>
      </c>
      <c r="D234" s="36" t="s">
        <v>324</v>
      </c>
      <c r="E234" s="36" t="s">
        <v>325</v>
      </c>
      <c r="F234" s="74"/>
      <c r="G234" s="69" t="s">
        <v>0</v>
      </c>
      <c r="H234" s="69" t="s">
        <v>1088</v>
      </c>
      <c r="I234" s="69"/>
      <c r="J234" s="69"/>
      <c r="K234" s="72"/>
      <c r="M234" s="45">
        <f t="shared" si="18"/>
        <v>0</v>
      </c>
      <c r="N234" s="6">
        <f t="shared" si="19"/>
        <v>1</v>
      </c>
      <c r="O234" s="6">
        <f t="shared" si="20"/>
        <v>1</v>
      </c>
      <c r="P234" s="6">
        <f t="shared" si="21"/>
        <v>0</v>
      </c>
      <c r="Q234" s="6">
        <f t="shared" si="22"/>
        <v>0</v>
      </c>
      <c r="R234" s="47">
        <f t="shared" si="23"/>
        <v>0</v>
      </c>
    </row>
    <row r="235" spans="1:18" ht="15" customHeight="1" x14ac:dyDescent="0.3">
      <c r="A235" s="36" t="s">
        <v>42</v>
      </c>
      <c r="B235" s="36" t="s">
        <v>324</v>
      </c>
      <c r="C235" s="36" t="s">
        <v>765</v>
      </c>
      <c r="D235" s="36" t="s">
        <v>324</v>
      </c>
      <c r="E235" s="36" t="s">
        <v>325</v>
      </c>
      <c r="F235" s="74"/>
      <c r="G235" s="69" t="s">
        <v>0</v>
      </c>
      <c r="H235" s="69" t="s">
        <v>0</v>
      </c>
      <c r="I235" s="69"/>
      <c r="J235" s="69"/>
      <c r="K235" s="72"/>
      <c r="M235" s="45">
        <f t="shared" si="18"/>
        <v>0</v>
      </c>
      <c r="N235" s="6">
        <f t="shared" si="19"/>
        <v>1</v>
      </c>
      <c r="O235" s="6">
        <f t="shared" si="20"/>
        <v>1</v>
      </c>
      <c r="P235" s="6">
        <f t="shared" si="21"/>
        <v>0</v>
      </c>
      <c r="Q235" s="6">
        <f t="shared" si="22"/>
        <v>0</v>
      </c>
      <c r="R235" s="47">
        <f t="shared" si="23"/>
        <v>0</v>
      </c>
    </row>
    <row r="236" spans="1:18" ht="15" customHeight="1" x14ac:dyDescent="0.3">
      <c r="A236" s="36" t="s">
        <v>42</v>
      </c>
      <c r="B236" s="36" t="s">
        <v>324</v>
      </c>
      <c r="C236" s="36" t="s">
        <v>766</v>
      </c>
      <c r="D236" s="36" t="s">
        <v>326</v>
      </c>
      <c r="E236" s="36" t="s">
        <v>327</v>
      </c>
      <c r="F236" s="74"/>
      <c r="G236" s="69" t="s">
        <v>0</v>
      </c>
      <c r="H236" s="69" t="s">
        <v>92</v>
      </c>
      <c r="I236" s="69"/>
      <c r="J236" s="69"/>
      <c r="K236" s="72"/>
      <c r="M236" s="45">
        <f t="shared" si="18"/>
        <v>0</v>
      </c>
      <c r="N236" s="6">
        <f t="shared" si="19"/>
        <v>1</v>
      </c>
      <c r="O236" s="6">
        <f t="shared" si="20"/>
        <v>1</v>
      </c>
      <c r="P236" s="6">
        <f t="shared" si="21"/>
        <v>0</v>
      </c>
      <c r="Q236" s="6">
        <f t="shared" si="22"/>
        <v>0</v>
      </c>
      <c r="R236" s="47">
        <f t="shared" si="23"/>
        <v>0</v>
      </c>
    </row>
    <row r="237" spans="1:18" ht="15" customHeight="1" x14ac:dyDescent="0.3">
      <c r="A237" s="36" t="s">
        <v>42</v>
      </c>
      <c r="B237" s="38" t="s">
        <v>324</v>
      </c>
      <c r="C237" s="38" t="s">
        <v>767</v>
      </c>
      <c r="D237" s="38" t="s">
        <v>328</v>
      </c>
      <c r="E237" s="38" t="s">
        <v>329</v>
      </c>
      <c r="F237" s="74"/>
      <c r="G237" s="69"/>
      <c r="H237" s="69" t="s">
        <v>92</v>
      </c>
      <c r="I237" s="69"/>
      <c r="J237" s="69"/>
      <c r="K237" s="72"/>
      <c r="M237" s="45">
        <f t="shared" si="18"/>
        <v>0</v>
      </c>
      <c r="N237" s="6">
        <f t="shared" si="19"/>
        <v>0</v>
      </c>
      <c r="O237" s="6">
        <f t="shared" si="20"/>
        <v>1</v>
      </c>
      <c r="P237" s="6">
        <f t="shared" si="21"/>
        <v>0</v>
      </c>
      <c r="Q237" s="6">
        <f t="shared" si="22"/>
        <v>0</v>
      </c>
      <c r="R237" s="47">
        <f t="shared" si="23"/>
        <v>0</v>
      </c>
    </row>
    <row r="238" spans="1:18" ht="15" customHeight="1" x14ac:dyDescent="0.3">
      <c r="A238" s="36" t="s">
        <v>42</v>
      </c>
      <c r="B238" s="38" t="s">
        <v>324</v>
      </c>
      <c r="C238" s="38" t="s">
        <v>768</v>
      </c>
      <c r="D238" s="38" t="s">
        <v>330</v>
      </c>
      <c r="E238" s="38" t="s">
        <v>331</v>
      </c>
      <c r="F238" s="74"/>
      <c r="G238" s="69" t="s">
        <v>0</v>
      </c>
      <c r="H238" s="69" t="s">
        <v>92</v>
      </c>
      <c r="I238" s="69"/>
      <c r="J238" s="69"/>
      <c r="K238" s="72"/>
      <c r="M238" s="45">
        <f t="shared" si="18"/>
        <v>0</v>
      </c>
      <c r="N238" s="6">
        <f t="shared" si="19"/>
        <v>1</v>
      </c>
      <c r="O238" s="6">
        <f t="shared" si="20"/>
        <v>1</v>
      </c>
      <c r="P238" s="6">
        <f t="shared" si="21"/>
        <v>0</v>
      </c>
      <c r="Q238" s="6">
        <f t="shared" si="22"/>
        <v>0</v>
      </c>
      <c r="R238" s="47">
        <f t="shared" si="23"/>
        <v>0</v>
      </c>
    </row>
    <row r="239" spans="1:18" ht="15" customHeight="1" x14ac:dyDescent="0.3">
      <c r="A239" s="36" t="s">
        <v>42</v>
      </c>
      <c r="B239" s="38" t="s">
        <v>324</v>
      </c>
      <c r="C239" s="38" t="s">
        <v>769</v>
      </c>
      <c r="D239" s="38" t="s">
        <v>31</v>
      </c>
      <c r="E239" s="38" t="s">
        <v>332</v>
      </c>
      <c r="F239" s="74"/>
      <c r="G239" s="69"/>
      <c r="H239" s="69" t="s">
        <v>92</v>
      </c>
      <c r="I239" s="69"/>
      <c r="J239" s="69"/>
      <c r="K239" s="72"/>
      <c r="M239" s="45">
        <f t="shared" si="18"/>
        <v>0</v>
      </c>
      <c r="N239" s="6">
        <f t="shared" si="19"/>
        <v>0</v>
      </c>
      <c r="O239" s="6">
        <f t="shared" si="20"/>
        <v>1</v>
      </c>
      <c r="P239" s="6">
        <f t="shared" si="21"/>
        <v>0</v>
      </c>
      <c r="Q239" s="6">
        <f t="shared" si="22"/>
        <v>0</v>
      </c>
      <c r="R239" s="47">
        <f t="shared" si="23"/>
        <v>0</v>
      </c>
    </row>
    <row r="240" spans="1:18" ht="15" customHeight="1" x14ac:dyDescent="0.3">
      <c r="A240" s="36" t="s">
        <v>42</v>
      </c>
      <c r="B240" s="38" t="s">
        <v>324</v>
      </c>
      <c r="C240" s="38" t="s">
        <v>770</v>
      </c>
      <c r="D240" s="38" t="s">
        <v>333</v>
      </c>
      <c r="E240" s="38" t="s">
        <v>334</v>
      </c>
      <c r="F240" s="74"/>
      <c r="G240" s="69" t="s">
        <v>0</v>
      </c>
      <c r="H240" s="69" t="s">
        <v>92</v>
      </c>
      <c r="I240" s="69"/>
      <c r="J240" s="69"/>
      <c r="K240" s="72"/>
      <c r="M240" s="45">
        <f t="shared" si="18"/>
        <v>0</v>
      </c>
      <c r="N240" s="6">
        <f t="shared" si="19"/>
        <v>1</v>
      </c>
      <c r="O240" s="6">
        <f t="shared" si="20"/>
        <v>1</v>
      </c>
      <c r="P240" s="6">
        <f t="shared" si="21"/>
        <v>0</v>
      </c>
      <c r="Q240" s="6">
        <f t="shared" si="22"/>
        <v>0</v>
      </c>
      <c r="R240" s="47">
        <f t="shared" si="23"/>
        <v>0</v>
      </c>
    </row>
    <row r="241" spans="1:18" ht="15" customHeight="1" x14ac:dyDescent="0.3">
      <c r="A241" s="36" t="s">
        <v>42</v>
      </c>
      <c r="B241" s="38" t="s">
        <v>324</v>
      </c>
      <c r="C241" s="38" t="s">
        <v>771</v>
      </c>
      <c r="D241" s="38" t="s">
        <v>335</v>
      </c>
      <c r="E241" s="40" t="s">
        <v>336</v>
      </c>
      <c r="F241" s="74"/>
      <c r="G241" s="69" t="s">
        <v>0</v>
      </c>
      <c r="H241" s="69" t="s">
        <v>0</v>
      </c>
      <c r="I241" s="69"/>
      <c r="J241" s="69"/>
      <c r="K241" s="72"/>
      <c r="M241" s="45">
        <f t="shared" si="18"/>
        <v>0</v>
      </c>
      <c r="N241" s="6">
        <f t="shared" si="19"/>
        <v>1</v>
      </c>
      <c r="O241" s="6">
        <f t="shared" si="20"/>
        <v>1</v>
      </c>
      <c r="P241" s="6">
        <f t="shared" si="21"/>
        <v>0</v>
      </c>
      <c r="Q241" s="6">
        <f t="shared" si="22"/>
        <v>0</v>
      </c>
      <c r="R241" s="47">
        <f t="shared" si="23"/>
        <v>0</v>
      </c>
    </row>
    <row r="242" spans="1:18" ht="15" customHeight="1" x14ac:dyDescent="0.3">
      <c r="A242" s="36" t="s">
        <v>42</v>
      </c>
      <c r="B242" s="38" t="s">
        <v>324</v>
      </c>
      <c r="C242" s="38" t="s">
        <v>772</v>
      </c>
      <c r="D242" s="38" t="s">
        <v>337</v>
      </c>
      <c r="E242" s="38" t="s">
        <v>338</v>
      </c>
      <c r="F242" s="74"/>
      <c r="G242" s="69" t="s">
        <v>0</v>
      </c>
      <c r="H242" s="69" t="s">
        <v>92</v>
      </c>
      <c r="I242" s="69"/>
      <c r="J242" s="69"/>
      <c r="K242" s="72"/>
      <c r="M242" s="45">
        <f t="shared" si="18"/>
        <v>0</v>
      </c>
      <c r="N242" s="6">
        <f t="shared" si="19"/>
        <v>1</v>
      </c>
      <c r="O242" s="6">
        <f t="shared" si="20"/>
        <v>1</v>
      </c>
      <c r="P242" s="6">
        <f t="shared" si="21"/>
        <v>0</v>
      </c>
      <c r="Q242" s="6">
        <f t="shared" si="22"/>
        <v>0</v>
      </c>
      <c r="R242" s="47">
        <f t="shared" si="23"/>
        <v>0</v>
      </c>
    </row>
    <row r="243" spans="1:18" ht="15" customHeight="1" x14ac:dyDescent="0.3">
      <c r="A243" s="36" t="s">
        <v>42</v>
      </c>
      <c r="B243" s="38" t="s">
        <v>339</v>
      </c>
      <c r="C243" s="38" t="s">
        <v>773</v>
      </c>
      <c r="D243" s="38" t="s">
        <v>339</v>
      </c>
      <c r="E243" s="38" t="s">
        <v>340</v>
      </c>
      <c r="F243" s="74"/>
      <c r="G243" s="69" t="s">
        <v>0</v>
      </c>
      <c r="H243" s="69"/>
      <c r="I243" s="69"/>
      <c r="J243" s="69"/>
      <c r="K243" s="72"/>
      <c r="M243" s="45">
        <f t="shared" si="18"/>
        <v>0</v>
      </c>
      <c r="N243" s="6">
        <f t="shared" si="19"/>
        <v>1</v>
      </c>
      <c r="O243" s="6">
        <f t="shared" si="20"/>
        <v>0</v>
      </c>
      <c r="P243" s="6">
        <f t="shared" si="21"/>
        <v>0</v>
      </c>
      <c r="Q243" s="6">
        <f t="shared" si="22"/>
        <v>0</v>
      </c>
      <c r="R243" s="47">
        <f t="shared" si="23"/>
        <v>0</v>
      </c>
    </row>
    <row r="244" spans="1:18" ht="15" customHeight="1" x14ac:dyDescent="0.3">
      <c r="A244" s="36" t="s">
        <v>42</v>
      </c>
      <c r="B244" s="38" t="s">
        <v>341</v>
      </c>
      <c r="C244" s="38" t="s">
        <v>774</v>
      </c>
      <c r="D244" s="38" t="s">
        <v>341</v>
      </c>
      <c r="E244" s="38" t="s">
        <v>342</v>
      </c>
      <c r="F244" s="74"/>
      <c r="G244" s="69" t="s">
        <v>0</v>
      </c>
      <c r="H244" s="69"/>
      <c r="I244" s="69"/>
      <c r="J244" s="69"/>
      <c r="K244" s="72"/>
      <c r="M244" s="45">
        <f t="shared" si="18"/>
        <v>0</v>
      </c>
      <c r="N244" s="6">
        <f t="shared" si="19"/>
        <v>1</v>
      </c>
      <c r="O244" s="6">
        <f t="shared" si="20"/>
        <v>0</v>
      </c>
      <c r="P244" s="6">
        <f t="shared" si="21"/>
        <v>0</v>
      </c>
      <c r="Q244" s="6">
        <f t="shared" si="22"/>
        <v>0</v>
      </c>
      <c r="R244" s="47">
        <f t="shared" si="23"/>
        <v>0</v>
      </c>
    </row>
    <row r="245" spans="1:18" ht="15" customHeight="1" x14ac:dyDescent="0.3">
      <c r="A245" s="36" t="s">
        <v>42</v>
      </c>
      <c r="B245" s="36" t="s">
        <v>42</v>
      </c>
      <c r="C245" s="36" t="s">
        <v>775</v>
      </c>
      <c r="D245" s="36" t="s">
        <v>119</v>
      </c>
      <c r="E245" s="36" t="s">
        <v>776</v>
      </c>
      <c r="F245" s="74"/>
      <c r="G245" s="69"/>
      <c r="H245" s="69" t="s">
        <v>1088</v>
      </c>
      <c r="I245" s="69"/>
      <c r="J245" s="69"/>
      <c r="K245" s="72"/>
      <c r="M245" s="45">
        <f t="shared" si="18"/>
        <v>0</v>
      </c>
      <c r="N245" s="6">
        <f t="shared" si="19"/>
        <v>0</v>
      </c>
      <c r="O245" s="6">
        <f t="shared" si="20"/>
        <v>1</v>
      </c>
      <c r="P245" s="6">
        <f t="shared" si="21"/>
        <v>0</v>
      </c>
      <c r="Q245" s="6">
        <f t="shared" si="22"/>
        <v>0</v>
      </c>
      <c r="R245" s="47">
        <f t="shared" si="23"/>
        <v>0</v>
      </c>
    </row>
    <row r="246" spans="1:18" ht="13.2" customHeight="1" x14ac:dyDescent="0.3">
      <c r="A246" s="36" t="s">
        <v>42</v>
      </c>
      <c r="B246" s="38" t="s">
        <v>343</v>
      </c>
      <c r="C246" s="38" t="s">
        <v>777</v>
      </c>
      <c r="D246" s="38" t="s">
        <v>343</v>
      </c>
      <c r="E246" s="38" t="s">
        <v>344</v>
      </c>
      <c r="F246" s="74"/>
      <c r="G246" s="69" t="s">
        <v>0</v>
      </c>
      <c r="H246" s="69" t="s">
        <v>1088</v>
      </c>
      <c r="I246" s="69"/>
      <c r="J246" s="69"/>
      <c r="K246" s="72"/>
      <c r="M246" s="45">
        <f t="shared" si="18"/>
        <v>0</v>
      </c>
      <c r="N246" s="6">
        <f t="shared" si="19"/>
        <v>1</v>
      </c>
      <c r="O246" s="6">
        <f t="shared" si="20"/>
        <v>1</v>
      </c>
      <c r="P246" s="6">
        <f t="shared" si="21"/>
        <v>0</v>
      </c>
      <c r="Q246" s="6">
        <f t="shared" si="22"/>
        <v>0</v>
      </c>
      <c r="R246" s="47">
        <f t="shared" si="23"/>
        <v>0</v>
      </c>
    </row>
    <row r="247" spans="1:18" ht="15" customHeight="1" x14ac:dyDescent="0.3">
      <c r="A247" s="36" t="s">
        <v>42</v>
      </c>
      <c r="B247" s="36" t="s">
        <v>343</v>
      </c>
      <c r="C247" s="36" t="s">
        <v>778</v>
      </c>
      <c r="D247" s="36" t="s">
        <v>345</v>
      </c>
      <c r="E247" s="36" t="s">
        <v>346</v>
      </c>
      <c r="F247" s="74"/>
      <c r="G247" s="69" t="s">
        <v>0</v>
      </c>
      <c r="H247" s="69" t="s">
        <v>92</v>
      </c>
      <c r="I247" s="69"/>
      <c r="J247" s="69"/>
      <c r="K247" s="72"/>
      <c r="M247" s="45">
        <f t="shared" si="18"/>
        <v>0</v>
      </c>
      <c r="N247" s="6">
        <f t="shared" si="19"/>
        <v>1</v>
      </c>
      <c r="O247" s="6">
        <f t="shared" si="20"/>
        <v>1</v>
      </c>
      <c r="P247" s="6">
        <f t="shared" si="21"/>
        <v>0</v>
      </c>
      <c r="Q247" s="6">
        <f t="shared" si="22"/>
        <v>0</v>
      </c>
      <c r="R247" s="47">
        <f t="shared" si="23"/>
        <v>0</v>
      </c>
    </row>
    <row r="248" spans="1:18" ht="15" customHeight="1" x14ac:dyDescent="0.3">
      <c r="A248" s="36" t="s">
        <v>42</v>
      </c>
      <c r="B248" s="36" t="s">
        <v>343</v>
      </c>
      <c r="C248" s="36" t="s">
        <v>779</v>
      </c>
      <c r="D248" s="36" t="s">
        <v>347</v>
      </c>
      <c r="E248" s="36" t="s">
        <v>348</v>
      </c>
      <c r="F248" s="74"/>
      <c r="G248" s="69" t="s">
        <v>0</v>
      </c>
      <c r="H248" s="69" t="s">
        <v>0</v>
      </c>
      <c r="I248" s="69"/>
      <c r="J248" s="69"/>
      <c r="K248" s="72"/>
      <c r="M248" s="45">
        <f t="shared" si="18"/>
        <v>0</v>
      </c>
      <c r="N248" s="6">
        <f t="shared" si="19"/>
        <v>1</v>
      </c>
      <c r="O248" s="6">
        <f t="shared" si="20"/>
        <v>1</v>
      </c>
      <c r="P248" s="6">
        <f t="shared" si="21"/>
        <v>0</v>
      </c>
      <c r="Q248" s="6">
        <f t="shared" si="22"/>
        <v>0</v>
      </c>
      <c r="R248" s="47">
        <f t="shared" si="23"/>
        <v>0</v>
      </c>
    </row>
    <row r="249" spans="1:18" ht="15" customHeight="1" x14ac:dyDescent="0.3">
      <c r="A249" s="36" t="s">
        <v>42</v>
      </c>
      <c r="B249" s="38" t="s">
        <v>349</v>
      </c>
      <c r="C249" s="38" t="s">
        <v>780</v>
      </c>
      <c r="D249" s="38" t="s">
        <v>349</v>
      </c>
      <c r="E249" s="38" t="s">
        <v>350</v>
      </c>
      <c r="F249" s="74"/>
      <c r="G249" s="69" t="s">
        <v>0</v>
      </c>
      <c r="H249" s="69"/>
      <c r="I249" s="69"/>
      <c r="J249" s="69"/>
      <c r="K249" s="72"/>
      <c r="M249" s="45">
        <f t="shared" si="18"/>
        <v>0</v>
      </c>
      <c r="N249" s="6">
        <f t="shared" si="19"/>
        <v>1</v>
      </c>
      <c r="O249" s="6">
        <f t="shared" si="20"/>
        <v>0</v>
      </c>
      <c r="P249" s="6">
        <f t="shared" si="21"/>
        <v>0</v>
      </c>
      <c r="Q249" s="6">
        <f t="shared" si="22"/>
        <v>0</v>
      </c>
      <c r="R249" s="47">
        <f t="shared" si="23"/>
        <v>0</v>
      </c>
    </row>
    <row r="250" spans="1:18" ht="15" customHeight="1" x14ac:dyDescent="0.3">
      <c r="A250" s="36" t="s">
        <v>42</v>
      </c>
      <c r="B250" s="38" t="s">
        <v>351</v>
      </c>
      <c r="C250" s="38" t="s">
        <v>781</v>
      </c>
      <c r="D250" s="38" t="s">
        <v>351</v>
      </c>
      <c r="E250" s="38" t="s">
        <v>352</v>
      </c>
      <c r="F250" s="74"/>
      <c r="G250" s="69" t="s">
        <v>0</v>
      </c>
      <c r="H250" s="69" t="s">
        <v>0</v>
      </c>
      <c r="I250" s="69"/>
      <c r="J250" s="69"/>
      <c r="K250" s="72"/>
      <c r="M250" s="45">
        <f t="shared" si="18"/>
        <v>0</v>
      </c>
      <c r="N250" s="6">
        <f t="shared" si="19"/>
        <v>1</v>
      </c>
      <c r="O250" s="6">
        <f t="shared" si="20"/>
        <v>1</v>
      </c>
      <c r="P250" s="6">
        <f t="shared" si="21"/>
        <v>0</v>
      </c>
      <c r="Q250" s="6">
        <f t="shared" si="22"/>
        <v>0</v>
      </c>
      <c r="R250" s="47">
        <f t="shared" si="23"/>
        <v>0</v>
      </c>
    </row>
    <row r="251" spans="1:18" ht="15" customHeight="1" x14ac:dyDescent="0.3">
      <c r="A251" s="36" t="s">
        <v>42</v>
      </c>
      <c r="B251" s="36" t="s">
        <v>353</v>
      </c>
      <c r="C251" s="36" t="s">
        <v>782</v>
      </c>
      <c r="D251" s="36" t="s">
        <v>353</v>
      </c>
      <c r="E251" s="36" t="s">
        <v>354</v>
      </c>
      <c r="F251" s="74"/>
      <c r="G251" s="69" t="s">
        <v>0</v>
      </c>
      <c r="H251" s="69" t="s">
        <v>92</v>
      </c>
      <c r="I251" s="69"/>
      <c r="J251" s="69"/>
      <c r="K251" s="72"/>
      <c r="M251" s="45">
        <f t="shared" si="18"/>
        <v>0</v>
      </c>
      <c r="N251" s="6">
        <f t="shared" si="19"/>
        <v>1</v>
      </c>
      <c r="O251" s="6">
        <f t="shared" si="20"/>
        <v>1</v>
      </c>
      <c r="P251" s="6">
        <f t="shared" si="21"/>
        <v>0</v>
      </c>
      <c r="Q251" s="6">
        <f t="shared" si="22"/>
        <v>0</v>
      </c>
      <c r="R251" s="47">
        <f t="shared" si="23"/>
        <v>0</v>
      </c>
    </row>
    <row r="252" spans="1:18" ht="15" customHeight="1" x14ac:dyDescent="0.3">
      <c r="A252" s="36" t="s">
        <v>42</v>
      </c>
      <c r="B252" s="36" t="s">
        <v>355</v>
      </c>
      <c r="C252" s="36" t="s">
        <v>783</v>
      </c>
      <c r="D252" s="36" t="s">
        <v>355</v>
      </c>
      <c r="E252" s="36" t="s">
        <v>356</v>
      </c>
      <c r="F252" s="74"/>
      <c r="G252" s="69" t="s">
        <v>0</v>
      </c>
      <c r="H252" s="69"/>
      <c r="I252" s="69"/>
      <c r="J252" s="69"/>
      <c r="K252" s="72"/>
      <c r="M252" s="45">
        <f t="shared" si="18"/>
        <v>0</v>
      </c>
      <c r="N252" s="6">
        <f t="shared" si="19"/>
        <v>1</v>
      </c>
      <c r="O252" s="6">
        <f t="shared" si="20"/>
        <v>0</v>
      </c>
      <c r="P252" s="6">
        <f t="shared" si="21"/>
        <v>0</v>
      </c>
      <c r="Q252" s="6">
        <f t="shared" si="22"/>
        <v>0</v>
      </c>
      <c r="R252" s="47">
        <f t="shared" si="23"/>
        <v>0</v>
      </c>
    </row>
    <row r="253" spans="1:18" ht="15" customHeight="1" x14ac:dyDescent="0.3">
      <c r="A253" s="36" t="s">
        <v>42</v>
      </c>
      <c r="B253" s="36" t="s">
        <v>355</v>
      </c>
      <c r="C253" s="36" t="s">
        <v>784</v>
      </c>
      <c r="D253" s="36" t="s">
        <v>355</v>
      </c>
      <c r="E253" s="36" t="s">
        <v>356</v>
      </c>
      <c r="F253" s="74"/>
      <c r="G253" s="69" t="s">
        <v>0</v>
      </c>
      <c r="H253" s="69" t="s">
        <v>1088</v>
      </c>
      <c r="I253" s="69"/>
      <c r="J253" s="69"/>
      <c r="K253" s="72"/>
      <c r="M253" s="45">
        <f t="shared" si="18"/>
        <v>0</v>
      </c>
      <c r="N253" s="6">
        <f t="shared" si="19"/>
        <v>1</v>
      </c>
      <c r="O253" s="6">
        <f t="shared" si="20"/>
        <v>1</v>
      </c>
      <c r="P253" s="6">
        <f t="shared" si="21"/>
        <v>0</v>
      </c>
      <c r="Q253" s="6">
        <f t="shared" si="22"/>
        <v>0</v>
      </c>
      <c r="R253" s="47">
        <f t="shared" si="23"/>
        <v>0</v>
      </c>
    </row>
    <row r="254" spans="1:18" ht="15" customHeight="1" x14ac:dyDescent="0.3">
      <c r="A254" s="36" t="s">
        <v>42</v>
      </c>
      <c r="B254" s="36" t="s">
        <v>355</v>
      </c>
      <c r="C254" s="36" t="s">
        <v>785</v>
      </c>
      <c r="D254" s="36" t="s">
        <v>357</v>
      </c>
      <c r="E254" s="36" t="s">
        <v>358</v>
      </c>
      <c r="F254" s="74"/>
      <c r="G254" s="69" t="s">
        <v>0</v>
      </c>
      <c r="H254" s="69" t="s">
        <v>92</v>
      </c>
      <c r="I254" s="69"/>
      <c r="J254" s="69"/>
      <c r="K254" s="72"/>
      <c r="M254" s="45">
        <f t="shared" si="18"/>
        <v>0</v>
      </c>
      <c r="N254" s="6">
        <f t="shared" si="19"/>
        <v>1</v>
      </c>
      <c r="O254" s="6">
        <f t="shared" si="20"/>
        <v>1</v>
      </c>
      <c r="P254" s="6">
        <f t="shared" si="21"/>
        <v>0</v>
      </c>
      <c r="Q254" s="6">
        <f t="shared" si="22"/>
        <v>0</v>
      </c>
      <c r="R254" s="47">
        <f t="shared" si="23"/>
        <v>0</v>
      </c>
    </row>
    <row r="255" spans="1:18" ht="15" customHeight="1" x14ac:dyDescent="0.3">
      <c r="A255" s="36" t="s">
        <v>42</v>
      </c>
      <c r="B255" s="38" t="s">
        <v>355</v>
      </c>
      <c r="C255" s="38" t="s">
        <v>786</v>
      </c>
      <c r="D255" s="38" t="s">
        <v>359</v>
      </c>
      <c r="E255" s="38" t="s">
        <v>360</v>
      </c>
      <c r="F255" s="74"/>
      <c r="G255" s="69" t="s">
        <v>0</v>
      </c>
      <c r="H255" s="69" t="s">
        <v>0</v>
      </c>
      <c r="I255" s="69"/>
      <c r="J255" s="69"/>
      <c r="K255" s="72"/>
      <c r="M255" s="45">
        <f t="shared" si="18"/>
        <v>0</v>
      </c>
      <c r="N255" s="6">
        <f t="shared" si="19"/>
        <v>1</v>
      </c>
      <c r="O255" s="6">
        <f t="shared" si="20"/>
        <v>1</v>
      </c>
      <c r="P255" s="6">
        <f t="shared" si="21"/>
        <v>0</v>
      </c>
      <c r="Q255" s="6">
        <f t="shared" si="22"/>
        <v>0</v>
      </c>
      <c r="R255" s="47">
        <f t="shared" si="23"/>
        <v>0</v>
      </c>
    </row>
    <row r="256" spans="1:18" ht="15" customHeight="1" x14ac:dyDescent="0.3">
      <c r="A256" s="36" t="s">
        <v>42</v>
      </c>
      <c r="B256" s="36" t="s">
        <v>361</v>
      </c>
      <c r="C256" s="36" t="s">
        <v>787</v>
      </c>
      <c r="D256" s="36" t="s">
        <v>361</v>
      </c>
      <c r="E256" s="36" t="s">
        <v>362</v>
      </c>
      <c r="F256" s="74"/>
      <c r="G256" s="69" t="s">
        <v>0</v>
      </c>
      <c r="H256" s="69" t="s">
        <v>0</v>
      </c>
      <c r="I256" s="69"/>
      <c r="J256" s="69"/>
      <c r="K256" s="72"/>
      <c r="M256" s="45">
        <f t="shared" si="18"/>
        <v>0</v>
      </c>
      <c r="N256" s="6">
        <f t="shared" si="19"/>
        <v>1</v>
      </c>
      <c r="O256" s="6">
        <f t="shared" si="20"/>
        <v>1</v>
      </c>
      <c r="P256" s="6">
        <f t="shared" si="21"/>
        <v>0</v>
      </c>
      <c r="Q256" s="6">
        <f t="shared" si="22"/>
        <v>0</v>
      </c>
      <c r="R256" s="47">
        <f t="shared" si="23"/>
        <v>0</v>
      </c>
    </row>
    <row r="257" spans="1:18" ht="15" customHeight="1" x14ac:dyDescent="0.3">
      <c r="A257" s="36" t="s">
        <v>42</v>
      </c>
      <c r="B257" s="38" t="s">
        <v>361</v>
      </c>
      <c r="C257" s="38" t="s">
        <v>788</v>
      </c>
      <c r="D257" s="38" t="s">
        <v>361</v>
      </c>
      <c r="E257" s="38" t="s">
        <v>362</v>
      </c>
      <c r="F257" s="74"/>
      <c r="G257" s="69" t="s">
        <v>0</v>
      </c>
      <c r="H257" s="69" t="s">
        <v>1088</v>
      </c>
      <c r="I257" s="69"/>
      <c r="J257" s="69"/>
      <c r="K257" s="72"/>
      <c r="M257" s="45">
        <f t="shared" ref="M257:M320" si="24">IF(F257&gt;0,1,0)</f>
        <v>0</v>
      </c>
      <c r="N257" s="6">
        <f t="shared" ref="N257:N320" si="25">IF(G257&gt;0,1,0)</f>
        <v>1</v>
      </c>
      <c r="O257" s="6">
        <f t="shared" ref="O257:O320" si="26">IF(H257&gt;0,1,0)</f>
        <v>1</v>
      </c>
      <c r="P257" s="6">
        <f t="shared" ref="P257:P320" si="27">IF(I257&gt;0,1,0)</f>
        <v>0</v>
      </c>
      <c r="Q257" s="6">
        <f t="shared" ref="Q257:Q320" si="28">IF(J257&gt;0,1,0)</f>
        <v>0</v>
      </c>
      <c r="R257" s="47">
        <f t="shared" ref="R257:R320" si="29">IF(K257&gt;0,1,0)</f>
        <v>0</v>
      </c>
    </row>
    <row r="258" spans="1:18" ht="15" customHeight="1" x14ac:dyDescent="0.3">
      <c r="A258" s="36" t="s">
        <v>42</v>
      </c>
      <c r="B258" s="36" t="s">
        <v>361</v>
      </c>
      <c r="C258" s="36" t="s">
        <v>789</v>
      </c>
      <c r="D258" s="36" t="s">
        <v>361</v>
      </c>
      <c r="E258" s="36" t="s">
        <v>362</v>
      </c>
      <c r="F258" s="74"/>
      <c r="G258" s="69" t="s">
        <v>0</v>
      </c>
      <c r="H258" s="69" t="s">
        <v>0</v>
      </c>
      <c r="I258" s="69"/>
      <c r="J258" s="69"/>
      <c r="K258" s="72"/>
      <c r="M258" s="45">
        <f t="shared" si="24"/>
        <v>0</v>
      </c>
      <c r="N258" s="6">
        <f t="shared" si="25"/>
        <v>1</v>
      </c>
      <c r="O258" s="6">
        <f t="shared" si="26"/>
        <v>1</v>
      </c>
      <c r="P258" s="6">
        <f t="shared" si="27"/>
        <v>0</v>
      </c>
      <c r="Q258" s="6">
        <f t="shared" si="28"/>
        <v>0</v>
      </c>
      <c r="R258" s="47">
        <f t="shared" si="29"/>
        <v>0</v>
      </c>
    </row>
    <row r="259" spans="1:18" ht="15" customHeight="1" x14ac:dyDescent="0.3">
      <c r="A259" s="36" t="s">
        <v>42</v>
      </c>
      <c r="B259" s="36" t="s">
        <v>361</v>
      </c>
      <c r="C259" s="36" t="s">
        <v>790</v>
      </c>
      <c r="D259" s="36" t="s">
        <v>361</v>
      </c>
      <c r="E259" s="36" t="s">
        <v>362</v>
      </c>
      <c r="F259" s="74"/>
      <c r="G259" s="69" t="s">
        <v>0</v>
      </c>
      <c r="H259" s="69" t="s">
        <v>0</v>
      </c>
      <c r="I259" s="69"/>
      <c r="J259" s="69"/>
      <c r="K259" s="72"/>
      <c r="M259" s="45">
        <f t="shared" si="24"/>
        <v>0</v>
      </c>
      <c r="N259" s="6">
        <f t="shared" si="25"/>
        <v>1</v>
      </c>
      <c r="O259" s="6">
        <f t="shared" si="26"/>
        <v>1</v>
      </c>
      <c r="P259" s="6">
        <f t="shared" si="27"/>
        <v>0</v>
      </c>
      <c r="Q259" s="6">
        <f t="shared" si="28"/>
        <v>0</v>
      </c>
      <c r="R259" s="47">
        <f t="shared" si="29"/>
        <v>0</v>
      </c>
    </row>
    <row r="260" spans="1:18" ht="15" customHeight="1" x14ac:dyDescent="0.3">
      <c r="A260" s="36" t="s">
        <v>42</v>
      </c>
      <c r="B260" s="36" t="s">
        <v>361</v>
      </c>
      <c r="C260" s="36" t="s">
        <v>791</v>
      </c>
      <c r="D260" s="36" t="s">
        <v>15</v>
      </c>
      <c r="E260" s="36" t="s">
        <v>792</v>
      </c>
      <c r="F260" s="74"/>
      <c r="G260" s="69"/>
      <c r="H260" s="69" t="s">
        <v>1088</v>
      </c>
      <c r="I260" s="69"/>
      <c r="J260" s="69"/>
      <c r="K260" s="72"/>
      <c r="M260" s="45">
        <f t="shared" si="24"/>
        <v>0</v>
      </c>
      <c r="N260" s="6">
        <f t="shared" si="25"/>
        <v>0</v>
      </c>
      <c r="O260" s="6">
        <f t="shared" si="26"/>
        <v>1</v>
      </c>
      <c r="P260" s="6">
        <f t="shared" si="27"/>
        <v>0</v>
      </c>
      <c r="Q260" s="6">
        <f t="shared" si="28"/>
        <v>0</v>
      </c>
      <c r="R260" s="47">
        <f t="shared" si="29"/>
        <v>0</v>
      </c>
    </row>
    <row r="261" spans="1:18" ht="15" customHeight="1" x14ac:dyDescent="0.3">
      <c r="A261" s="36" t="s">
        <v>42</v>
      </c>
      <c r="B261" s="38" t="s">
        <v>361</v>
      </c>
      <c r="C261" s="38" t="s">
        <v>793</v>
      </c>
      <c r="D261" s="38" t="s">
        <v>82</v>
      </c>
      <c r="E261" s="38" t="s">
        <v>364</v>
      </c>
      <c r="F261" s="74"/>
      <c r="G261" s="69" t="s">
        <v>0</v>
      </c>
      <c r="H261" s="69" t="s">
        <v>0</v>
      </c>
      <c r="I261" s="69"/>
      <c r="J261" s="69"/>
      <c r="K261" s="72"/>
      <c r="M261" s="45">
        <f t="shared" si="24"/>
        <v>0</v>
      </c>
      <c r="N261" s="6">
        <f t="shared" si="25"/>
        <v>1</v>
      </c>
      <c r="O261" s="6">
        <f t="shared" si="26"/>
        <v>1</v>
      </c>
      <c r="P261" s="6">
        <f t="shared" si="27"/>
        <v>0</v>
      </c>
      <c r="Q261" s="6">
        <f t="shared" si="28"/>
        <v>0</v>
      </c>
      <c r="R261" s="47">
        <f t="shared" si="29"/>
        <v>0</v>
      </c>
    </row>
    <row r="262" spans="1:18" ht="15" customHeight="1" x14ac:dyDescent="0.3">
      <c r="A262" s="36" t="s">
        <v>42</v>
      </c>
      <c r="B262" s="36" t="s">
        <v>361</v>
      </c>
      <c r="C262" s="36" t="s">
        <v>794</v>
      </c>
      <c r="D262" s="36" t="s">
        <v>37</v>
      </c>
      <c r="E262" s="36" t="s">
        <v>365</v>
      </c>
      <c r="F262" s="74"/>
      <c r="G262" s="69"/>
      <c r="H262" s="69" t="s">
        <v>0</v>
      </c>
      <c r="I262" s="69"/>
      <c r="J262" s="69"/>
      <c r="K262" s="72"/>
      <c r="M262" s="45">
        <f t="shared" si="24"/>
        <v>0</v>
      </c>
      <c r="N262" s="6">
        <f t="shared" si="25"/>
        <v>0</v>
      </c>
      <c r="O262" s="6">
        <f t="shared" si="26"/>
        <v>1</v>
      </c>
      <c r="P262" s="6">
        <f t="shared" si="27"/>
        <v>0</v>
      </c>
      <c r="Q262" s="6">
        <f t="shared" si="28"/>
        <v>0</v>
      </c>
      <c r="R262" s="47">
        <f t="shared" si="29"/>
        <v>0</v>
      </c>
    </row>
    <row r="263" spans="1:18" ht="15" customHeight="1" x14ac:dyDescent="0.3">
      <c r="A263" s="36" t="s">
        <v>42</v>
      </c>
      <c r="B263" s="38" t="s">
        <v>361</v>
      </c>
      <c r="C263" s="38" t="s">
        <v>795</v>
      </c>
      <c r="D263" s="38" t="s">
        <v>366</v>
      </c>
      <c r="E263" s="38" t="s">
        <v>367</v>
      </c>
      <c r="F263" s="74"/>
      <c r="G263" s="69" t="s">
        <v>0</v>
      </c>
      <c r="H263" s="69" t="s">
        <v>0</v>
      </c>
      <c r="I263" s="69"/>
      <c r="J263" s="69"/>
      <c r="K263" s="72"/>
      <c r="M263" s="45">
        <f t="shared" si="24"/>
        <v>0</v>
      </c>
      <c r="N263" s="6">
        <f t="shared" si="25"/>
        <v>1</v>
      </c>
      <c r="O263" s="6">
        <f t="shared" si="26"/>
        <v>1</v>
      </c>
      <c r="P263" s="6">
        <f t="shared" si="27"/>
        <v>0</v>
      </c>
      <c r="Q263" s="6">
        <f t="shared" si="28"/>
        <v>0</v>
      </c>
      <c r="R263" s="47">
        <f t="shared" si="29"/>
        <v>0</v>
      </c>
    </row>
    <row r="264" spans="1:18" ht="15" customHeight="1" x14ac:dyDescent="0.3">
      <c r="A264" s="36" t="s">
        <v>42</v>
      </c>
      <c r="B264" s="36" t="s">
        <v>361</v>
      </c>
      <c r="C264" s="36" t="s">
        <v>796</v>
      </c>
      <c r="D264" s="36" t="s">
        <v>368</v>
      </c>
      <c r="E264" s="36" t="s">
        <v>465</v>
      </c>
      <c r="F264" s="74"/>
      <c r="G264" s="69"/>
      <c r="H264" s="69" t="s">
        <v>1088</v>
      </c>
      <c r="I264" s="69"/>
      <c r="J264" s="69"/>
      <c r="K264" s="72"/>
      <c r="M264" s="45">
        <f t="shared" si="24"/>
        <v>0</v>
      </c>
      <c r="N264" s="6">
        <f t="shared" si="25"/>
        <v>0</v>
      </c>
      <c r="O264" s="6">
        <f t="shared" si="26"/>
        <v>1</v>
      </c>
      <c r="P264" s="6">
        <f t="shared" si="27"/>
        <v>0</v>
      </c>
      <c r="Q264" s="6">
        <f t="shared" si="28"/>
        <v>0</v>
      </c>
      <c r="R264" s="47">
        <f t="shared" si="29"/>
        <v>0</v>
      </c>
    </row>
    <row r="265" spans="1:18" ht="15" customHeight="1" x14ac:dyDescent="0.3">
      <c r="A265" s="36" t="s">
        <v>42</v>
      </c>
      <c r="B265" s="38" t="s">
        <v>361</v>
      </c>
      <c r="C265" s="38" t="s">
        <v>797</v>
      </c>
      <c r="D265" s="38" t="s">
        <v>369</v>
      </c>
      <c r="E265" s="38" t="s">
        <v>370</v>
      </c>
      <c r="F265" s="74"/>
      <c r="G265" s="69" t="s">
        <v>0</v>
      </c>
      <c r="H265" s="69" t="s">
        <v>0</v>
      </c>
      <c r="I265" s="69"/>
      <c r="J265" s="69"/>
      <c r="K265" s="72"/>
      <c r="M265" s="45">
        <f t="shared" si="24"/>
        <v>0</v>
      </c>
      <c r="N265" s="6">
        <f t="shared" si="25"/>
        <v>1</v>
      </c>
      <c r="O265" s="6">
        <f t="shared" si="26"/>
        <v>1</v>
      </c>
      <c r="P265" s="6">
        <f t="shared" si="27"/>
        <v>0</v>
      </c>
      <c r="Q265" s="6">
        <f t="shared" si="28"/>
        <v>0</v>
      </c>
      <c r="R265" s="47">
        <f t="shared" si="29"/>
        <v>0</v>
      </c>
    </row>
    <row r="266" spans="1:18" ht="15" customHeight="1" x14ac:dyDescent="0.3">
      <c r="A266" s="36" t="s">
        <v>42</v>
      </c>
      <c r="B266" s="36" t="s">
        <v>361</v>
      </c>
      <c r="C266" s="36" t="s">
        <v>798</v>
      </c>
      <c r="D266" s="36" t="s">
        <v>371</v>
      </c>
      <c r="E266" s="36" t="s">
        <v>372</v>
      </c>
      <c r="F266" s="74"/>
      <c r="G266" s="69"/>
      <c r="H266" s="69" t="s">
        <v>0</v>
      </c>
      <c r="I266" s="69"/>
      <c r="J266" s="69"/>
      <c r="K266" s="72"/>
      <c r="M266" s="45">
        <f t="shared" si="24"/>
        <v>0</v>
      </c>
      <c r="N266" s="6">
        <f t="shared" si="25"/>
        <v>0</v>
      </c>
      <c r="O266" s="6">
        <f t="shared" si="26"/>
        <v>1</v>
      </c>
      <c r="P266" s="6">
        <f t="shared" si="27"/>
        <v>0</v>
      </c>
      <c r="Q266" s="6">
        <f t="shared" si="28"/>
        <v>0</v>
      </c>
      <c r="R266" s="47">
        <f t="shared" si="29"/>
        <v>0</v>
      </c>
    </row>
    <row r="267" spans="1:18" ht="15" customHeight="1" x14ac:dyDescent="0.3">
      <c r="A267" s="36" t="s">
        <v>42</v>
      </c>
      <c r="B267" s="38" t="s">
        <v>361</v>
      </c>
      <c r="C267" s="38" t="s">
        <v>799</v>
      </c>
      <c r="D267" s="38" t="s">
        <v>373</v>
      </c>
      <c r="E267" s="38" t="s">
        <v>374</v>
      </c>
      <c r="F267" s="74"/>
      <c r="G267" s="69" t="s">
        <v>0</v>
      </c>
      <c r="H267" s="69" t="s">
        <v>0</v>
      </c>
      <c r="I267" s="69"/>
      <c r="J267" s="69"/>
      <c r="K267" s="72"/>
      <c r="M267" s="45">
        <f t="shared" si="24"/>
        <v>0</v>
      </c>
      <c r="N267" s="6">
        <f t="shared" si="25"/>
        <v>1</v>
      </c>
      <c r="O267" s="6">
        <f t="shared" si="26"/>
        <v>1</v>
      </c>
      <c r="P267" s="6">
        <f t="shared" si="27"/>
        <v>0</v>
      </c>
      <c r="Q267" s="6">
        <f t="shared" si="28"/>
        <v>0</v>
      </c>
      <c r="R267" s="47">
        <f t="shared" si="29"/>
        <v>0</v>
      </c>
    </row>
    <row r="268" spans="1:18" ht="15" customHeight="1" x14ac:dyDescent="0.3">
      <c r="A268" s="36" t="s">
        <v>42</v>
      </c>
      <c r="B268" s="36" t="s">
        <v>361</v>
      </c>
      <c r="C268" s="36" t="s">
        <v>800</v>
      </c>
      <c r="D268" s="36" t="s">
        <v>167</v>
      </c>
      <c r="E268" s="36" t="s">
        <v>801</v>
      </c>
      <c r="F268" s="74"/>
      <c r="G268" s="69"/>
      <c r="H268" s="69" t="s">
        <v>1088</v>
      </c>
      <c r="I268" s="69"/>
      <c r="J268" s="69"/>
      <c r="K268" s="72"/>
      <c r="M268" s="45">
        <f t="shared" si="24"/>
        <v>0</v>
      </c>
      <c r="N268" s="6">
        <f t="shared" si="25"/>
        <v>0</v>
      </c>
      <c r="O268" s="6">
        <f t="shared" si="26"/>
        <v>1</v>
      </c>
      <c r="P268" s="6">
        <f t="shared" si="27"/>
        <v>0</v>
      </c>
      <c r="Q268" s="6">
        <f t="shared" si="28"/>
        <v>0</v>
      </c>
      <c r="R268" s="47">
        <f t="shared" si="29"/>
        <v>0</v>
      </c>
    </row>
    <row r="269" spans="1:18" ht="15" customHeight="1" x14ac:dyDescent="0.3">
      <c r="A269" s="36" t="s">
        <v>42</v>
      </c>
      <c r="B269" s="38" t="s">
        <v>361</v>
      </c>
      <c r="C269" s="38" t="s">
        <v>802</v>
      </c>
      <c r="D269" s="38" t="s">
        <v>375</v>
      </c>
      <c r="E269" s="38" t="s">
        <v>376</v>
      </c>
      <c r="F269" s="74"/>
      <c r="G269" s="69" t="s">
        <v>0</v>
      </c>
      <c r="H269" s="69" t="s">
        <v>0</v>
      </c>
      <c r="I269" s="69"/>
      <c r="J269" s="69"/>
      <c r="K269" s="72"/>
      <c r="M269" s="45">
        <f t="shared" si="24"/>
        <v>0</v>
      </c>
      <c r="N269" s="6">
        <f t="shared" si="25"/>
        <v>1</v>
      </c>
      <c r="O269" s="6">
        <f t="shared" si="26"/>
        <v>1</v>
      </c>
      <c r="P269" s="6">
        <f t="shared" si="27"/>
        <v>0</v>
      </c>
      <c r="Q269" s="6">
        <f t="shared" si="28"/>
        <v>0</v>
      </c>
      <c r="R269" s="47">
        <f t="shared" si="29"/>
        <v>0</v>
      </c>
    </row>
    <row r="270" spans="1:18" ht="15" customHeight="1" x14ac:dyDescent="0.3">
      <c r="A270" s="36" t="s">
        <v>42</v>
      </c>
      <c r="B270" s="38" t="s">
        <v>361</v>
      </c>
      <c r="C270" s="38" t="s">
        <v>803</v>
      </c>
      <c r="D270" s="38" t="s">
        <v>377</v>
      </c>
      <c r="E270" s="38" t="s">
        <v>378</v>
      </c>
      <c r="F270" s="74"/>
      <c r="G270" s="69"/>
      <c r="H270" s="69" t="s">
        <v>1088</v>
      </c>
      <c r="I270" s="69"/>
      <c r="J270" s="69"/>
      <c r="K270" s="72"/>
      <c r="M270" s="45">
        <f t="shared" si="24"/>
        <v>0</v>
      </c>
      <c r="N270" s="6">
        <f t="shared" si="25"/>
        <v>0</v>
      </c>
      <c r="O270" s="6">
        <f t="shared" si="26"/>
        <v>1</v>
      </c>
      <c r="P270" s="6">
        <f t="shared" si="27"/>
        <v>0</v>
      </c>
      <c r="Q270" s="6">
        <f t="shared" si="28"/>
        <v>0</v>
      </c>
      <c r="R270" s="47">
        <f t="shared" si="29"/>
        <v>0</v>
      </c>
    </row>
    <row r="271" spans="1:18" ht="15" customHeight="1" x14ac:dyDescent="0.3">
      <c r="A271" s="36" t="s">
        <v>42</v>
      </c>
      <c r="B271" s="38" t="s">
        <v>361</v>
      </c>
      <c r="C271" s="38" t="s">
        <v>804</v>
      </c>
      <c r="D271" s="38" t="s">
        <v>379</v>
      </c>
      <c r="E271" s="38" t="s">
        <v>465</v>
      </c>
      <c r="F271" s="74"/>
      <c r="G271" s="69"/>
      <c r="H271" s="69" t="s">
        <v>1088</v>
      </c>
      <c r="I271" s="69"/>
      <c r="J271" s="69"/>
      <c r="K271" s="72"/>
      <c r="M271" s="45">
        <f t="shared" si="24"/>
        <v>0</v>
      </c>
      <c r="N271" s="6">
        <f t="shared" si="25"/>
        <v>0</v>
      </c>
      <c r="O271" s="6">
        <f t="shared" si="26"/>
        <v>1</v>
      </c>
      <c r="P271" s="6">
        <f t="shared" si="27"/>
        <v>0</v>
      </c>
      <c r="Q271" s="6">
        <f t="shared" si="28"/>
        <v>0</v>
      </c>
      <c r="R271" s="47">
        <f t="shared" si="29"/>
        <v>0</v>
      </c>
    </row>
    <row r="272" spans="1:18" ht="15" customHeight="1" x14ac:dyDescent="0.3">
      <c r="A272" s="36" t="s">
        <v>42</v>
      </c>
      <c r="B272" s="38" t="s">
        <v>361</v>
      </c>
      <c r="C272" s="38" t="s">
        <v>805</v>
      </c>
      <c r="D272" s="38" t="s">
        <v>380</v>
      </c>
      <c r="E272" s="38" t="s">
        <v>381</v>
      </c>
      <c r="F272" s="74"/>
      <c r="G272" s="69" t="s">
        <v>0</v>
      </c>
      <c r="H272" s="69" t="s">
        <v>1088</v>
      </c>
      <c r="I272" s="69"/>
      <c r="J272" s="69"/>
      <c r="K272" s="72"/>
      <c r="M272" s="45">
        <f t="shared" si="24"/>
        <v>0</v>
      </c>
      <c r="N272" s="6">
        <f t="shared" si="25"/>
        <v>1</v>
      </c>
      <c r="O272" s="6">
        <f t="shared" si="26"/>
        <v>1</v>
      </c>
      <c r="P272" s="6">
        <f t="shared" si="27"/>
        <v>0</v>
      </c>
      <c r="Q272" s="6">
        <f t="shared" si="28"/>
        <v>0</v>
      </c>
      <c r="R272" s="47">
        <f t="shared" si="29"/>
        <v>0</v>
      </c>
    </row>
    <row r="273" spans="1:18" ht="15" customHeight="1" x14ac:dyDescent="0.3">
      <c r="A273" s="36" t="s">
        <v>42</v>
      </c>
      <c r="B273" s="38" t="s">
        <v>361</v>
      </c>
      <c r="C273" s="38" t="s">
        <v>806</v>
      </c>
      <c r="D273" s="38" t="s">
        <v>380</v>
      </c>
      <c r="E273" s="38" t="s">
        <v>381</v>
      </c>
      <c r="F273" s="74"/>
      <c r="G273" s="69" t="s">
        <v>0</v>
      </c>
      <c r="H273" s="69"/>
      <c r="I273" s="69"/>
      <c r="J273" s="69"/>
      <c r="K273" s="72"/>
      <c r="M273" s="45">
        <f t="shared" si="24"/>
        <v>0</v>
      </c>
      <c r="N273" s="6">
        <f t="shared" si="25"/>
        <v>1</v>
      </c>
      <c r="O273" s="6">
        <f t="shared" si="26"/>
        <v>0</v>
      </c>
      <c r="P273" s="6">
        <f t="shared" si="27"/>
        <v>0</v>
      </c>
      <c r="Q273" s="6">
        <f t="shared" si="28"/>
        <v>0</v>
      </c>
      <c r="R273" s="47">
        <f t="shared" si="29"/>
        <v>0</v>
      </c>
    </row>
    <row r="274" spans="1:18" ht="15" customHeight="1" x14ac:dyDescent="0.3">
      <c r="A274" s="36" t="s">
        <v>42</v>
      </c>
      <c r="B274" s="38" t="s">
        <v>361</v>
      </c>
      <c r="C274" s="38" t="s">
        <v>807</v>
      </c>
      <c r="D274" s="38" t="s">
        <v>382</v>
      </c>
      <c r="E274" s="38" t="s">
        <v>383</v>
      </c>
      <c r="F274" s="74"/>
      <c r="G274" s="69"/>
      <c r="H274" s="69" t="s">
        <v>1088</v>
      </c>
      <c r="I274" s="69"/>
      <c r="J274" s="69"/>
      <c r="K274" s="72"/>
      <c r="M274" s="45">
        <f t="shared" si="24"/>
        <v>0</v>
      </c>
      <c r="N274" s="6">
        <f t="shared" si="25"/>
        <v>0</v>
      </c>
      <c r="O274" s="6">
        <f t="shared" si="26"/>
        <v>1</v>
      </c>
      <c r="P274" s="6">
        <f t="shared" si="27"/>
        <v>0</v>
      </c>
      <c r="Q274" s="6">
        <f t="shared" si="28"/>
        <v>0</v>
      </c>
      <c r="R274" s="47">
        <f t="shared" si="29"/>
        <v>0</v>
      </c>
    </row>
    <row r="275" spans="1:18" ht="15" customHeight="1" x14ac:dyDescent="0.3">
      <c r="A275" s="36" t="s">
        <v>42</v>
      </c>
      <c r="B275" s="38" t="s">
        <v>361</v>
      </c>
      <c r="C275" s="38" t="s">
        <v>808</v>
      </c>
      <c r="D275" s="38" t="s">
        <v>384</v>
      </c>
      <c r="E275" s="38" t="s">
        <v>385</v>
      </c>
      <c r="F275" s="74"/>
      <c r="G275" s="69" t="s">
        <v>0</v>
      </c>
      <c r="H275" s="69" t="s">
        <v>1088</v>
      </c>
      <c r="I275" s="69"/>
      <c r="J275" s="69"/>
      <c r="K275" s="72"/>
      <c r="M275" s="45">
        <f t="shared" si="24"/>
        <v>0</v>
      </c>
      <c r="N275" s="6">
        <f t="shared" si="25"/>
        <v>1</v>
      </c>
      <c r="O275" s="6">
        <f t="shared" si="26"/>
        <v>1</v>
      </c>
      <c r="P275" s="6">
        <f t="shared" si="27"/>
        <v>0</v>
      </c>
      <c r="Q275" s="6">
        <f t="shared" si="28"/>
        <v>0</v>
      </c>
      <c r="R275" s="47">
        <f t="shared" si="29"/>
        <v>0</v>
      </c>
    </row>
    <row r="276" spans="1:18" ht="15" customHeight="1" x14ac:dyDescent="0.3">
      <c r="A276" s="36" t="s">
        <v>42</v>
      </c>
      <c r="B276" s="38" t="s">
        <v>361</v>
      </c>
      <c r="C276" s="38" t="s">
        <v>809</v>
      </c>
      <c r="D276" s="38" t="s">
        <v>386</v>
      </c>
      <c r="E276" s="38" t="s">
        <v>387</v>
      </c>
      <c r="F276" s="74"/>
      <c r="G276" s="69" t="s">
        <v>0</v>
      </c>
      <c r="H276" s="69"/>
      <c r="I276" s="69"/>
      <c r="J276" s="69"/>
      <c r="K276" s="72"/>
      <c r="M276" s="45">
        <f t="shared" si="24"/>
        <v>0</v>
      </c>
      <c r="N276" s="6">
        <f t="shared" si="25"/>
        <v>1</v>
      </c>
      <c r="O276" s="6">
        <f t="shared" si="26"/>
        <v>0</v>
      </c>
      <c r="P276" s="6">
        <f t="shared" si="27"/>
        <v>0</v>
      </c>
      <c r="Q276" s="6">
        <f t="shared" si="28"/>
        <v>0</v>
      </c>
      <c r="R276" s="47">
        <f t="shared" si="29"/>
        <v>0</v>
      </c>
    </row>
    <row r="277" spans="1:18" ht="15" customHeight="1" x14ac:dyDescent="0.3">
      <c r="A277" s="36" t="s">
        <v>42</v>
      </c>
      <c r="B277" s="38" t="s">
        <v>361</v>
      </c>
      <c r="C277" s="38" t="s">
        <v>810</v>
      </c>
      <c r="D277" s="38" t="s">
        <v>388</v>
      </c>
      <c r="E277" s="38" t="s">
        <v>389</v>
      </c>
      <c r="F277" s="74"/>
      <c r="G277" s="69" t="s">
        <v>0</v>
      </c>
      <c r="H277" s="69"/>
      <c r="I277" s="69"/>
      <c r="J277" s="69"/>
      <c r="K277" s="72"/>
      <c r="M277" s="45">
        <f t="shared" si="24"/>
        <v>0</v>
      </c>
      <c r="N277" s="6">
        <f t="shared" si="25"/>
        <v>1</v>
      </c>
      <c r="O277" s="6">
        <f t="shared" si="26"/>
        <v>0</v>
      </c>
      <c r="P277" s="6">
        <f t="shared" si="27"/>
        <v>0</v>
      </c>
      <c r="Q277" s="6">
        <f t="shared" si="28"/>
        <v>0</v>
      </c>
      <c r="R277" s="47">
        <f t="shared" si="29"/>
        <v>0</v>
      </c>
    </row>
    <row r="278" spans="1:18" ht="15" customHeight="1" x14ac:dyDescent="0.3">
      <c r="A278" s="36" t="s">
        <v>42</v>
      </c>
      <c r="B278" s="38" t="s">
        <v>361</v>
      </c>
      <c r="C278" s="38" t="s">
        <v>811</v>
      </c>
      <c r="D278" s="38" t="s">
        <v>390</v>
      </c>
      <c r="E278" s="38" t="s">
        <v>391</v>
      </c>
      <c r="F278" s="74"/>
      <c r="G278" s="69" t="s">
        <v>0</v>
      </c>
      <c r="H278" s="69" t="s">
        <v>0</v>
      </c>
      <c r="I278" s="69"/>
      <c r="J278" s="69"/>
      <c r="K278" s="72"/>
      <c r="M278" s="45">
        <f t="shared" si="24"/>
        <v>0</v>
      </c>
      <c r="N278" s="6">
        <f t="shared" si="25"/>
        <v>1</v>
      </c>
      <c r="O278" s="6">
        <f t="shared" si="26"/>
        <v>1</v>
      </c>
      <c r="P278" s="6">
        <f t="shared" si="27"/>
        <v>0</v>
      </c>
      <c r="Q278" s="6">
        <f t="shared" si="28"/>
        <v>0</v>
      </c>
      <c r="R278" s="47">
        <f t="shared" si="29"/>
        <v>0</v>
      </c>
    </row>
    <row r="279" spans="1:18" ht="15" customHeight="1" x14ac:dyDescent="0.3">
      <c r="A279" s="36" t="s">
        <v>42</v>
      </c>
      <c r="B279" s="41" t="s">
        <v>361</v>
      </c>
      <c r="C279" s="41" t="s">
        <v>812</v>
      </c>
      <c r="D279" s="41" t="s">
        <v>813</v>
      </c>
      <c r="E279" s="41" t="s">
        <v>814</v>
      </c>
      <c r="F279" s="74"/>
      <c r="G279" s="69"/>
      <c r="H279" s="69" t="s">
        <v>1088</v>
      </c>
      <c r="I279" s="69"/>
      <c r="J279" s="69"/>
      <c r="K279" s="72"/>
      <c r="M279" s="45">
        <f t="shared" si="24"/>
        <v>0</v>
      </c>
      <c r="N279" s="6">
        <f t="shared" si="25"/>
        <v>0</v>
      </c>
      <c r="O279" s="6">
        <f t="shared" si="26"/>
        <v>1</v>
      </c>
      <c r="P279" s="6">
        <f t="shared" si="27"/>
        <v>0</v>
      </c>
      <c r="Q279" s="6">
        <f t="shared" si="28"/>
        <v>0</v>
      </c>
      <c r="R279" s="47">
        <f t="shared" si="29"/>
        <v>0</v>
      </c>
    </row>
    <row r="280" spans="1:18" ht="15" customHeight="1" x14ac:dyDescent="0.3">
      <c r="A280" s="36" t="s">
        <v>42</v>
      </c>
      <c r="B280" s="41" t="s">
        <v>361</v>
      </c>
      <c r="C280" s="41" t="s">
        <v>815</v>
      </c>
      <c r="D280" s="41" t="s">
        <v>816</v>
      </c>
      <c r="E280" s="41" t="s">
        <v>817</v>
      </c>
      <c r="F280" s="74"/>
      <c r="G280" s="69"/>
      <c r="H280" s="69" t="s">
        <v>1088</v>
      </c>
      <c r="I280" s="69"/>
      <c r="J280" s="69"/>
      <c r="K280" s="72"/>
      <c r="M280" s="45">
        <f t="shared" si="24"/>
        <v>0</v>
      </c>
      <c r="N280" s="6">
        <f t="shared" si="25"/>
        <v>0</v>
      </c>
      <c r="O280" s="6">
        <f t="shared" si="26"/>
        <v>1</v>
      </c>
      <c r="P280" s="6">
        <f t="shared" si="27"/>
        <v>0</v>
      </c>
      <c r="Q280" s="6">
        <f t="shared" si="28"/>
        <v>0</v>
      </c>
      <c r="R280" s="47">
        <f t="shared" si="29"/>
        <v>0</v>
      </c>
    </row>
    <row r="281" spans="1:18" ht="15" customHeight="1" x14ac:dyDescent="0.3">
      <c r="A281" s="36" t="s">
        <v>42</v>
      </c>
      <c r="B281" s="41" t="s">
        <v>361</v>
      </c>
      <c r="C281" s="41" t="s">
        <v>818</v>
      </c>
      <c r="D281" s="41" t="s">
        <v>392</v>
      </c>
      <c r="E281" s="41" t="s">
        <v>393</v>
      </c>
      <c r="F281" s="74"/>
      <c r="G281" s="69"/>
      <c r="H281" s="69" t="s">
        <v>1088</v>
      </c>
      <c r="I281" s="69"/>
      <c r="J281" s="69"/>
      <c r="K281" s="72"/>
      <c r="M281" s="45">
        <f t="shared" si="24"/>
        <v>0</v>
      </c>
      <c r="N281" s="6">
        <f t="shared" si="25"/>
        <v>0</v>
      </c>
      <c r="O281" s="6">
        <f t="shared" si="26"/>
        <v>1</v>
      </c>
      <c r="P281" s="6">
        <f t="shared" si="27"/>
        <v>0</v>
      </c>
      <c r="Q281" s="6">
        <f t="shared" si="28"/>
        <v>0</v>
      </c>
      <c r="R281" s="47">
        <f t="shared" si="29"/>
        <v>0</v>
      </c>
    </row>
    <row r="282" spans="1:18" ht="15" customHeight="1" x14ac:dyDescent="0.3">
      <c r="A282" s="36" t="s">
        <v>42</v>
      </c>
      <c r="B282" s="41" t="s">
        <v>394</v>
      </c>
      <c r="C282" s="41" t="s">
        <v>819</v>
      </c>
      <c r="D282" s="41" t="s">
        <v>394</v>
      </c>
      <c r="E282" s="41" t="s">
        <v>395</v>
      </c>
      <c r="F282" s="74"/>
      <c r="G282" s="69" t="s">
        <v>0</v>
      </c>
      <c r="H282" s="69" t="s">
        <v>92</v>
      </c>
      <c r="I282" s="69"/>
      <c r="J282" s="69"/>
      <c r="K282" s="72"/>
      <c r="M282" s="45">
        <f t="shared" si="24"/>
        <v>0</v>
      </c>
      <c r="N282" s="6">
        <f t="shared" si="25"/>
        <v>1</v>
      </c>
      <c r="O282" s="6">
        <f t="shared" si="26"/>
        <v>1</v>
      </c>
      <c r="P282" s="6">
        <f t="shared" si="27"/>
        <v>0</v>
      </c>
      <c r="Q282" s="6">
        <f t="shared" si="28"/>
        <v>0</v>
      </c>
      <c r="R282" s="47">
        <f t="shared" si="29"/>
        <v>0</v>
      </c>
    </row>
    <row r="283" spans="1:18" ht="15" customHeight="1" x14ac:dyDescent="0.3">
      <c r="A283" s="36" t="s">
        <v>42</v>
      </c>
      <c r="B283" s="41" t="s">
        <v>396</v>
      </c>
      <c r="C283" s="41" t="s">
        <v>820</v>
      </c>
      <c r="D283" s="41" t="s">
        <v>396</v>
      </c>
      <c r="E283" s="41" t="s">
        <v>397</v>
      </c>
      <c r="F283" s="74"/>
      <c r="G283" s="69"/>
      <c r="H283" s="69" t="s">
        <v>92</v>
      </c>
      <c r="I283" s="69"/>
      <c r="J283" s="69"/>
      <c r="K283" s="72"/>
      <c r="M283" s="45">
        <f t="shared" si="24"/>
        <v>0</v>
      </c>
      <c r="N283" s="6">
        <f t="shared" si="25"/>
        <v>0</v>
      </c>
      <c r="O283" s="6">
        <f t="shared" si="26"/>
        <v>1</v>
      </c>
      <c r="P283" s="6">
        <f t="shared" si="27"/>
        <v>0</v>
      </c>
      <c r="Q283" s="6">
        <f t="shared" si="28"/>
        <v>0</v>
      </c>
      <c r="R283" s="47">
        <f t="shared" si="29"/>
        <v>0</v>
      </c>
    </row>
    <row r="284" spans="1:18" ht="15" customHeight="1" x14ac:dyDescent="0.3">
      <c r="A284" s="36" t="s">
        <v>42</v>
      </c>
      <c r="B284" s="41" t="s">
        <v>398</v>
      </c>
      <c r="C284" s="41" t="s">
        <v>821</v>
      </c>
      <c r="D284" s="41" t="s">
        <v>398</v>
      </c>
      <c r="E284" s="41" t="s">
        <v>399</v>
      </c>
      <c r="F284" s="74"/>
      <c r="G284" s="69"/>
      <c r="H284" s="69" t="s">
        <v>92</v>
      </c>
      <c r="I284" s="69"/>
      <c r="J284" s="69"/>
      <c r="K284" s="72"/>
      <c r="M284" s="45">
        <f t="shared" si="24"/>
        <v>0</v>
      </c>
      <c r="N284" s="6">
        <f t="shared" si="25"/>
        <v>0</v>
      </c>
      <c r="O284" s="6">
        <f t="shared" si="26"/>
        <v>1</v>
      </c>
      <c r="P284" s="6">
        <f t="shared" si="27"/>
        <v>0</v>
      </c>
      <c r="Q284" s="6">
        <f t="shared" si="28"/>
        <v>0</v>
      </c>
      <c r="R284" s="47">
        <f t="shared" si="29"/>
        <v>0</v>
      </c>
    </row>
    <row r="285" spans="1:18" ht="15" customHeight="1" x14ac:dyDescent="0.3">
      <c r="A285" s="36" t="s">
        <v>42</v>
      </c>
      <c r="B285" s="41" t="s">
        <v>400</v>
      </c>
      <c r="C285" s="41" t="s">
        <v>822</v>
      </c>
      <c r="D285" s="41" t="s">
        <v>400</v>
      </c>
      <c r="E285" s="41" t="s">
        <v>401</v>
      </c>
      <c r="F285" s="74"/>
      <c r="G285" s="69"/>
      <c r="H285" s="69" t="s">
        <v>0</v>
      </c>
      <c r="I285" s="69"/>
      <c r="J285" s="69"/>
      <c r="K285" s="72"/>
      <c r="M285" s="45">
        <f t="shared" si="24"/>
        <v>0</v>
      </c>
      <c r="N285" s="6">
        <f t="shared" si="25"/>
        <v>0</v>
      </c>
      <c r="O285" s="6">
        <f t="shared" si="26"/>
        <v>1</v>
      </c>
      <c r="P285" s="6">
        <f t="shared" si="27"/>
        <v>0</v>
      </c>
      <c r="Q285" s="6">
        <f t="shared" si="28"/>
        <v>0</v>
      </c>
      <c r="R285" s="47">
        <f t="shared" si="29"/>
        <v>0</v>
      </c>
    </row>
    <row r="286" spans="1:18" ht="15" customHeight="1" x14ac:dyDescent="0.3">
      <c r="A286" s="36" t="s">
        <v>42</v>
      </c>
      <c r="B286" s="41" t="s">
        <v>190</v>
      </c>
      <c r="C286" s="41" t="s">
        <v>823</v>
      </c>
      <c r="D286" s="41" t="s">
        <v>190</v>
      </c>
      <c r="E286" s="41" t="s">
        <v>402</v>
      </c>
      <c r="F286" s="74"/>
      <c r="G286" s="69" t="s">
        <v>0</v>
      </c>
      <c r="H286" s="69" t="s">
        <v>92</v>
      </c>
      <c r="I286" s="69"/>
      <c r="J286" s="69"/>
      <c r="K286" s="72"/>
      <c r="M286" s="45">
        <f t="shared" si="24"/>
        <v>0</v>
      </c>
      <c r="N286" s="6">
        <f t="shared" si="25"/>
        <v>1</v>
      </c>
      <c r="O286" s="6">
        <f t="shared" si="26"/>
        <v>1</v>
      </c>
      <c r="P286" s="6">
        <f t="shared" si="27"/>
        <v>0</v>
      </c>
      <c r="Q286" s="6">
        <f t="shared" si="28"/>
        <v>0</v>
      </c>
      <c r="R286" s="47">
        <f t="shared" si="29"/>
        <v>0</v>
      </c>
    </row>
    <row r="287" spans="1:18" ht="15" customHeight="1" x14ac:dyDescent="0.3">
      <c r="A287" s="36" t="s">
        <v>42</v>
      </c>
      <c r="B287" s="41" t="s">
        <v>403</v>
      </c>
      <c r="C287" s="41" t="s">
        <v>824</v>
      </c>
      <c r="D287" s="41" t="s">
        <v>403</v>
      </c>
      <c r="E287" s="41" t="s">
        <v>404</v>
      </c>
      <c r="F287" s="74"/>
      <c r="G287" s="69"/>
      <c r="H287" s="69" t="s">
        <v>92</v>
      </c>
      <c r="I287" s="69"/>
      <c r="J287" s="69"/>
      <c r="K287" s="72"/>
      <c r="M287" s="45">
        <f t="shared" si="24"/>
        <v>0</v>
      </c>
      <c r="N287" s="6">
        <f t="shared" si="25"/>
        <v>0</v>
      </c>
      <c r="O287" s="6">
        <f t="shared" si="26"/>
        <v>1</v>
      </c>
      <c r="P287" s="6">
        <f t="shared" si="27"/>
        <v>0</v>
      </c>
      <c r="Q287" s="6">
        <f t="shared" si="28"/>
        <v>0</v>
      </c>
      <c r="R287" s="47">
        <f t="shared" si="29"/>
        <v>0</v>
      </c>
    </row>
    <row r="288" spans="1:18" ht="15" customHeight="1" x14ac:dyDescent="0.3">
      <c r="A288" s="36" t="s">
        <v>42</v>
      </c>
      <c r="B288" s="41" t="s">
        <v>272</v>
      </c>
      <c r="C288" s="41" t="s">
        <v>825</v>
      </c>
      <c r="D288" s="41" t="s">
        <v>272</v>
      </c>
      <c r="E288" s="41" t="s">
        <v>405</v>
      </c>
      <c r="F288" s="74"/>
      <c r="G288" s="69"/>
      <c r="H288" s="69" t="s">
        <v>0</v>
      </c>
      <c r="I288" s="69"/>
      <c r="J288" s="69"/>
      <c r="K288" s="72"/>
      <c r="M288" s="45">
        <f t="shared" si="24"/>
        <v>0</v>
      </c>
      <c r="N288" s="6">
        <f t="shared" si="25"/>
        <v>0</v>
      </c>
      <c r="O288" s="6">
        <f t="shared" si="26"/>
        <v>1</v>
      </c>
      <c r="P288" s="6">
        <f t="shared" si="27"/>
        <v>0</v>
      </c>
      <c r="Q288" s="6">
        <f t="shared" si="28"/>
        <v>0</v>
      </c>
      <c r="R288" s="47">
        <f t="shared" si="29"/>
        <v>0</v>
      </c>
    </row>
    <row r="289" spans="1:18" ht="15" customHeight="1" x14ac:dyDescent="0.3">
      <c r="A289" s="36" t="s">
        <v>42</v>
      </c>
      <c r="B289" s="41" t="s">
        <v>42</v>
      </c>
      <c r="C289" s="41" t="s">
        <v>826</v>
      </c>
      <c r="D289" s="41" t="s">
        <v>15</v>
      </c>
      <c r="E289" s="41" t="s">
        <v>827</v>
      </c>
      <c r="F289" s="74"/>
      <c r="G289" s="69"/>
      <c r="H289" s="69" t="s">
        <v>1088</v>
      </c>
      <c r="I289" s="69"/>
      <c r="J289" s="69"/>
      <c r="K289" s="72"/>
      <c r="M289" s="45">
        <f t="shared" si="24"/>
        <v>0</v>
      </c>
      <c r="N289" s="6">
        <f t="shared" si="25"/>
        <v>0</v>
      </c>
      <c r="O289" s="6">
        <f t="shared" si="26"/>
        <v>1</v>
      </c>
      <c r="P289" s="6">
        <f t="shared" si="27"/>
        <v>0</v>
      </c>
      <c r="Q289" s="6">
        <f t="shared" si="28"/>
        <v>0</v>
      </c>
      <c r="R289" s="47">
        <f t="shared" si="29"/>
        <v>0</v>
      </c>
    </row>
    <row r="290" spans="1:18" ht="15" customHeight="1" x14ac:dyDescent="0.3">
      <c r="A290" s="36" t="s">
        <v>42</v>
      </c>
      <c r="B290" s="41" t="s">
        <v>406</v>
      </c>
      <c r="C290" s="41" t="s">
        <v>828</v>
      </c>
      <c r="D290" s="41" t="s">
        <v>406</v>
      </c>
      <c r="E290" s="41" t="s">
        <v>407</v>
      </c>
      <c r="F290" s="74"/>
      <c r="G290" s="69"/>
      <c r="H290" s="69" t="s">
        <v>92</v>
      </c>
      <c r="I290" s="69"/>
      <c r="J290" s="69"/>
      <c r="K290" s="72"/>
      <c r="M290" s="45">
        <f t="shared" si="24"/>
        <v>0</v>
      </c>
      <c r="N290" s="6">
        <f t="shared" si="25"/>
        <v>0</v>
      </c>
      <c r="O290" s="6">
        <f t="shared" si="26"/>
        <v>1</v>
      </c>
      <c r="P290" s="6">
        <f t="shared" si="27"/>
        <v>0</v>
      </c>
      <c r="Q290" s="6">
        <f t="shared" si="28"/>
        <v>0</v>
      </c>
      <c r="R290" s="47">
        <f t="shared" si="29"/>
        <v>0</v>
      </c>
    </row>
    <row r="291" spans="1:18" ht="15" customHeight="1" x14ac:dyDescent="0.3">
      <c r="A291" s="36" t="s">
        <v>42</v>
      </c>
      <c r="B291" s="41" t="s">
        <v>406</v>
      </c>
      <c r="C291" s="41" t="s">
        <v>829</v>
      </c>
      <c r="D291" s="41" t="s">
        <v>406</v>
      </c>
      <c r="E291" s="41" t="s">
        <v>407</v>
      </c>
      <c r="F291" s="74"/>
      <c r="G291" s="69" t="s">
        <v>0</v>
      </c>
      <c r="H291" s="69" t="s">
        <v>92</v>
      </c>
      <c r="I291" s="69"/>
      <c r="J291" s="69"/>
      <c r="K291" s="72"/>
      <c r="M291" s="45">
        <f t="shared" si="24"/>
        <v>0</v>
      </c>
      <c r="N291" s="6">
        <f t="shared" si="25"/>
        <v>1</v>
      </c>
      <c r="O291" s="6">
        <f t="shared" si="26"/>
        <v>1</v>
      </c>
      <c r="P291" s="6">
        <f t="shared" si="27"/>
        <v>0</v>
      </c>
      <c r="Q291" s="6">
        <f t="shared" si="28"/>
        <v>0</v>
      </c>
      <c r="R291" s="47">
        <f t="shared" si="29"/>
        <v>0</v>
      </c>
    </row>
    <row r="292" spans="1:18" ht="15" customHeight="1" x14ac:dyDescent="0.3">
      <c r="A292" s="36" t="s">
        <v>42</v>
      </c>
      <c r="B292" s="41" t="s">
        <v>406</v>
      </c>
      <c r="C292" s="41" t="s">
        <v>830</v>
      </c>
      <c r="D292" s="41" t="s">
        <v>408</v>
      </c>
      <c r="E292" s="41" t="s">
        <v>409</v>
      </c>
      <c r="F292" s="74"/>
      <c r="G292" s="69" t="s">
        <v>0</v>
      </c>
      <c r="H292" s="69" t="s">
        <v>92</v>
      </c>
      <c r="I292" s="69"/>
      <c r="J292" s="69"/>
      <c r="K292" s="72"/>
      <c r="M292" s="45">
        <f t="shared" si="24"/>
        <v>0</v>
      </c>
      <c r="N292" s="6">
        <f t="shared" si="25"/>
        <v>1</v>
      </c>
      <c r="O292" s="6">
        <f t="shared" si="26"/>
        <v>1</v>
      </c>
      <c r="P292" s="6">
        <f t="shared" si="27"/>
        <v>0</v>
      </c>
      <c r="Q292" s="6">
        <f t="shared" si="28"/>
        <v>0</v>
      </c>
      <c r="R292" s="47">
        <f t="shared" si="29"/>
        <v>0</v>
      </c>
    </row>
    <row r="293" spans="1:18" ht="15" customHeight="1" x14ac:dyDescent="0.3">
      <c r="A293" s="36" t="s">
        <v>42</v>
      </c>
      <c r="B293" s="41" t="s">
        <v>406</v>
      </c>
      <c r="C293" s="41" t="s">
        <v>831</v>
      </c>
      <c r="D293" s="41" t="s">
        <v>832</v>
      </c>
      <c r="E293" s="41" t="s">
        <v>465</v>
      </c>
      <c r="F293" s="74"/>
      <c r="G293" s="69"/>
      <c r="H293" s="69" t="s">
        <v>1088</v>
      </c>
      <c r="I293" s="69"/>
      <c r="J293" s="69"/>
      <c r="K293" s="72"/>
      <c r="M293" s="45">
        <f t="shared" si="24"/>
        <v>0</v>
      </c>
      <c r="N293" s="6">
        <f t="shared" si="25"/>
        <v>0</v>
      </c>
      <c r="O293" s="6">
        <f t="shared" si="26"/>
        <v>1</v>
      </c>
      <c r="P293" s="6">
        <f t="shared" si="27"/>
        <v>0</v>
      </c>
      <c r="Q293" s="6">
        <f t="shared" si="28"/>
        <v>0</v>
      </c>
      <c r="R293" s="47">
        <f t="shared" si="29"/>
        <v>0</v>
      </c>
    </row>
    <row r="294" spans="1:18" ht="15" customHeight="1" x14ac:dyDescent="0.3">
      <c r="A294" s="36" t="s">
        <v>42</v>
      </c>
      <c r="B294" s="41" t="s">
        <v>406</v>
      </c>
      <c r="C294" s="41" t="s">
        <v>833</v>
      </c>
      <c r="D294" s="41" t="s">
        <v>410</v>
      </c>
      <c r="E294" s="41" t="s">
        <v>411</v>
      </c>
      <c r="F294" s="74"/>
      <c r="G294" s="69"/>
      <c r="H294" s="69" t="s">
        <v>92</v>
      </c>
      <c r="I294" s="69"/>
      <c r="J294" s="69"/>
      <c r="K294" s="72"/>
      <c r="M294" s="45">
        <f t="shared" si="24"/>
        <v>0</v>
      </c>
      <c r="N294" s="6">
        <f t="shared" si="25"/>
        <v>0</v>
      </c>
      <c r="O294" s="6">
        <f t="shared" si="26"/>
        <v>1</v>
      </c>
      <c r="P294" s="6">
        <f t="shared" si="27"/>
        <v>0</v>
      </c>
      <c r="Q294" s="6">
        <f t="shared" si="28"/>
        <v>0</v>
      </c>
      <c r="R294" s="47">
        <f t="shared" si="29"/>
        <v>0</v>
      </c>
    </row>
    <row r="295" spans="1:18" ht="15" customHeight="1" x14ac:dyDescent="0.3">
      <c r="A295" s="36" t="s">
        <v>42</v>
      </c>
      <c r="B295" s="41" t="s">
        <v>406</v>
      </c>
      <c r="C295" s="41" t="s">
        <v>834</v>
      </c>
      <c r="D295" s="41" t="s">
        <v>412</v>
      </c>
      <c r="E295" s="41" t="s">
        <v>413</v>
      </c>
      <c r="F295" s="74"/>
      <c r="G295" s="69"/>
      <c r="H295" s="69" t="s">
        <v>0</v>
      </c>
      <c r="I295" s="69"/>
      <c r="J295" s="69"/>
      <c r="K295" s="72"/>
      <c r="M295" s="45">
        <f t="shared" si="24"/>
        <v>0</v>
      </c>
      <c r="N295" s="6">
        <f t="shared" si="25"/>
        <v>0</v>
      </c>
      <c r="O295" s="6">
        <f t="shared" si="26"/>
        <v>1</v>
      </c>
      <c r="P295" s="6">
        <f t="shared" si="27"/>
        <v>0</v>
      </c>
      <c r="Q295" s="6">
        <f t="shared" si="28"/>
        <v>0</v>
      </c>
      <c r="R295" s="47">
        <f t="shared" si="29"/>
        <v>0</v>
      </c>
    </row>
    <row r="296" spans="1:18" ht="15" customHeight="1" x14ac:dyDescent="0.3">
      <c r="A296" s="36" t="s">
        <v>42</v>
      </c>
      <c r="B296" s="41" t="s">
        <v>406</v>
      </c>
      <c r="C296" s="41" t="s">
        <v>835</v>
      </c>
      <c r="D296" s="41" t="s">
        <v>414</v>
      </c>
      <c r="E296" s="41" t="s">
        <v>415</v>
      </c>
      <c r="F296" s="74"/>
      <c r="G296" s="69"/>
      <c r="H296" s="69"/>
      <c r="I296" s="69"/>
      <c r="J296" s="69" t="s">
        <v>0</v>
      </c>
      <c r="K296" s="72"/>
      <c r="M296" s="45">
        <f t="shared" si="24"/>
        <v>0</v>
      </c>
      <c r="N296" s="6">
        <f t="shared" si="25"/>
        <v>0</v>
      </c>
      <c r="O296" s="6">
        <f t="shared" si="26"/>
        <v>0</v>
      </c>
      <c r="P296" s="6">
        <f t="shared" si="27"/>
        <v>0</v>
      </c>
      <c r="Q296" s="6">
        <f t="shared" si="28"/>
        <v>1</v>
      </c>
      <c r="R296" s="47">
        <f t="shared" si="29"/>
        <v>0</v>
      </c>
    </row>
    <row r="297" spans="1:18" ht="15" customHeight="1" x14ac:dyDescent="0.3">
      <c r="A297" s="36" t="s">
        <v>42</v>
      </c>
      <c r="B297" s="41" t="s">
        <v>406</v>
      </c>
      <c r="C297" s="41" t="s">
        <v>836</v>
      </c>
      <c r="D297" s="41" t="s">
        <v>416</v>
      </c>
      <c r="E297" s="41" t="s">
        <v>417</v>
      </c>
      <c r="F297" s="74"/>
      <c r="G297" s="69" t="s">
        <v>0</v>
      </c>
      <c r="H297" s="69"/>
      <c r="I297" s="69"/>
      <c r="J297" s="69"/>
      <c r="K297" s="72"/>
      <c r="M297" s="45">
        <f t="shared" si="24"/>
        <v>0</v>
      </c>
      <c r="N297" s="6">
        <f t="shared" si="25"/>
        <v>1</v>
      </c>
      <c r="O297" s="6">
        <f t="shared" si="26"/>
        <v>0</v>
      </c>
      <c r="P297" s="6">
        <f t="shared" si="27"/>
        <v>0</v>
      </c>
      <c r="Q297" s="6">
        <f t="shared" si="28"/>
        <v>0</v>
      </c>
      <c r="R297" s="47">
        <f t="shared" si="29"/>
        <v>0</v>
      </c>
    </row>
    <row r="298" spans="1:18" ht="15" customHeight="1" x14ac:dyDescent="0.3">
      <c r="A298" s="36" t="s">
        <v>42</v>
      </c>
      <c r="B298" s="41" t="s">
        <v>418</v>
      </c>
      <c r="C298" s="41" t="s">
        <v>837</v>
      </c>
      <c r="D298" s="41" t="s">
        <v>418</v>
      </c>
      <c r="E298" s="41" t="s">
        <v>419</v>
      </c>
      <c r="F298" s="74"/>
      <c r="G298" s="69"/>
      <c r="H298" s="69" t="s">
        <v>92</v>
      </c>
      <c r="I298" s="69"/>
      <c r="J298" s="69"/>
      <c r="K298" s="72"/>
      <c r="M298" s="45">
        <f t="shared" si="24"/>
        <v>0</v>
      </c>
      <c r="N298" s="6">
        <f t="shared" si="25"/>
        <v>0</v>
      </c>
      <c r="O298" s="6">
        <f t="shared" si="26"/>
        <v>1</v>
      </c>
      <c r="P298" s="6">
        <f t="shared" si="27"/>
        <v>0</v>
      </c>
      <c r="Q298" s="6">
        <f t="shared" si="28"/>
        <v>0</v>
      </c>
      <c r="R298" s="47">
        <f t="shared" si="29"/>
        <v>0</v>
      </c>
    </row>
    <row r="299" spans="1:18" ht="15" customHeight="1" x14ac:dyDescent="0.3">
      <c r="A299" s="36" t="s">
        <v>42</v>
      </c>
      <c r="B299" s="41" t="s">
        <v>420</v>
      </c>
      <c r="C299" s="41" t="s">
        <v>838</v>
      </c>
      <c r="D299" s="41" t="s">
        <v>420</v>
      </c>
      <c r="E299" s="41" t="s">
        <v>421</v>
      </c>
      <c r="F299" s="74"/>
      <c r="G299" s="69"/>
      <c r="H299" s="69" t="s">
        <v>92</v>
      </c>
      <c r="I299" s="69"/>
      <c r="J299" s="69"/>
      <c r="K299" s="72"/>
      <c r="M299" s="45">
        <f t="shared" si="24"/>
        <v>0</v>
      </c>
      <c r="N299" s="6">
        <f t="shared" si="25"/>
        <v>0</v>
      </c>
      <c r="O299" s="6">
        <f t="shared" si="26"/>
        <v>1</v>
      </c>
      <c r="P299" s="6">
        <f t="shared" si="27"/>
        <v>0</v>
      </c>
      <c r="Q299" s="6">
        <f t="shared" si="28"/>
        <v>0</v>
      </c>
      <c r="R299" s="47">
        <f t="shared" si="29"/>
        <v>0</v>
      </c>
    </row>
    <row r="300" spans="1:18" ht="15" customHeight="1" x14ac:dyDescent="0.3">
      <c r="A300" s="36" t="s">
        <v>42</v>
      </c>
      <c r="B300" s="41" t="s">
        <v>422</v>
      </c>
      <c r="C300" s="41" t="s">
        <v>839</v>
      </c>
      <c r="D300" s="41" t="s">
        <v>422</v>
      </c>
      <c r="E300" s="41" t="s">
        <v>423</v>
      </c>
      <c r="F300" s="74"/>
      <c r="G300" s="69"/>
      <c r="H300" s="69" t="s">
        <v>92</v>
      </c>
      <c r="I300" s="69"/>
      <c r="J300" s="69"/>
      <c r="K300" s="72"/>
      <c r="M300" s="45">
        <f t="shared" si="24"/>
        <v>0</v>
      </c>
      <c r="N300" s="6">
        <f t="shared" si="25"/>
        <v>0</v>
      </c>
      <c r="O300" s="6">
        <f t="shared" si="26"/>
        <v>1</v>
      </c>
      <c r="P300" s="6">
        <f t="shared" si="27"/>
        <v>0</v>
      </c>
      <c r="Q300" s="6">
        <f t="shared" si="28"/>
        <v>0</v>
      </c>
      <c r="R300" s="47">
        <f t="shared" si="29"/>
        <v>0</v>
      </c>
    </row>
    <row r="301" spans="1:18" ht="15" customHeight="1" x14ac:dyDescent="0.3">
      <c r="A301" s="36" t="s">
        <v>42</v>
      </c>
      <c r="B301" s="41" t="s">
        <v>24</v>
      </c>
      <c r="C301" s="41" t="s">
        <v>840</v>
      </c>
      <c r="D301" s="41" t="s">
        <v>24</v>
      </c>
      <c r="E301" s="41" t="s">
        <v>424</v>
      </c>
      <c r="F301" s="74"/>
      <c r="G301" s="69"/>
      <c r="H301" s="69" t="s">
        <v>92</v>
      </c>
      <c r="I301" s="69"/>
      <c r="J301" s="69"/>
      <c r="K301" s="72"/>
      <c r="M301" s="45">
        <f t="shared" si="24"/>
        <v>0</v>
      </c>
      <c r="N301" s="6">
        <f t="shared" si="25"/>
        <v>0</v>
      </c>
      <c r="O301" s="6">
        <f t="shared" si="26"/>
        <v>1</v>
      </c>
      <c r="P301" s="6">
        <f t="shared" si="27"/>
        <v>0</v>
      </c>
      <c r="Q301" s="6">
        <f t="shared" si="28"/>
        <v>0</v>
      </c>
      <c r="R301" s="47">
        <f t="shared" si="29"/>
        <v>0</v>
      </c>
    </row>
    <row r="302" spans="1:18" ht="15" customHeight="1" x14ac:dyDescent="0.3">
      <c r="A302" s="36" t="s">
        <v>42</v>
      </c>
      <c r="B302" s="41" t="s">
        <v>425</v>
      </c>
      <c r="C302" s="41" t="s">
        <v>841</v>
      </c>
      <c r="D302" s="41" t="s">
        <v>425</v>
      </c>
      <c r="E302" s="41" t="s">
        <v>426</v>
      </c>
      <c r="F302" s="74"/>
      <c r="G302" s="69" t="s">
        <v>0</v>
      </c>
      <c r="H302" s="69" t="s">
        <v>0</v>
      </c>
      <c r="I302" s="69"/>
      <c r="J302" s="69"/>
      <c r="K302" s="72"/>
      <c r="M302" s="45">
        <f t="shared" si="24"/>
        <v>0</v>
      </c>
      <c r="N302" s="6">
        <f t="shared" si="25"/>
        <v>1</v>
      </c>
      <c r="O302" s="6">
        <f t="shared" si="26"/>
        <v>1</v>
      </c>
      <c r="P302" s="6">
        <f t="shared" si="27"/>
        <v>0</v>
      </c>
      <c r="Q302" s="6">
        <f t="shared" si="28"/>
        <v>0</v>
      </c>
      <c r="R302" s="47">
        <f t="shared" si="29"/>
        <v>0</v>
      </c>
    </row>
    <row r="303" spans="1:18" ht="15" customHeight="1" x14ac:dyDescent="0.3">
      <c r="A303" s="36" t="s">
        <v>42</v>
      </c>
      <c r="B303" s="41" t="s">
        <v>427</v>
      </c>
      <c r="C303" s="41" t="s">
        <v>842</v>
      </c>
      <c r="D303" s="41" t="s">
        <v>427</v>
      </c>
      <c r="E303" s="41" t="s">
        <v>428</v>
      </c>
      <c r="F303" s="74"/>
      <c r="G303" s="69" t="s">
        <v>0</v>
      </c>
      <c r="H303" s="69" t="s">
        <v>0</v>
      </c>
      <c r="I303" s="69"/>
      <c r="J303" s="69"/>
      <c r="K303" s="72"/>
      <c r="M303" s="45">
        <f t="shared" si="24"/>
        <v>0</v>
      </c>
      <c r="N303" s="6">
        <f t="shared" si="25"/>
        <v>1</v>
      </c>
      <c r="O303" s="6">
        <f t="shared" si="26"/>
        <v>1</v>
      </c>
      <c r="P303" s="6">
        <f t="shared" si="27"/>
        <v>0</v>
      </c>
      <c r="Q303" s="6">
        <f t="shared" si="28"/>
        <v>0</v>
      </c>
      <c r="R303" s="47">
        <f t="shared" si="29"/>
        <v>0</v>
      </c>
    </row>
    <row r="304" spans="1:18" ht="15" customHeight="1" x14ac:dyDescent="0.3">
      <c r="A304" s="36" t="s">
        <v>42</v>
      </c>
      <c r="B304" s="41" t="s">
        <v>427</v>
      </c>
      <c r="C304" s="41" t="s">
        <v>843</v>
      </c>
      <c r="D304" s="41" t="s">
        <v>427</v>
      </c>
      <c r="E304" s="41" t="s">
        <v>428</v>
      </c>
      <c r="F304" s="74"/>
      <c r="G304" s="69"/>
      <c r="H304" s="69" t="s">
        <v>92</v>
      </c>
      <c r="I304" s="69"/>
      <c r="J304" s="69"/>
      <c r="K304" s="72"/>
      <c r="M304" s="45">
        <f t="shared" si="24"/>
        <v>0</v>
      </c>
      <c r="N304" s="6">
        <f t="shared" si="25"/>
        <v>0</v>
      </c>
      <c r="O304" s="6">
        <f t="shared" si="26"/>
        <v>1</v>
      </c>
      <c r="P304" s="6">
        <f t="shared" si="27"/>
        <v>0</v>
      </c>
      <c r="Q304" s="6">
        <f t="shared" si="28"/>
        <v>0</v>
      </c>
      <c r="R304" s="47">
        <f t="shared" si="29"/>
        <v>0</v>
      </c>
    </row>
    <row r="305" spans="1:18" ht="15" customHeight="1" x14ac:dyDescent="0.3">
      <c r="A305" s="36" t="s">
        <v>42</v>
      </c>
      <c r="B305" s="41" t="s">
        <v>427</v>
      </c>
      <c r="C305" s="41" t="s">
        <v>844</v>
      </c>
      <c r="D305" s="41" t="s">
        <v>427</v>
      </c>
      <c r="E305" s="41" t="s">
        <v>428</v>
      </c>
      <c r="F305" s="74"/>
      <c r="G305" s="69" t="s">
        <v>0</v>
      </c>
      <c r="H305" s="69" t="s">
        <v>92</v>
      </c>
      <c r="I305" s="69"/>
      <c r="J305" s="69"/>
      <c r="K305" s="72"/>
      <c r="M305" s="45">
        <f t="shared" si="24"/>
        <v>0</v>
      </c>
      <c r="N305" s="6">
        <f t="shared" si="25"/>
        <v>1</v>
      </c>
      <c r="O305" s="6">
        <f t="shared" si="26"/>
        <v>1</v>
      </c>
      <c r="P305" s="6">
        <f t="shared" si="27"/>
        <v>0</v>
      </c>
      <c r="Q305" s="6">
        <f t="shared" si="28"/>
        <v>0</v>
      </c>
      <c r="R305" s="47">
        <f t="shared" si="29"/>
        <v>0</v>
      </c>
    </row>
    <row r="306" spans="1:18" ht="15" customHeight="1" x14ac:dyDescent="0.3">
      <c r="A306" s="36" t="s">
        <v>42</v>
      </c>
      <c r="B306" s="41" t="s">
        <v>427</v>
      </c>
      <c r="C306" s="41" t="s">
        <v>845</v>
      </c>
      <c r="D306" s="41" t="s">
        <v>429</v>
      </c>
      <c r="E306" s="41" t="s">
        <v>430</v>
      </c>
      <c r="F306" s="74"/>
      <c r="G306" s="69" t="s">
        <v>0</v>
      </c>
      <c r="H306" s="69" t="s">
        <v>92</v>
      </c>
      <c r="I306" s="69"/>
      <c r="J306" s="69"/>
      <c r="K306" s="72"/>
      <c r="M306" s="45">
        <f t="shared" si="24"/>
        <v>0</v>
      </c>
      <c r="N306" s="6">
        <f t="shared" si="25"/>
        <v>1</v>
      </c>
      <c r="O306" s="6">
        <f t="shared" si="26"/>
        <v>1</v>
      </c>
      <c r="P306" s="6">
        <f t="shared" si="27"/>
        <v>0</v>
      </c>
      <c r="Q306" s="6">
        <f t="shared" si="28"/>
        <v>0</v>
      </c>
      <c r="R306" s="47">
        <f t="shared" si="29"/>
        <v>0</v>
      </c>
    </row>
    <row r="307" spans="1:18" ht="15" customHeight="1" x14ac:dyDescent="0.3">
      <c r="A307" s="36" t="s">
        <v>42</v>
      </c>
      <c r="B307" s="41" t="s">
        <v>427</v>
      </c>
      <c r="C307" s="41" t="s">
        <v>846</v>
      </c>
      <c r="D307" s="41" t="s">
        <v>431</v>
      </c>
      <c r="E307" s="41" t="s">
        <v>432</v>
      </c>
      <c r="F307" s="74"/>
      <c r="G307" s="69"/>
      <c r="H307" s="69" t="s">
        <v>92</v>
      </c>
      <c r="I307" s="69"/>
      <c r="J307" s="69"/>
      <c r="K307" s="72"/>
      <c r="M307" s="45">
        <f t="shared" si="24"/>
        <v>0</v>
      </c>
      <c r="N307" s="6">
        <f t="shared" si="25"/>
        <v>0</v>
      </c>
      <c r="O307" s="6">
        <f t="shared" si="26"/>
        <v>1</v>
      </c>
      <c r="P307" s="6">
        <f t="shared" si="27"/>
        <v>0</v>
      </c>
      <c r="Q307" s="6">
        <f t="shared" si="28"/>
        <v>0</v>
      </c>
      <c r="R307" s="47">
        <f t="shared" si="29"/>
        <v>0</v>
      </c>
    </row>
    <row r="308" spans="1:18" ht="15" customHeight="1" x14ac:dyDescent="0.3">
      <c r="A308" s="36" t="s">
        <v>42</v>
      </c>
      <c r="B308" s="41" t="s">
        <v>427</v>
      </c>
      <c r="C308" s="41" t="s">
        <v>847</v>
      </c>
      <c r="D308" s="41" t="s">
        <v>848</v>
      </c>
      <c r="E308" s="41" t="s">
        <v>849</v>
      </c>
      <c r="F308" s="74"/>
      <c r="G308" s="69"/>
      <c r="H308" s="69" t="s">
        <v>1088</v>
      </c>
      <c r="I308" s="69"/>
      <c r="J308" s="69"/>
      <c r="K308" s="72"/>
      <c r="M308" s="45">
        <f t="shared" si="24"/>
        <v>0</v>
      </c>
      <c r="N308" s="6">
        <f t="shared" si="25"/>
        <v>0</v>
      </c>
      <c r="O308" s="6">
        <f t="shared" si="26"/>
        <v>1</v>
      </c>
      <c r="P308" s="6">
        <f t="shared" si="27"/>
        <v>0</v>
      </c>
      <c r="Q308" s="6">
        <f t="shared" si="28"/>
        <v>0</v>
      </c>
      <c r="R308" s="47">
        <f t="shared" si="29"/>
        <v>0</v>
      </c>
    </row>
    <row r="309" spans="1:18" ht="15" customHeight="1" x14ac:dyDescent="0.3">
      <c r="A309" s="36" t="s">
        <v>42</v>
      </c>
      <c r="B309" s="41" t="s">
        <v>427</v>
      </c>
      <c r="C309" s="41" t="s">
        <v>850</v>
      </c>
      <c r="D309" s="41" t="s">
        <v>433</v>
      </c>
      <c r="E309" s="41" t="s">
        <v>434</v>
      </c>
      <c r="F309" s="74"/>
      <c r="G309" s="69" t="s">
        <v>0</v>
      </c>
      <c r="H309" s="69" t="s">
        <v>92</v>
      </c>
      <c r="I309" s="69"/>
      <c r="J309" s="69"/>
      <c r="K309" s="72"/>
      <c r="M309" s="45">
        <f t="shared" si="24"/>
        <v>0</v>
      </c>
      <c r="N309" s="6">
        <f t="shared" si="25"/>
        <v>1</v>
      </c>
      <c r="O309" s="6">
        <f t="shared" si="26"/>
        <v>1</v>
      </c>
      <c r="P309" s="6">
        <f t="shared" si="27"/>
        <v>0</v>
      </c>
      <c r="Q309" s="6">
        <f t="shared" si="28"/>
        <v>0</v>
      </c>
      <c r="R309" s="47">
        <f t="shared" si="29"/>
        <v>0</v>
      </c>
    </row>
    <row r="310" spans="1:18" ht="15" customHeight="1" x14ac:dyDescent="0.3">
      <c r="A310" s="36" t="s">
        <v>42</v>
      </c>
      <c r="B310" s="41" t="s">
        <v>427</v>
      </c>
      <c r="C310" s="41" t="s">
        <v>851</v>
      </c>
      <c r="D310" s="41" t="s">
        <v>324</v>
      </c>
      <c r="E310" s="41" t="s">
        <v>435</v>
      </c>
      <c r="F310" s="74"/>
      <c r="G310" s="69"/>
      <c r="H310" s="69" t="s">
        <v>92</v>
      </c>
      <c r="I310" s="69"/>
      <c r="J310" s="69"/>
      <c r="K310" s="72"/>
      <c r="M310" s="45">
        <f t="shared" si="24"/>
        <v>0</v>
      </c>
      <c r="N310" s="6">
        <f t="shared" si="25"/>
        <v>0</v>
      </c>
      <c r="O310" s="6">
        <f t="shared" si="26"/>
        <v>1</v>
      </c>
      <c r="P310" s="6">
        <f t="shared" si="27"/>
        <v>0</v>
      </c>
      <c r="Q310" s="6">
        <f t="shared" si="28"/>
        <v>0</v>
      </c>
      <c r="R310" s="47">
        <f t="shared" si="29"/>
        <v>0</v>
      </c>
    </row>
    <row r="311" spans="1:18" ht="15" customHeight="1" x14ac:dyDescent="0.3">
      <c r="A311" s="36" t="s">
        <v>42</v>
      </c>
      <c r="B311" s="41" t="s">
        <v>427</v>
      </c>
      <c r="C311" s="41" t="s">
        <v>852</v>
      </c>
      <c r="D311" s="41" t="s">
        <v>82</v>
      </c>
      <c r="E311" s="41" t="s">
        <v>436</v>
      </c>
      <c r="F311" s="74"/>
      <c r="G311" s="69" t="s">
        <v>0</v>
      </c>
      <c r="H311" s="69" t="s">
        <v>92</v>
      </c>
      <c r="I311" s="69"/>
      <c r="J311" s="69"/>
      <c r="K311" s="72"/>
      <c r="M311" s="45">
        <f t="shared" si="24"/>
        <v>0</v>
      </c>
      <c r="N311" s="6">
        <f t="shared" si="25"/>
        <v>1</v>
      </c>
      <c r="O311" s="6">
        <f t="shared" si="26"/>
        <v>1</v>
      </c>
      <c r="P311" s="6">
        <f t="shared" si="27"/>
        <v>0</v>
      </c>
      <c r="Q311" s="6">
        <f t="shared" si="28"/>
        <v>0</v>
      </c>
      <c r="R311" s="47">
        <f t="shared" si="29"/>
        <v>0</v>
      </c>
    </row>
    <row r="312" spans="1:18" ht="15" customHeight="1" x14ac:dyDescent="0.3">
      <c r="A312" s="36" t="s">
        <v>42</v>
      </c>
      <c r="B312" s="41" t="s">
        <v>427</v>
      </c>
      <c r="C312" s="41" t="s">
        <v>853</v>
      </c>
      <c r="D312" s="41" t="s">
        <v>305</v>
      </c>
      <c r="E312" s="41" t="s">
        <v>437</v>
      </c>
      <c r="F312" s="74"/>
      <c r="G312" s="69"/>
      <c r="H312" s="69" t="s">
        <v>0</v>
      </c>
      <c r="I312" s="69"/>
      <c r="J312" s="69"/>
      <c r="K312" s="72"/>
      <c r="M312" s="45">
        <f t="shared" si="24"/>
        <v>0</v>
      </c>
      <c r="N312" s="6">
        <f t="shared" si="25"/>
        <v>0</v>
      </c>
      <c r="O312" s="6">
        <f t="shared" si="26"/>
        <v>1</v>
      </c>
      <c r="P312" s="6">
        <f t="shared" si="27"/>
        <v>0</v>
      </c>
      <c r="Q312" s="6">
        <f t="shared" si="28"/>
        <v>0</v>
      </c>
      <c r="R312" s="47">
        <f t="shared" si="29"/>
        <v>0</v>
      </c>
    </row>
    <row r="313" spans="1:18" ht="15" customHeight="1" x14ac:dyDescent="0.3">
      <c r="A313" s="36" t="s">
        <v>42</v>
      </c>
      <c r="B313" s="41" t="s">
        <v>427</v>
      </c>
      <c r="C313" s="41" t="s">
        <v>854</v>
      </c>
      <c r="D313" s="41" t="s">
        <v>438</v>
      </c>
      <c r="E313" s="41" t="s">
        <v>439</v>
      </c>
      <c r="F313" s="74"/>
      <c r="G313" s="69"/>
      <c r="H313" s="69" t="s">
        <v>0</v>
      </c>
      <c r="I313" s="69"/>
      <c r="J313" s="69"/>
      <c r="K313" s="72"/>
      <c r="M313" s="45">
        <f t="shared" si="24"/>
        <v>0</v>
      </c>
      <c r="N313" s="6">
        <f t="shared" si="25"/>
        <v>0</v>
      </c>
      <c r="O313" s="6">
        <f t="shared" si="26"/>
        <v>1</v>
      </c>
      <c r="P313" s="6">
        <f t="shared" si="27"/>
        <v>0</v>
      </c>
      <c r="Q313" s="6">
        <f t="shared" si="28"/>
        <v>0</v>
      </c>
      <c r="R313" s="47">
        <f t="shared" si="29"/>
        <v>0</v>
      </c>
    </row>
    <row r="314" spans="1:18" ht="15" customHeight="1" x14ac:dyDescent="0.3">
      <c r="A314" s="36" t="s">
        <v>42</v>
      </c>
      <c r="B314" s="41" t="s">
        <v>427</v>
      </c>
      <c r="C314" s="41" t="s">
        <v>855</v>
      </c>
      <c r="D314" s="41" t="s">
        <v>440</v>
      </c>
      <c r="E314" s="41" t="s">
        <v>441</v>
      </c>
      <c r="F314" s="74"/>
      <c r="G314" s="69" t="s">
        <v>0</v>
      </c>
      <c r="H314" s="69"/>
      <c r="I314" s="69"/>
      <c r="J314" s="69"/>
      <c r="K314" s="72"/>
      <c r="M314" s="45">
        <f t="shared" si="24"/>
        <v>0</v>
      </c>
      <c r="N314" s="6">
        <f t="shared" si="25"/>
        <v>1</v>
      </c>
      <c r="O314" s="6">
        <f t="shared" si="26"/>
        <v>0</v>
      </c>
      <c r="P314" s="6">
        <f t="shared" si="27"/>
        <v>0</v>
      </c>
      <c r="Q314" s="6">
        <f t="shared" si="28"/>
        <v>0</v>
      </c>
      <c r="R314" s="47">
        <f t="shared" si="29"/>
        <v>0</v>
      </c>
    </row>
    <row r="315" spans="1:18" ht="15" customHeight="1" x14ac:dyDescent="0.3">
      <c r="A315" s="36" t="s">
        <v>42</v>
      </c>
      <c r="B315" s="41" t="s">
        <v>427</v>
      </c>
      <c r="C315" s="41" t="s">
        <v>856</v>
      </c>
      <c r="D315" s="41" t="s">
        <v>442</v>
      </c>
      <c r="E315" s="41" t="s">
        <v>443</v>
      </c>
      <c r="F315" s="74"/>
      <c r="G315" s="69"/>
      <c r="H315" s="69" t="s">
        <v>0</v>
      </c>
      <c r="I315" s="69"/>
      <c r="J315" s="69"/>
      <c r="K315" s="72"/>
      <c r="M315" s="45">
        <f t="shared" si="24"/>
        <v>0</v>
      </c>
      <c r="N315" s="6">
        <f t="shared" si="25"/>
        <v>0</v>
      </c>
      <c r="O315" s="6">
        <f t="shared" si="26"/>
        <v>1</v>
      </c>
      <c r="P315" s="6">
        <f t="shared" si="27"/>
        <v>0</v>
      </c>
      <c r="Q315" s="6">
        <f t="shared" si="28"/>
        <v>0</v>
      </c>
      <c r="R315" s="47">
        <f t="shared" si="29"/>
        <v>0</v>
      </c>
    </row>
    <row r="316" spans="1:18" ht="15" customHeight="1" x14ac:dyDescent="0.3">
      <c r="A316" s="36" t="s">
        <v>42</v>
      </c>
      <c r="B316" s="41" t="s">
        <v>444</v>
      </c>
      <c r="C316" s="41" t="s">
        <v>857</v>
      </c>
      <c r="D316" s="41" t="s">
        <v>444</v>
      </c>
      <c r="E316" s="41" t="s">
        <v>445</v>
      </c>
      <c r="F316" s="74"/>
      <c r="G316" s="69" t="s">
        <v>0</v>
      </c>
      <c r="H316" s="69"/>
      <c r="I316" s="69"/>
      <c r="J316" s="69"/>
      <c r="K316" s="72"/>
      <c r="M316" s="45">
        <f t="shared" si="24"/>
        <v>0</v>
      </c>
      <c r="N316" s="6">
        <f t="shared" si="25"/>
        <v>1</v>
      </c>
      <c r="O316" s="6">
        <f t="shared" si="26"/>
        <v>0</v>
      </c>
      <c r="P316" s="6">
        <f t="shared" si="27"/>
        <v>0</v>
      </c>
      <c r="Q316" s="6">
        <f t="shared" si="28"/>
        <v>0</v>
      </c>
      <c r="R316" s="47">
        <f t="shared" si="29"/>
        <v>0</v>
      </c>
    </row>
    <row r="317" spans="1:18" ht="15" customHeight="1" x14ac:dyDescent="0.3">
      <c r="A317" s="36" t="s">
        <v>42</v>
      </c>
      <c r="B317" s="41" t="s">
        <v>420</v>
      </c>
      <c r="C317" s="41" t="s">
        <v>858</v>
      </c>
      <c r="D317" s="41" t="s">
        <v>420</v>
      </c>
      <c r="E317" s="41" t="s">
        <v>446</v>
      </c>
      <c r="F317" s="74"/>
      <c r="G317" s="69"/>
      <c r="H317" s="69" t="s">
        <v>92</v>
      </c>
      <c r="I317" s="69"/>
      <c r="J317" s="69"/>
      <c r="K317" s="72"/>
      <c r="M317" s="45">
        <f t="shared" si="24"/>
        <v>0</v>
      </c>
      <c r="N317" s="6">
        <f t="shared" si="25"/>
        <v>0</v>
      </c>
      <c r="O317" s="6">
        <f t="shared" si="26"/>
        <v>1</v>
      </c>
      <c r="P317" s="6">
        <f t="shared" si="27"/>
        <v>0</v>
      </c>
      <c r="Q317" s="6">
        <f t="shared" si="28"/>
        <v>0</v>
      </c>
      <c r="R317" s="47">
        <f t="shared" si="29"/>
        <v>0</v>
      </c>
    </row>
    <row r="318" spans="1:18" ht="15" customHeight="1" x14ac:dyDescent="0.3">
      <c r="A318" s="36" t="s">
        <v>42</v>
      </c>
      <c r="B318" s="41" t="s">
        <v>447</v>
      </c>
      <c r="C318" s="41" t="s">
        <v>859</v>
      </c>
      <c r="D318" s="41" t="s">
        <v>447</v>
      </c>
      <c r="E318" s="41" t="s">
        <v>448</v>
      </c>
      <c r="F318" s="74"/>
      <c r="G318" s="69" t="s">
        <v>0</v>
      </c>
      <c r="H318" s="69" t="s">
        <v>0</v>
      </c>
      <c r="I318" s="69"/>
      <c r="J318" s="69"/>
      <c r="K318" s="72"/>
      <c r="M318" s="45">
        <f t="shared" si="24"/>
        <v>0</v>
      </c>
      <c r="N318" s="6">
        <f t="shared" si="25"/>
        <v>1</v>
      </c>
      <c r="O318" s="6">
        <f t="shared" si="26"/>
        <v>1</v>
      </c>
      <c r="P318" s="6">
        <f t="shared" si="27"/>
        <v>0</v>
      </c>
      <c r="Q318" s="6">
        <f t="shared" si="28"/>
        <v>0</v>
      </c>
      <c r="R318" s="47">
        <f t="shared" si="29"/>
        <v>0</v>
      </c>
    </row>
    <row r="319" spans="1:18" ht="15" customHeight="1" x14ac:dyDescent="0.3">
      <c r="A319" s="36" t="s">
        <v>42</v>
      </c>
      <c r="B319" s="41" t="s">
        <v>94</v>
      </c>
      <c r="C319" s="41" t="s">
        <v>860</v>
      </c>
      <c r="D319" s="41" t="s">
        <v>94</v>
      </c>
      <c r="E319" s="41" t="s">
        <v>449</v>
      </c>
      <c r="F319" s="74"/>
      <c r="G319" s="69"/>
      <c r="H319" s="69" t="s">
        <v>92</v>
      </c>
      <c r="I319" s="69"/>
      <c r="J319" s="69"/>
      <c r="K319" s="72"/>
      <c r="M319" s="45">
        <f t="shared" si="24"/>
        <v>0</v>
      </c>
      <c r="N319" s="6">
        <f t="shared" si="25"/>
        <v>0</v>
      </c>
      <c r="O319" s="6">
        <f t="shared" si="26"/>
        <v>1</v>
      </c>
      <c r="P319" s="6">
        <f t="shared" si="27"/>
        <v>0</v>
      </c>
      <c r="Q319" s="6">
        <f t="shared" si="28"/>
        <v>0</v>
      </c>
      <c r="R319" s="47">
        <f t="shared" si="29"/>
        <v>0</v>
      </c>
    </row>
    <row r="320" spans="1:18" ht="15" customHeight="1" x14ac:dyDescent="0.3">
      <c r="A320" s="36" t="s">
        <v>42</v>
      </c>
      <c r="B320" s="41" t="s">
        <v>450</v>
      </c>
      <c r="C320" s="41" t="s">
        <v>861</v>
      </c>
      <c r="D320" s="41" t="s">
        <v>450</v>
      </c>
      <c r="E320" s="41" t="s">
        <v>451</v>
      </c>
      <c r="F320" s="74"/>
      <c r="G320" s="69" t="s">
        <v>0</v>
      </c>
      <c r="H320" s="69"/>
      <c r="I320" s="69"/>
      <c r="J320" s="69"/>
      <c r="K320" s="72"/>
      <c r="M320" s="45">
        <f t="shared" si="24"/>
        <v>0</v>
      </c>
      <c r="N320" s="6">
        <f t="shared" si="25"/>
        <v>1</v>
      </c>
      <c r="O320" s="6">
        <f t="shared" si="26"/>
        <v>0</v>
      </c>
      <c r="P320" s="6">
        <f t="shared" si="27"/>
        <v>0</v>
      </c>
      <c r="Q320" s="6">
        <f t="shared" si="28"/>
        <v>0</v>
      </c>
      <c r="R320" s="47">
        <f t="shared" si="29"/>
        <v>0</v>
      </c>
    </row>
    <row r="321" spans="1:18" ht="15" customHeight="1" x14ac:dyDescent="0.3">
      <c r="A321" s="36" t="s">
        <v>42</v>
      </c>
      <c r="B321" s="41" t="s">
        <v>30</v>
      </c>
      <c r="C321" s="41" t="s">
        <v>862</v>
      </c>
      <c r="D321" s="41" t="s">
        <v>30</v>
      </c>
      <c r="E321" s="41" t="s">
        <v>452</v>
      </c>
      <c r="F321" s="74"/>
      <c r="G321" s="69"/>
      <c r="H321" s="69" t="s">
        <v>92</v>
      </c>
      <c r="I321" s="69"/>
      <c r="J321" s="69"/>
      <c r="K321" s="72"/>
      <c r="M321" s="45">
        <f t="shared" ref="M321:M329" si="30">IF(F321&gt;0,1,0)</f>
        <v>0</v>
      </c>
      <c r="N321" s="6">
        <f t="shared" ref="N321:N329" si="31">IF(G321&gt;0,1,0)</f>
        <v>0</v>
      </c>
      <c r="O321" s="6">
        <f t="shared" ref="O321:O329" si="32">IF(H321&gt;0,1,0)</f>
        <v>1</v>
      </c>
      <c r="P321" s="6">
        <f t="shared" ref="P321:P329" si="33">IF(I321&gt;0,1,0)</f>
        <v>0</v>
      </c>
      <c r="Q321" s="6">
        <f t="shared" ref="Q321:Q329" si="34">IF(J321&gt;0,1,0)</f>
        <v>0</v>
      </c>
      <c r="R321" s="47">
        <f t="shared" ref="R321:R329" si="35">IF(K321&gt;0,1,0)</f>
        <v>0</v>
      </c>
    </row>
    <row r="322" spans="1:18" ht="15" customHeight="1" x14ac:dyDescent="0.3">
      <c r="A322" s="36" t="s">
        <v>42</v>
      </c>
      <c r="B322" s="41" t="s">
        <v>27</v>
      </c>
      <c r="C322" s="41" t="s">
        <v>863</v>
      </c>
      <c r="D322" s="41" t="s">
        <v>27</v>
      </c>
      <c r="E322" s="41" t="s">
        <v>453</v>
      </c>
      <c r="F322" s="74"/>
      <c r="G322" s="69" t="s">
        <v>0</v>
      </c>
      <c r="H322" s="69" t="s">
        <v>92</v>
      </c>
      <c r="I322" s="69"/>
      <c r="J322" s="69"/>
      <c r="K322" s="72"/>
      <c r="M322" s="45">
        <f t="shared" si="30"/>
        <v>0</v>
      </c>
      <c r="N322" s="6">
        <f t="shared" si="31"/>
        <v>1</v>
      </c>
      <c r="O322" s="6">
        <f t="shared" si="32"/>
        <v>1</v>
      </c>
      <c r="P322" s="6">
        <f t="shared" si="33"/>
        <v>0</v>
      </c>
      <c r="Q322" s="6">
        <f t="shared" si="34"/>
        <v>0</v>
      </c>
      <c r="R322" s="47">
        <f t="shared" si="35"/>
        <v>0</v>
      </c>
    </row>
    <row r="323" spans="1:18" ht="15" customHeight="1" x14ac:dyDescent="0.3">
      <c r="A323" s="36" t="s">
        <v>42</v>
      </c>
      <c r="B323" s="41" t="s">
        <v>27</v>
      </c>
      <c r="C323" s="41" t="s">
        <v>864</v>
      </c>
      <c r="D323" s="41" t="s">
        <v>454</v>
      </c>
      <c r="E323" s="41" t="s">
        <v>455</v>
      </c>
      <c r="F323" s="74"/>
      <c r="G323" s="69" t="s">
        <v>0</v>
      </c>
      <c r="H323" s="69" t="s">
        <v>0</v>
      </c>
      <c r="I323" s="69"/>
      <c r="J323" s="69"/>
      <c r="K323" s="72"/>
      <c r="M323" s="45">
        <f t="shared" si="30"/>
        <v>0</v>
      </c>
      <c r="N323" s="6">
        <f t="shared" si="31"/>
        <v>1</v>
      </c>
      <c r="O323" s="6">
        <f t="shared" si="32"/>
        <v>1</v>
      </c>
      <c r="P323" s="6">
        <f t="shared" si="33"/>
        <v>0</v>
      </c>
      <c r="Q323" s="6">
        <f t="shared" si="34"/>
        <v>0</v>
      </c>
      <c r="R323" s="47">
        <f t="shared" si="35"/>
        <v>0</v>
      </c>
    </row>
    <row r="324" spans="1:18" ht="15" customHeight="1" x14ac:dyDescent="0.3">
      <c r="A324" s="36" t="s">
        <v>42</v>
      </c>
      <c r="B324" s="41" t="s">
        <v>27</v>
      </c>
      <c r="C324" s="41" t="s">
        <v>865</v>
      </c>
      <c r="D324" s="41" t="s">
        <v>357</v>
      </c>
      <c r="E324" s="41" t="s">
        <v>456</v>
      </c>
      <c r="F324" s="74"/>
      <c r="G324" s="69" t="s">
        <v>0</v>
      </c>
      <c r="H324" s="69" t="s">
        <v>92</v>
      </c>
      <c r="I324" s="69"/>
      <c r="J324" s="69"/>
      <c r="K324" s="72"/>
      <c r="M324" s="45">
        <f t="shared" si="30"/>
        <v>0</v>
      </c>
      <c r="N324" s="6">
        <f t="shared" si="31"/>
        <v>1</v>
      </c>
      <c r="O324" s="6">
        <f t="shared" si="32"/>
        <v>1</v>
      </c>
      <c r="P324" s="6">
        <f t="shared" si="33"/>
        <v>0</v>
      </c>
      <c r="Q324" s="6">
        <f t="shared" si="34"/>
        <v>0</v>
      </c>
      <c r="R324" s="47">
        <f t="shared" si="35"/>
        <v>0</v>
      </c>
    </row>
    <row r="325" spans="1:18" ht="15" customHeight="1" x14ac:dyDescent="0.3">
      <c r="A325" s="36" t="s">
        <v>42</v>
      </c>
      <c r="B325" s="41" t="s">
        <v>457</v>
      </c>
      <c r="C325" s="41" t="s">
        <v>866</v>
      </c>
      <c r="D325" s="41" t="s">
        <v>457</v>
      </c>
      <c r="E325" s="41" t="s">
        <v>465</v>
      </c>
      <c r="F325" s="74"/>
      <c r="G325" s="69"/>
      <c r="H325" s="69" t="s">
        <v>1088</v>
      </c>
      <c r="I325" s="69"/>
      <c r="J325" s="69"/>
      <c r="K325" s="72"/>
      <c r="M325" s="45">
        <f t="shared" si="30"/>
        <v>0</v>
      </c>
      <c r="N325" s="6">
        <f t="shared" si="31"/>
        <v>0</v>
      </c>
      <c r="O325" s="6">
        <f t="shared" si="32"/>
        <v>1</v>
      </c>
      <c r="P325" s="6">
        <f t="shared" si="33"/>
        <v>0</v>
      </c>
      <c r="Q325" s="6">
        <f t="shared" si="34"/>
        <v>0</v>
      </c>
      <c r="R325" s="47">
        <f t="shared" si="35"/>
        <v>0</v>
      </c>
    </row>
    <row r="326" spans="1:18" ht="15" customHeight="1" x14ac:dyDescent="0.3">
      <c r="A326" s="36" t="s">
        <v>42</v>
      </c>
      <c r="B326" s="41" t="s">
        <v>458</v>
      </c>
      <c r="C326" s="41" t="s">
        <v>867</v>
      </c>
      <c r="D326" s="41" t="s">
        <v>458</v>
      </c>
      <c r="E326" s="41" t="s">
        <v>459</v>
      </c>
      <c r="F326" s="74"/>
      <c r="G326" s="69" t="s">
        <v>0</v>
      </c>
      <c r="H326" s="69"/>
      <c r="I326" s="69"/>
      <c r="J326" s="69"/>
      <c r="K326" s="72"/>
      <c r="M326" s="45">
        <f t="shared" si="30"/>
        <v>0</v>
      </c>
      <c r="N326" s="6">
        <f t="shared" si="31"/>
        <v>1</v>
      </c>
      <c r="O326" s="6">
        <f t="shared" si="32"/>
        <v>0</v>
      </c>
      <c r="P326" s="6">
        <f t="shared" si="33"/>
        <v>0</v>
      </c>
      <c r="Q326" s="6">
        <f t="shared" si="34"/>
        <v>0</v>
      </c>
      <c r="R326" s="47">
        <f t="shared" si="35"/>
        <v>0</v>
      </c>
    </row>
    <row r="327" spans="1:18" ht="15" customHeight="1" x14ac:dyDescent="0.3">
      <c r="A327" s="36" t="s">
        <v>42</v>
      </c>
      <c r="B327" s="41" t="s">
        <v>207</v>
      </c>
      <c r="C327" s="41" t="s">
        <v>868</v>
      </c>
      <c r="D327" s="41" t="s">
        <v>207</v>
      </c>
      <c r="E327" s="41" t="s">
        <v>460</v>
      </c>
      <c r="F327" s="74"/>
      <c r="G327" s="69" t="s">
        <v>0</v>
      </c>
      <c r="H327" s="69" t="s">
        <v>92</v>
      </c>
      <c r="I327" s="69"/>
      <c r="J327" s="69"/>
      <c r="K327" s="72"/>
      <c r="M327" s="45">
        <f t="shared" si="30"/>
        <v>0</v>
      </c>
      <c r="N327" s="6">
        <f t="shared" si="31"/>
        <v>1</v>
      </c>
      <c r="O327" s="6">
        <f t="shared" si="32"/>
        <v>1</v>
      </c>
      <c r="P327" s="6">
        <f t="shared" si="33"/>
        <v>0</v>
      </c>
      <c r="Q327" s="6">
        <f t="shared" si="34"/>
        <v>0</v>
      </c>
      <c r="R327" s="47">
        <f t="shared" si="35"/>
        <v>0</v>
      </c>
    </row>
    <row r="328" spans="1:18" ht="15" customHeight="1" x14ac:dyDescent="0.3">
      <c r="A328" s="36" t="s">
        <v>42</v>
      </c>
      <c r="B328" s="41" t="s">
        <v>461</v>
      </c>
      <c r="C328" s="41" t="s">
        <v>869</v>
      </c>
      <c r="D328" s="41" t="s">
        <v>461</v>
      </c>
      <c r="E328" s="41" t="s">
        <v>462</v>
      </c>
      <c r="F328" s="74"/>
      <c r="G328" s="69" t="s">
        <v>0</v>
      </c>
      <c r="H328" s="69" t="s">
        <v>92</v>
      </c>
      <c r="I328" s="69"/>
      <c r="J328" s="69"/>
      <c r="K328" s="72"/>
      <c r="M328" s="45">
        <f t="shared" si="30"/>
        <v>0</v>
      </c>
      <c r="N328" s="6">
        <f t="shared" si="31"/>
        <v>1</v>
      </c>
      <c r="O328" s="6">
        <f t="shared" si="32"/>
        <v>1</v>
      </c>
      <c r="P328" s="6">
        <f t="shared" si="33"/>
        <v>0</v>
      </c>
      <c r="Q328" s="6">
        <f t="shared" si="34"/>
        <v>0</v>
      </c>
      <c r="R328" s="47">
        <f t="shared" si="35"/>
        <v>0</v>
      </c>
    </row>
    <row r="329" spans="1:18" ht="15" customHeight="1" x14ac:dyDescent="0.3">
      <c r="A329" s="42" t="s">
        <v>42</v>
      </c>
      <c r="B329" s="42" t="s">
        <v>33</v>
      </c>
      <c r="C329" s="42" t="s">
        <v>870</v>
      </c>
      <c r="D329" s="42" t="s">
        <v>33</v>
      </c>
      <c r="E329" s="42" t="s">
        <v>463</v>
      </c>
      <c r="F329" s="75"/>
      <c r="G329" s="76" t="s">
        <v>0</v>
      </c>
      <c r="H329" s="76" t="s">
        <v>92</v>
      </c>
      <c r="I329" s="76"/>
      <c r="J329" s="76"/>
      <c r="K329" s="77"/>
      <c r="L329" s="20"/>
      <c r="M329" s="66">
        <f t="shared" si="30"/>
        <v>0</v>
      </c>
      <c r="N329" s="20">
        <f t="shared" si="31"/>
        <v>1</v>
      </c>
      <c r="O329" s="20">
        <f t="shared" si="32"/>
        <v>1</v>
      </c>
      <c r="P329" s="20">
        <f t="shared" si="33"/>
        <v>0</v>
      </c>
      <c r="Q329" s="20">
        <f t="shared" si="34"/>
        <v>0</v>
      </c>
      <c r="R329" s="67">
        <f t="shared" si="35"/>
        <v>0</v>
      </c>
    </row>
    <row r="330" spans="1:18" ht="15" customHeight="1" x14ac:dyDescent="0.35">
      <c r="L330" t="s">
        <v>20</v>
      </c>
      <c r="M330" s="5">
        <f>SUM(M2:M329)</f>
        <v>1</v>
      </c>
      <c r="N330" s="5">
        <f>SUM(N2:N329)</f>
        <v>214</v>
      </c>
      <c r="O330" s="5">
        <f>SUM(O2:O329)</f>
        <v>238</v>
      </c>
      <c r="P330" s="5">
        <f>SUM(P2:P329)</f>
        <v>1</v>
      </c>
      <c r="Q330" s="5">
        <f>SUM(Q2:Q329)</f>
        <v>7</v>
      </c>
      <c r="R330" s="5">
        <f>SUM(R2:R329)</f>
        <v>3</v>
      </c>
    </row>
    <row r="331" spans="1:18" ht="15" customHeight="1" x14ac:dyDescent="0.35"/>
    <row r="332" spans="1:18" ht="15" customHeight="1" x14ac:dyDescent="0.35"/>
    <row r="333" spans="1:18" ht="15" customHeight="1" x14ac:dyDescent="0.35"/>
    <row r="334" spans="1:18" ht="15" customHeight="1" x14ac:dyDescent="0.35"/>
    <row r="335" spans="1:18" ht="15" customHeight="1" x14ac:dyDescent="0.35"/>
    <row r="336" spans="1:18" ht="15" customHeight="1" x14ac:dyDescent="0.35"/>
    <row r="337" ht="15" customHeight="1" x14ac:dyDescent="0.35"/>
    <row r="338" ht="15" customHeight="1" x14ac:dyDescent="0.35"/>
    <row r="339" ht="15" customHeight="1" x14ac:dyDescent="0.35"/>
    <row r="340" ht="15" customHeight="1" x14ac:dyDescent="0.35"/>
    <row r="341" ht="15" customHeight="1" x14ac:dyDescent="0.35"/>
    <row r="342" ht="15" customHeight="1" x14ac:dyDescent="0.35"/>
    <row r="343" ht="15" customHeight="1" x14ac:dyDescent="0.35"/>
    <row r="344" ht="15" customHeight="1" x14ac:dyDescent="0.35"/>
    <row r="345" ht="15" customHeight="1" x14ac:dyDescent="0.35"/>
    <row r="346" ht="15" customHeight="1" x14ac:dyDescent="0.35"/>
    <row r="347" ht="15" customHeight="1" x14ac:dyDescent="0.35"/>
    <row r="348" ht="15" customHeight="1" x14ac:dyDescent="0.35"/>
    <row r="349" ht="15" customHeight="1" x14ac:dyDescent="0.35"/>
    <row r="350" ht="15" customHeight="1" x14ac:dyDescent="0.35"/>
    <row r="351" ht="15" customHeight="1" x14ac:dyDescent="0.35"/>
    <row r="352" ht="15" customHeight="1" x14ac:dyDescent="0.35"/>
    <row r="353" ht="15" customHeight="1" x14ac:dyDescent="0.35"/>
    <row r="354" ht="15" customHeight="1" x14ac:dyDescent="0.35"/>
    <row r="355" ht="15" customHeight="1" x14ac:dyDescent="0.35"/>
  </sheetData>
  <autoFilter ref="A1:R330" xr:uid="{00000000-0001-0000-0200-000000000000}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3479F-F5A9-4DC9-A0FE-F7664D13DCFE}">
  <dimension ref="A1:F193"/>
  <sheetViews>
    <sheetView zoomScale="80" zoomScaleNormal="80" workbookViewId="0"/>
  </sheetViews>
  <sheetFormatPr defaultColWidth="9.109375" defaultRowHeight="14.4" x14ac:dyDescent="0.3"/>
  <cols>
    <col min="1" max="1" width="17.44140625" style="51" bestFit="1" customWidth="1"/>
    <col min="2" max="2" width="34.5546875" style="51" customWidth="1"/>
    <col min="3" max="3" width="16" style="51" bestFit="1" customWidth="1"/>
    <col min="4" max="4" width="51.88671875" style="51" bestFit="1" customWidth="1"/>
    <col min="5" max="5" width="96.109375" style="50" customWidth="1"/>
    <col min="6" max="16384" width="9.109375" style="51"/>
  </cols>
  <sheetData>
    <row r="1" spans="1:6" ht="36.6" customHeight="1" x14ac:dyDescent="0.3">
      <c r="A1" s="8" t="s">
        <v>1</v>
      </c>
      <c r="B1" s="8" t="s">
        <v>2</v>
      </c>
      <c r="C1" s="8" t="s">
        <v>3</v>
      </c>
      <c r="D1" s="8" t="s">
        <v>38</v>
      </c>
      <c r="E1" s="8" t="s">
        <v>39</v>
      </c>
    </row>
    <row r="2" spans="1:6" x14ac:dyDescent="0.3">
      <c r="A2" s="48" t="s">
        <v>871</v>
      </c>
      <c r="B2" s="49" t="s">
        <v>872</v>
      </c>
      <c r="C2" s="49" t="s">
        <v>873</v>
      </c>
      <c r="D2" s="49" t="s">
        <v>874</v>
      </c>
      <c r="E2" s="49" t="s">
        <v>875</v>
      </c>
      <c r="F2" s="49"/>
    </row>
    <row r="3" spans="1:6" x14ac:dyDescent="0.3">
      <c r="A3" s="48" t="s">
        <v>876</v>
      </c>
      <c r="B3" s="49" t="s">
        <v>877</v>
      </c>
      <c r="C3" s="49" t="s">
        <v>878</v>
      </c>
      <c r="D3" s="49" t="s">
        <v>874</v>
      </c>
      <c r="E3" s="49" t="s">
        <v>875</v>
      </c>
      <c r="F3" s="49"/>
    </row>
    <row r="4" spans="1:6" x14ac:dyDescent="0.3">
      <c r="A4" s="48" t="s">
        <v>879</v>
      </c>
      <c r="B4" s="49" t="s">
        <v>880</v>
      </c>
      <c r="C4" s="49" t="s">
        <v>881</v>
      </c>
      <c r="D4" s="49" t="s">
        <v>874</v>
      </c>
      <c r="E4" s="49" t="s">
        <v>875</v>
      </c>
      <c r="F4" s="49"/>
    </row>
    <row r="5" spans="1:6" x14ac:dyDescent="0.3">
      <c r="A5" s="48" t="s">
        <v>882</v>
      </c>
      <c r="B5" s="49" t="s">
        <v>883</v>
      </c>
      <c r="C5" s="49" t="s">
        <v>884</v>
      </c>
      <c r="D5" s="49" t="s">
        <v>874</v>
      </c>
      <c r="E5" s="49" t="s">
        <v>885</v>
      </c>
      <c r="F5" s="49"/>
    </row>
    <row r="6" spans="1:6" x14ac:dyDescent="0.3">
      <c r="A6" s="48" t="s">
        <v>886</v>
      </c>
      <c r="B6" s="49" t="s">
        <v>887</v>
      </c>
      <c r="C6" s="49" t="s">
        <v>888</v>
      </c>
      <c r="D6" s="49" t="s">
        <v>874</v>
      </c>
      <c r="E6" s="49" t="s">
        <v>885</v>
      </c>
      <c r="F6" s="49"/>
    </row>
    <row r="7" spans="1:6" x14ac:dyDescent="0.3">
      <c r="A7" s="48" t="s">
        <v>889</v>
      </c>
      <c r="B7" s="49" t="s">
        <v>890</v>
      </c>
      <c r="C7" s="49" t="s">
        <v>891</v>
      </c>
      <c r="D7" s="49" t="s">
        <v>874</v>
      </c>
      <c r="E7" s="49" t="s">
        <v>885</v>
      </c>
      <c r="F7" s="49"/>
    </row>
    <row r="8" spans="1:6" x14ac:dyDescent="0.3">
      <c r="A8" s="48" t="s">
        <v>892</v>
      </c>
      <c r="B8" s="49" t="s">
        <v>893</v>
      </c>
      <c r="C8" s="49" t="s">
        <v>894</v>
      </c>
      <c r="D8" s="49" t="s">
        <v>874</v>
      </c>
      <c r="E8" s="49" t="s">
        <v>875</v>
      </c>
      <c r="F8" s="49"/>
    </row>
    <row r="9" spans="1:6" x14ac:dyDescent="0.3">
      <c r="A9" s="48" t="s">
        <v>895</v>
      </c>
      <c r="B9" s="49" t="s">
        <v>896</v>
      </c>
      <c r="C9" s="49" t="s">
        <v>897</v>
      </c>
      <c r="D9" s="49" t="s">
        <v>874</v>
      </c>
      <c r="E9" s="49" t="s">
        <v>875</v>
      </c>
      <c r="F9" s="49"/>
    </row>
    <row r="10" spans="1:6" x14ac:dyDescent="0.3">
      <c r="A10" s="48" t="s">
        <v>898</v>
      </c>
      <c r="B10" s="49" t="s">
        <v>899</v>
      </c>
      <c r="C10" s="49" t="s">
        <v>900</v>
      </c>
      <c r="D10" s="49" t="s">
        <v>874</v>
      </c>
      <c r="E10" s="49" t="s">
        <v>885</v>
      </c>
      <c r="F10" s="49"/>
    </row>
    <row r="11" spans="1:6" x14ac:dyDescent="0.3">
      <c r="A11" s="48" t="s">
        <v>901</v>
      </c>
      <c r="B11" s="49" t="s">
        <v>902</v>
      </c>
      <c r="C11" s="49" t="s">
        <v>903</v>
      </c>
      <c r="D11" s="49" t="s">
        <v>874</v>
      </c>
      <c r="E11" s="49" t="s">
        <v>885</v>
      </c>
      <c r="F11" s="49"/>
    </row>
    <row r="12" spans="1:6" x14ac:dyDescent="0.3">
      <c r="A12" s="48" t="s">
        <v>904</v>
      </c>
      <c r="B12" s="49" t="s">
        <v>905</v>
      </c>
      <c r="C12" s="49" t="s">
        <v>906</v>
      </c>
      <c r="D12" s="49" t="s">
        <v>874</v>
      </c>
      <c r="E12" s="49" t="s">
        <v>885</v>
      </c>
      <c r="F12" s="49"/>
    </row>
    <row r="13" spans="1:6" x14ac:dyDescent="0.3">
      <c r="A13" s="48" t="s">
        <v>907</v>
      </c>
      <c r="B13" s="49" t="s">
        <v>908</v>
      </c>
      <c r="C13" s="49" t="s">
        <v>909</v>
      </c>
      <c r="D13" s="49" t="s">
        <v>874</v>
      </c>
      <c r="E13" s="49" t="s">
        <v>1085</v>
      </c>
      <c r="F13" s="49"/>
    </row>
    <row r="14" spans="1:6" x14ac:dyDescent="0.3">
      <c r="A14" s="48" t="s">
        <v>910</v>
      </c>
      <c r="B14" s="49" t="s">
        <v>911</v>
      </c>
      <c r="C14" s="49" t="s">
        <v>912</v>
      </c>
      <c r="D14" s="49" t="s">
        <v>874</v>
      </c>
      <c r="E14" s="49" t="s">
        <v>885</v>
      </c>
      <c r="F14" s="49"/>
    </row>
    <row r="15" spans="1:6" x14ac:dyDescent="0.3">
      <c r="A15" s="48" t="s">
        <v>913</v>
      </c>
      <c r="B15" s="49" t="s">
        <v>914</v>
      </c>
      <c r="C15" s="49" t="s">
        <v>915</v>
      </c>
      <c r="D15" s="49" t="s">
        <v>874</v>
      </c>
      <c r="E15" s="49" t="s">
        <v>885</v>
      </c>
      <c r="F15" s="49"/>
    </row>
    <row r="16" spans="1:6" x14ac:dyDescent="0.3">
      <c r="A16" s="48" t="s">
        <v>916</v>
      </c>
      <c r="B16" s="49" t="s">
        <v>917</v>
      </c>
      <c r="C16" s="49" t="s">
        <v>918</v>
      </c>
      <c r="D16" s="49" t="s">
        <v>874</v>
      </c>
      <c r="E16" s="49" t="s">
        <v>885</v>
      </c>
      <c r="F16" s="49"/>
    </row>
    <row r="17" spans="1:6" x14ac:dyDescent="0.3">
      <c r="A17" s="48" t="s">
        <v>919</v>
      </c>
      <c r="B17" s="49" t="s">
        <v>920</v>
      </c>
      <c r="C17" s="49" t="s">
        <v>921</v>
      </c>
      <c r="D17" s="49" t="s">
        <v>874</v>
      </c>
      <c r="E17" s="49" t="s">
        <v>875</v>
      </c>
      <c r="F17" s="49"/>
    </row>
    <row r="18" spans="1:6" x14ac:dyDescent="0.3">
      <c r="A18" s="48" t="s">
        <v>922</v>
      </c>
      <c r="B18" s="49" t="s">
        <v>923</v>
      </c>
      <c r="C18" s="49" t="s">
        <v>924</v>
      </c>
      <c r="D18" s="49" t="s">
        <v>874</v>
      </c>
      <c r="E18" s="49" t="s">
        <v>885</v>
      </c>
      <c r="F18" s="49"/>
    </row>
    <row r="19" spans="1:6" x14ac:dyDescent="0.3">
      <c r="A19" s="48" t="s">
        <v>925</v>
      </c>
      <c r="B19" s="49" t="s">
        <v>926</v>
      </c>
      <c r="C19" s="49" t="s">
        <v>927</v>
      </c>
      <c r="D19" s="49" t="s">
        <v>874</v>
      </c>
      <c r="E19" s="49" t="s">
        <v>885</v>
      </c>
      <c r="F19" s="49"/>
    </row>
    <row r="20" spans="1:6" x14ac:dyDescent="0.3">
      <c r="A20" s="48" t="s">
        <v>928</v>
      </c>
      <c r="B20" s="49" t="s">
        <v>929</v>
      </c>
      <c r="C20" s="49" t="s">
        <v>930</v>
      </c>
      <c r="D20" s="49" t="s">
        <v>874</v>
      </c>
      <c r="E20" s="49" t="s">
        <v>885</v>
      </c>
      <c r="F20" s="49"/>
    </row>
    <row r="21" spans="1:6" x14ac:dyDescent="0.3">
      <c r="A21" s="48" t="s">
        <v>931</v>
      </c>
      <c r="B21" s="49" t="s">
        <v>932</v>
      </c>
      <c r="C21" s="49" t="s">
        <v>933</v>
      </c>
      <c r="D21" s="49" t="s">
        <v>874</v>
      </c>
      <c r="E21" s="49" t="s">
        <v>875</v>
      </c>
      <c r="F21" s="49"/>
    </row>
    <row r="22" spans="1:6" x14ac:dyDescent="0.3">
      <c r="A22" s="48" t="s">
        <v>934</v>
      </c>
      <c r="B22" s="49" t="s">
        <v>935</v>
      </c>
      <c r="C22" s="49" t="s">
        <v>936</v>
      </c>
      <c r="D22" s="49" t="s">
        <v>874</v>
      </c>
      <c r="E22" s="49" t="s">
        <v>885</v>
      </c>
      <c r="F22" s="49"/>
    </row>
    <row r="23" spans="1:6" x14ac:dyDescent="0.3">
      <c r="A23" s="48" t="s">
        <v>937</v>
      </c>
      <c r="B23" s="49" t="s">
        <v>938</v>
      </c>
      <c r="C23" s="49" t="s">
        <v>939</v>
      </c>
      <c r="D23" s="49" t="s">
        <v>874</v>
      </c>
      <c r="E23" s="49" t="s">
        <v>875</v>
      </c>
      <c r="F23" s="49"/>
    </row>
    <row r="24" spans="1:6" x14ac:dyDescent="0.3">
      <c r="A24" s="48" t="s">
        <v>940</v>
      </c>
      <c r="B24" s="49" t="s">
        <v>941</v>
      </c>
      <c r="C24" s="49" t="s">
        <v>942</v>
      </c>
      <c r="D24" s="49" t="s">
        <v>874</v>
      </c>
      <c r="E24" s="49" t="s">
        <v>885</v>
      </c>
      <c r="F24" s="49"/>
    </row>
    <row r="25" spans="1:6" x14ac:dyDescent="0.3">
      <c r="A25" s="48" t="s">
        <v>943</v>
      </c>
      <c r="B25" s="49" t="s">
        <v>944</v>
      </c>
      <c r="C25" s="49" t="s">
        <v>945</v>
      </c>
      <c r="D25" s="49" t="s">
        <v>874</v>
      </c>
      <c r="E25" s="49" t="s">
        <v>875</v>
      </c>
      <c r="F25" s="49"/>
    </row>
    <row r="26" spans="1:6" x14ac:dyDescent="0.3">
      <c r="A26" s="48" t="s">
        <v>946</v>
      </c>
      <c r="B26" s="49" t="s">
        <v>947</v>
      </c>
      <c r="C26" s="49" t="s">
        <v>948</v>
      </c>
      <c r="D26" s="49" t="s">
        <v>874</v>
      </c>
      <c r="E26" s="49" t="s">
        <v>885</v>
      </c>
      <c r="F26" s="49"/>
    </row>
    <row r="27" spans="1:6" x14ac:dyDescent="0.3">
      <c r="A27" s="48" t="s">
        <v>949</v>
      </c>
      <c r="B27" s="49" t="s">
        <v>950</v>
      </c>
      <c r="C27" s="49" t="s">
        <v>951</v>
      </c>
      <c r="D27" s="49" t="s">
        <v>874</v>
      </c>
      <c r="E27" s="49" t="s">
        <v>885</v>
      </c>
      <c r="F27" s="49"/>
    </row>
    <row r="28" spans="1:6" x14ac:dyDescent="0.3">
      <c r="A28" s="48" t="s">
        <v>952</v>
      </c>
      <c r="B28" s="49" t="s">
        <v>953</v>
      </c>
      <c r="C28" s="49" t="s">
        <v>954</v>
      </c>
      <c r="D28" s="49" t="s">
        <v>874</v>
      </c>
      <c r="E28" s="49" t="s">
        <v>885</v>
      </c>
      <c r="F28" s="49"/>
    </row>
    <row r="29" spans="1:6" x14ac:dyDescent="0.3">
      <c r="A29" s="48" t="s">
        <v>955</v>
      </c>
      <c r="B29" s="49" t="s">
        <v>956</v>
      </c>
      <c r="C29" s="49" t="s">
        <v>957</v>
      </c>
      <c r="D29" s="49" t="s">
        <v>874</v>
      </c>
      <c r="E29" s="49" t="s">
        <v>885</v>
      </c>
      <c r="F29" s="49"/>
    </row>
    <row r="30" spans="1:6" x14ac:dyDescent="0.3">
      <c r="A30" s="48" t="s">
        <v>958</v>
      </c>
      <c r="B30" s="49" t="s">
        <v>959</v>
      </c>
      <c r="C30" s="49" t="s">
        <v>960</v>
      </c>
      <c r="D30" s="49" t="s">
        <v>874</v>
      </c>
      <c r="E30" s="49" t="s">
        <v>885</v>
      </c>
      <c r="F30" s="49"/>
    </row>
    <row r="31" spans="1:6" x14ac:dyDescent="0.3">
      <c r="A31" s="48" t="s">
        <v>961</v>
      </c>
      <c r="B31" s="49" t="s">
        <v>962</v>
      </c>
      <c r="C31" s="49" t="s">
        <v>963</v>
      </c>
      <c r="D31" s="49" t="s">
        <v>874</v>
      </c>
      <c r="E31" s="49" t="s">
        <v>885</v>
      </c>
      <c r="F31" s="49"/>
    </row>
    <row r="32" spans="1:6" x14ac:dyDescent="0.3">
      <c r="A32" s="48" t="s">
        <v>964</v>
      </c>
      <c r="B32" s="49" t="s">
        <v>965</v>
      </c>
      <c r="C32" s="49" t="s">
        <v>966</v>
      </c>
      <c r="D32" s="49" t="s">
        <v>874</v>
      </c>
      <c r="E32" s="49" t="s">
        <v>885</v>
      </c>
      <c r="F32" s="49"/>
    </row>
    <row r="33" spans="1:6" x14ac:dyDescent="0.3">
      <c r="A33" s="48" t="s">
        <v>967</v>
      </c>
      <c r="B33" s="49" t="s">
        <v>968</v>
      </c>
      <c r="C33" s="49" t="s">
        <v>969</v>
      </c>
      <c r="D33" s="49" t="s">
        <v>874</v>
      </c>
      <c r="E33" s="49" t="s">
        <v>875</v>
      </c>
      <c r="F33" s="49"/>
    </row>
    <row r="34" spans="1:6" x14ac:dyDescent="0.3">
      <c r="A34" s="48" t="s">
        <v>970</v>
      </c>
      <c r="B34" s="49" t="s">
        <v>971</v>
      </c>
      <c r="C34" s="49" t="s">
        <v>972</v>
      </c>
      <c r="D34" s="49" t="s">
        <v>874</v>
      </c>
      <c r="E34" s="49" t="s">
        <v>875</v>
      </c>
      <c r="F34" s="49"/>
    </row>
    <row r="35" spans="1:6" x14ac:dyDescent="0.3">
      <c r="A35" s="48" t="s">
        <v>973</v>
      </c>
      <c r="B35" s="49" t="s">
        <v>974</v>
      </c>
      <c r="C35" s="49" t="s">
        <v>975</v>
      </c>
      <c r="D35" s="49" t="s">
        <v>874</v>
      </c>
      <c r="E35" s="49" t="s">
        <v>885</v>
      </c>
      <c r="F35" s="49"/>
    </row>
    <row r="36" spans="1:6" x14ac:dyDescent="0.3">
      <c r="A36" s="48" t="s">
        <v>976</v>
      </c>
      <c r="B36" s="49" t="s">
        <v>977</v>
      </c>
      <c r="C36" s="49" t="s">
        <v>978</v>
      </c>
      <c r="D36" s="49" t="s">
        <v>874</v>
      </c>
      <c r="E36" s="49" t="s">
        <v>885</v>
      </c>
      <c r="F36" s="49"/>
    </row>
    <row r="37" spans="1:6" x14ac:dyDescent="0.3">
      <c r="A37" s="49" t="s">
        <v>979</v>
      </c>
      <c r="B37" s="49" t="s">
        <v>980</v>
      </c>
      <c r="C37" s="49" t="s">
        <v>981</v>
      </c>
      <c r="D37" s="49" t="s">
        <v>874</v>
      </c>
      <c r="E37" s="49" t="s">
        <v>875</v>
      </c>
      <c r="F37" s="49"/>
    </row>
    <row r="38" spans="1:6" x14ac:dyDescent="0.3">
      <c r="A38" s="48" t="s">
        <v>982</v>
      </c>
      <c r="B38" s="49" t="s">
        <v>983</v>
      </c>
      <c r="C38" s="49" t="s">
        <v>984</v>
      </c>
      <c r="D38" s="49" t="s">
        <v>874</v>
      </c>
      <c r="E38" s="49" t="s">
        <v>875</v>
      </c>
      <c r="F38" s="49"/>
    </row>
    <row r="39" spans="1:6" x14ac:dyDescent="0.3">
      <c r="A39" s="48" t="s">
        <v>985</v>
      </c>
      <c r="B39" s="49" t="s">
        <v>902</v>
      </c>
      <c r="C39" s="49" t="s">
        <v>986</v>
      </c>
      <c r="D39" s="49" t="s">
        <v>874</v>
      </c>
      <c r="E39" s="49" t="s">
        <v>875</v>
      </c>
      <c r="F39" s="49"/>
    </row>
    <row r="40" spans="1:6" x14ac:dyDescent="0.3">
      <c r="A40" s="48" t="s">
        <v>987</v>
      </c>
      <c r="B40" s="49" t="s">
        <v>988</v>
      </c>
      <c r="C40" s="49" t="s">
        <v>989</v>
      </c>
      <c r="D40" s="49" t="s">
        <v>874</v>
      </c>
      <c r="E40" s="49" t="s">
        <v>885</v>
      </c>
      <c r="F40" s="49"/>
    </row>
    <row r="41" spans="1:6" x14ac:dyDescent="0.3">
      <c r="A41" s="48" t="s">
        <v>990</v>
      </c>
      <c r="B41" s="49" t="s">
        <v>929</v>
      </c>
      <c r="C41" s="49" t="s">
        <v>991</v>
      </c>
      <c r="D41" s="49" t="s">
        <v>874</v>
      </c>
      <c r="E41" s="49" t="s">
        <v>885</v>
      </c>
      <c r="F41" s="49"/>
    </row>
    <row r="42" spans="1:6" x14ac:dyDescent="0.3">
      <c r="A42" s="48" t="s">
        <v>992</v>
      </c>
      <c r="B42" s="49" t="s">
        <v>993</v>
      </c>
      <c r="C42" s="49" t="s">
        <v>994</v>
      </c>
      <c r="D42" s="49" t="s">
        <v>874</v>
      </c>
      <c r="E42" s="49" t="s">
        <v>875</v>
      </c>
      <c r="F42" s="49"/>
    </row>
    <row r="43" spans="1:6" x14ac:dyDescent="0.3">
      <c r="A43" s="48" t="s">
        <v>995</v>
      </c>
      <c r="B43" s="49" t="s">
        <v>996</v>
      </c>
      <c r="C43" s="49" t="s">
        <v>997</v>
      </c>
      <c r="D43" s="49" t="s">
        <v>874</v>
      </c>
      <c r="E43" s="49" t="s">
        <v>875</v>
      </c>
      <c r="F43" s="49"/>
    </row>
    <row r="44" spans="1:6" x14ac:dyDescent="0.3">
      <c r="A44" s="48" t="s">
        <v>998</v>
      </c>
      <c r="B44" s="49" t="s">
        <v>999</v>
      </c>
      <c r="C44" s="49" t="s">
        <v>1000</v>
      </c>
      <c r="D44" s="49" t="s">
        <v>874</v>
      </c>
      <c r="E44" s="49" t="s">
        <v>875</v>
      </c>
      <c r="F44" s="49"/>
    </row>
    <row r="45" spans="1:6" x14ac:dyDescent="0.3">
      <c r="A45" s="48" t="s">
        <v>1001</v>
      </c>
      <c r="B45" s="49" t="s">
        <v>1002</v>
      </c>
      <c r="C45" s="49" t="s">
        <v>1003</v>
      </c>
      <c r="D45" s="49" t="s">
        <v>874</v>
      </c>
      <c r="E45" s="49" t="s">
        <v>885</v>
      </c>
      <c r="F45" s="49"/>
    </row>
    <row r="46" spans="1:6" x14ac:dyDescent="0.3">
      <c r="A46" s="48" t="s">
        <v>1004</v>
      </c>
      <c r="B46" s="49" t="s">
        <v>1005</v>
      </c>
      <c r="C46" s="49" t="s">
        <v>1006</v>
      </c>
      <c r="D46" s="49" t="s">
        <v>874</v>
      </c>
      <c r="E46" s="49" t="s">
        <v>875</v>
      </c>
      <c r="F46" s="49"/>
    </row>
    <row r="47" spans="1:6" x14ac:dyDescent="0.3">
      <c r="A47" s="48" t="s">
        <v>1007</v>
      </c>
      <c r="B47" s="49" t="s">
        <v>1008</v>
      </c>
      <c r="C47" s="49" t="s">
        <v>1009</v>
      </c>
      <c r="D47" s="49" t="s">
        <v>874</v>
      </c>
      <c r="E47" s="49" t="s">
        <v>885</v>
      </c>
      <c r="F47" s="49"/>
    </row>
    <row r="48" spans="1:6" x14ac:dyDescent="0.3">
      <c r="A48" s="48" t="s">
        <v>1010</v>
      </c>
      <c r="B48" s="49" t="s">
        <v>1011</v>
      </c>
      <c r="C48" s="49" t="s">
        <v>1012</v>
      </c>
      <c r="D48" s="49" t="s">
        <v>874</v>
      </c>
      <c r="E48" s="49" t="s">
        <v>875</v>
      </c>
      <c r="F48" s="49"/>
    </row>
    <row r="49" spans="1:6" x14ac:dyDescent="0.3">
      <c r="A49" s="48" t="s">
        <v>1013</v>
      </c>
      <c r="B49" s="49" t="s">
        <v>1014</v>
      </c>
      <c r="C49" s="49" t="s">
        <v>1015</v>
      </c>
      <c r="D49" s="49" t="s">
        <v>874</v>
      </c>
      <c r="E49" s="49" t="s">
        <v>875</v>
      </c>
      <c r="F49" s="49"/>
    </row>
    <row r="50" spans="1:6" x14ac:dyDescent="0.3">
      <c r="A50" s="48" t="s">
        <v>1016</v>
      </c>
      <c r="B50" s="49" t="s">
        <v>1017</v>
      </c>
      <c r="C50" s="49" t="s">
        <v>1018</v>
      </c>
      <c r="D50" s="49" t="s">
        <v>874</v>
      </c>
      <c r="E50" s="49" t="s">
        <v>875</v>
      </c>
      <c r="F50" s="49"/>
    </row>
    <row r="51" spans="1:6" x14ac:dyDescent="0.3">
      <c r="A51" s="48" t="s">
        <v>1019</v>
      </c>
      <c r="B51" s="49" t="s">
        <v>1020</v>
      </c>
      <c r="C51" s="49" t="s">
        <v>1021</v>
      </c>
      <c r="D51" s="49" t="s">
        <v>874</v>
      </c>
      <c r="E51" s="49" t="s">
        <v>875</v>
      </c>
      <c r="F51" s="49"/>
    </row>
    <row r="52" spans="1:6" x14ac:dyDescent="0.3">
      <c r="A52" s="48" t="s">
        <v>1022</v>
      </c>
      <c r="B52" s="49" t="s">
        <v>1023</v>
      </c>
      <c r="C52" s="49" t="s">
        <v>1024</v>
      </c>
      <c r="D52" s="49" t="s">
        <v>874</v>
      </c>
      <c r="E52" s="49" t="s">
        <v>875</v>
      </c>
      <c r="F52" s="49"/>
    </row>
    <row r="53" spans="1:6" x14ac:dyDescent="0.3">
      <c r="A53" s="48" t="s">
        <v>1025</v>
      </c>
      <c r="B53" s="49" t="s">
        <v>1026</v>
      </c>
      <c r="C53" s="49" t="s">
        <v>1027</v>
      </c>
      <c r="D53" s="49" t="s">
        <v>874</v>
      </c>
      <c r="E53" s="49" t="s">
        <v>875</v>
      </c>
      <c r="F53" s="49"/>
    </row>
    <row r="54" spans="1:6" x14ac:dyDescent="0.3">
      <c r="A54" s="48" t="s">
        <v>1028</v>
      </c>
      <c r="B54" s="49" t="s">
        <v>1029</v>
      </c>
      <c r="C54" s="49" t="s">
        <v>1030</v>
      </c>
      <c r="D54" s="49" t="s">
        <v>874</v>
      </c>
      <c r="E54" s="49" t="s">
        <v>875</v>
      </c>
      <c r="F54" s="49"/>
    </row>
    <row r="55" spans="1:6" x14ac:dyDescent="0.3">
      <c r="A55" s="48" t="s">
        <v>1031</v>
      </c>
      <c r="B55" s="49" t="s">
        <v>1032</v>
      </c>
      <c r="C55" s="49" t="s">
        <v>1033</v>
      </c>
      <c r="D55" s="49" t="s">
        <v>874</v>
      </c>
      <c r="E55" s="49" t="s">
        <v>875</v>
      </c>
      <c r="F55" s="49"/>
    </row>
    <row r="56" spans="1:6" x14ac:dyDescent="0.3">
      <c r="A56" s="48" t="s">
        <v>1034</v>
      </c>
      <c r="B56" s="49" t="s">
        <v>1005</v>
      </c>
      <c r="C56" s="49" t="s">
        <v>1035</v>
      </c>
      <c r="D56" s="49" t="s">
        <v>874</v>
      </c>
      <c r="E56" s="49" t="s">
        <v>875</v>
      </c>
      <c r="F56" s="49"/>
    </row>
    <row r="57" spans="1:6" x14ac:dyDescent="0.3">
      <c r="A57" s="48" t="s">
        <v>1036</v>
      </c>
      <c r="B57" s="49" t="s">
        <v>1037</v>
      </c>
      <c r="C57" s="49" t="s">
        <v>1038</v>
      </c>
      <c r="D57" s="49" t="s">
        <v>874</v>
      </c>
      <c r="E57" s="49" t="s">
        <v>885</v>
      </c>
      <c r="F57" s="49"/>
    </row>
    <row r="58" spans="1:6" x14ac:dyDescent="0.3">
      <c r="A58" s="48" t="s">
        <v>1039</v>
      </c>
      <c r="B58" s="49" t="s">
        <v>1040</v>
      </c>
      <c r="C58" s="49" t="s">
        <v>1041</v>
      </c>
      <c r="D58" s="49" t="s">
        <v>874</v>
      </c>
      <c r="E58" s="49" t="s">
        <v>875</v>
      </c>
      <c r="F58" s="49"/>
    </row>
    <row r="59" spans="1:6" x14ac:dyDescent="0.3">
      <c r="A59" s="48" t="s">
        <v>1042</v>
      </c>
      <c r="B59" s="49" t="s">
        <v>1043</v>
      </c>
      <c r="C59" s="49" t="s">
        <v>1044</v>
      </c>
      <c r="D59" s="49" t="s">
        <v>874</v>
      </c>
      <c r="E59" s="49" t="s">
        <v>875</v>
      </c>
      <c r="F59" s="49"/>
    </row>
    <row r="60" spans="1:6" x14ac:dyDescent="0.3">
      <c r="A60" s="48" t="s">
        <v>1045</v>
      </c>
      <c r="B60" s="49" t="s">
        <v>1046</v>
      </c>
      <c r="C60" s="49" t="s">
        <v>1047</v>
      </c>
      <c r="D60" s="49" t="s">
        <v>874</v>
      </c>
      <c r="E60" s="49" t="s">
        <v>875</v>
      </c>
      <c r="F60" s="49"/>
    </row>
    <row r="61" spans="1:6" x14ac:dyDescent="0.3">
      <c r="A61" s="48" t="s">
        <v>1048</v>
      </c>
      <c r="B61" s="49" t="s">
        <v>1049</v>
      </c>
      <c r="C61" s="49" t="s">
        <v>1050</v>
      </c>
      <c r="D61" s="49" t="s">
        <v>874</v>
      </c>
      <c r="E61" s="49" t="s">
        <v>875</v>
      </c>
      <c r="F61" s="49"/>
    </row>
    <row r="62" spans="1:6" x14ac:dyDescent="0.3">
      <c r="A62" s="48" t="s">
        <v>1051</v>
      </c>
      <c r="B62" s="49" t="s">
        <v>971</v>
      </c>
      <c r="C62" s="49" t="s">
        <v>1052</v>
      </c>
      <c r="D62" s="49" t="s">
        <v>874</v>
      </c>
      <c r="E62" s="49" t="s">
        <v>885</v>
      </c>
      <c r="F62" s="49"/>
    </row>
    <row r="63" spans="1:6" x14ac:dyDescent="0.3">
      <c r="A63" s="48" t="s">
        <v>1053</v>
      </c>
      <c r="B63" s="49" t="s">
        <v>1054</v>
      </c>
      <c r="C63" s="49" t="s">
        <v>1055</v>
      </c>
      <c r="D63" s="49" t="s">
        <v>874</v>
      </c>
      <c r="E63" s="49" t="s">
        <v>875</v>
      </c>
      <c r="F63" s="49"/>
    </row>
    <row r="64" spans="1:6" x14ac:dyDescent="0.3">
      <c r="A64" s="48" t="s">
        <v>1056</v>
      </c>
      <c r="B64" s="49" t="s">
        <v>1057</v>
      </c>
      <c r="C64" s="49" t="s">
        <v>1058</v>
      </c>
      <c r="D64" s="49" t="s">
        <v>874</v>
      </c>
      <c r="E64" s="49" t="s">
        <v>875</v>
      </c>
      <c r="F64" s="49"/>
    </row>
    <row r="65" spans="1:6" x14ac:dyDescent="0.3">
      <c r="A65" s="48" t="s">
        <v>1059</v>
      </c>
      <c r="B65" s="49" t="s">
        <v>1060</v>
      </c>
      <c r="C65" s="49" t="s">
        <v>1061</v>
      </c>
      <c r="D65" s="49" t="s">
        <v>874</v>
      </c>
      <c r="E65" s="49" t="s">
        <v>875</v>
      </c>
      <c r="F65" s="49"/>
    </row>
    <row r="66" spans="1:6" x14ac:dyDescent="0.3">
      <c r="A66" s="48" t="s">
        <v>871</v>
      </c>
      <c r="B66" s="49" t="s">
        <v>872</v>
      </c>
      <c r="C66" s="49" t="s">
        <v>873</v>
      </c>
      <c r="D66" s="48" t="s">
        <v>1062</v>
      </c>
      <c r="E66" s="49" t="s">
        <v>1087</v>
      </c>
      <c r="F66" s="49"/>
    </row>
    <row r="67" spans="1:6" x14ac:dyDescent="0.3">
      <c r="A67" s="48" t="s">
        <v>876</v>
      </c>
      <c r="B67" s="49" t="s">
        <v>877</v>
      </c>
      <c r="C67" s="49" t="s">
        <v>878</v>
      </c>
      <c r="D67" s="48" t="s">
        <v>1062</v>
      </c>
      <c r="E67" s="49" t="s">
        <v>1087</v>
      </c>
      <c r="F67" s="49"/>
    </row>
    <row r="68" spans="1:6" x14ac:dyDescent="0.3">
      <c r="A68" s="48" t="s">
        <v>879</v>
      </c>
      <c r="B68" s="49" t="s">
        <v>880</v>
      </c>
      <c r="C68" s="49" t="s">
        <v>881</v>
      </c>
      <c r="D68" s="48" t="s">
        <v>1062</v>
      </c>
      <c r="E68" s="49" t="s">
        <v>1087</v>
      </c>
      <c r="F68" s="49"/>
    </row>
    <row r="69" spans="1:6" x14ac:dyDescent="0.3">
      <c r="A69" s="48" t="s">
        <v>882</v>
      </c>
      <c r="B69" s="49" t="s">
        <v>883</v>
      </c>
      <c r="C69" s="49" t="s">
        <v>884</v>
      </c>
      <c r="D69" s="48" t="s">
        <v>1062</v>
      </c>
      <c r="E69" s="49" t="s">
        <v>1087</v>
      </c>
      <c r="F69" s="49"/>
    </row>
    <row r="70" spans="1:6" x14ac:dyDescent="0.3">
      <c r="A70" s="48" t="s">
        <v>886</v>
      </c>
      <c r="B70" s="49" t="s">
        <v>887</v>
      </c>
      <c r="C70" s="49" t="s">
        <v>888</v>
      </c>
      <c r="D70" s="48" t="s">
        <v>1062</v>
      </c>
      <c r="E70" s="49" t="s">
        <v>1087</v>
      </c>
      <c r="F70" s="49"/>
    </row>
    <row r="71" spans="1:6" x14ac:dyDescent="0.3">
      <c r="A71" s="48" t="s">
        <v>889</v>
      </c>
      <c r="B71" s="49" t="s">
        <v>890</v>
      </c>
      <c r="C71" s="49" t="s">
        <v>891</v>
      </c>
      <c r="D71" s="48" t="s">
        <v>1062</v>
      </c>
      <c r="E71" s="49" t="s">
        <v>1087</v>
      </c>
      <c r="F71" s="49"/>
    </row>
    <row r="72" spans="1:6" x14ac:dyDescent="0.3">
      <c r="A72" s="48" t="s">
        <v>892</v>
      </c>
      <c r="B72" s="49" t="s">
        <v>893</v>
      </c>
      <c r="C72" s="49" t="s">
        <v>894</v>
      </c>
      <c r="D72" s="48" t="s">
        <v>1062</v>
      </c>
      <c r="E72" s="49" t="s">
        <v>1087</v>
      </c>
      <c r="F72" s="49"/>
    </row>
    <row r="73" spans="1:6" x14ac:dyDescent="0.3">
      <c r="A73" s="48" t="s">
        <v>895</v>
      </c>
      <c r="B73" s="49" t="s">
        <v>896</v>
      </c>
      <c r="C73" s="49" t="s">
        <v>897</v>
      </c>
      <c r="D73" s="48" t="s">
        <v>1062</v>
      </c>
      <c r="E73" s="49" t="s">
        <v>1087</v>
      </c>
      <c r="F73" s="49"/>
    </row>
    <row r="74" spans="1:6" x14ac:dyDescent="0.3">
      <c r="A74" s="48" t="s">
        <v>898</v>
      </c>
      <c r="B74" s="49" t="s">
        <v>899</v>
      </c>
      <c r="C74" s="49" t="s">
        <v>900</v>
      </c>
      <c r="D74" s="48" t="s">
        <v>1062</v>
      </c>
      <c r="E74" s="49" t="s">
        <v>1087</v>
      </c>
      <c r="F74" s="49"/>
    </row>
    <row r="75" spans="1:6" x14ac:dyDescent="0.3">
      <c r="A75" s="48" t="s">
        <v>901</v>
      </c>
      <c r="B75" s="49" t="s">
        <v>902</v>
      </c>
      <c r="C75" s="49" t="s">
        <v>903</v>
      </c>
      <c r="D75" s="48" t="s">
        <v>1062</v>
      </c>
      <c r="E75" s="49" t="s">
        <v>1087</v>
      </c>
      <c r="F75" s="49"/>
    </row>
    <row r="76" spans="1:6" x14ac:dyDescent="0.3">
      <c r="A76" s="48" t="s">
        <v>904</v>
      </c>
      <c r="B76" s="49" t="s">
        <v>905</v>
      </c>
      <c r="C76" s="49" t="s">
        <v>906</v>
      </c>
      <c r="D76" s="48" t="s">
        <v>1062</v>
      </c>
      <c r="E76" s="49" t="s">
        <v>1087</v>
      </c>
      <c r="F76" s="49"/>
    </row>
    <row r="77" spans="1:6" x14ac:dyDescent="0.3">
      <c r="A77" s="48" t="s">
        <v>907</v>
      </c>
      <c r="B77" s="49" t="s">
        <v>908</v>
      </c>
      <c r="C77" s="49" t="s">
        <v>909</v>
      </c>
      <c r="D77" s="48" t="s">
        <v>1062</v>
      </c>
      <c r="E77" s="49" t="s">
        <v>1087</v>
      </c>
      <c r="F77" s="49"/>
    </row>
    <row r="78" spans="1:6" x14ac:dyDescent="0.3">
      <c r="A78" s="48" t="s">
        <v>910</v>
      </c>
      <c r="B78" s="49" t="s">
        <v>911</v>
      </c>
      <c r="C78" s="49" t="s">
        <v>912</v>
      </c>
      <c r="D78" s="48" t="s">
        <v>1062</v>
      </c>
      <c r="E78" s="49" t="s">
        <v>1087</v>
      </c>
      <c r="F78" s="49"/>
    </row>
    <row r="79" spans="1:6" x14ac:dyDescent="0.3">
      <c r="A79" s="48" t="s">
        <v>913</v>
      </c>
      <c r="B79" s="49" t="s">
        <v>914</v>
      </c>
      <c r="C79" s="49" t="s">
        <v>915</v>
      </c>
      <c r="D79" s="48" t="s">
        <v>1062</v>
      </c>
      <c r="E79" s="49" t="s">
        <v>1087</v>
      </c>
      <c r="F79" s="49"/>
    </row>
    <row r="80" spans="1:6" x14ac:dyDescent="0.3">
      <c r="A80" s="48" t="s">
        <v>916</v>
      </c>
      <c r="B80" s="49" t="s">
        <v>917</v>
      </c>
      <c r="C80" s="49" t="s">
        <v>918</v>
      </c>
      <c r="D80" s="48" t="s">
        <v>1062</v>
      </c>
      <c r="E80" s="49" t="s">
        <v>1087</v>
      </c>
      <c r="F80" s="49"/>
    </row>
    <row r="81" spans="1:6" x14ac:dyDescent="0.3">
      <c r="A81" s="48" t="s">
        <v>919</v>
      </c>
      <c r="B81" s="49" t="s">
        <v>920</v>
      </c>
      <c r="C81" s="49" t="s">
        <v>921</v>
      </c>
      <c r="D81" s="48" t="s">
        <v>1062</v>
      </c>
      <c r="E81" s="49" t="s">
        <v>1087</v>
      </c>
      <c r="F81" s="49"/>
    </row>
    <row r="82" spans="1:6" x14ac:dyDescent="0.3">
      <c r="A82" s="48" t="s">
        <v>922</v>
      </c>
      <c r="B82" s="49" t="s">
        <v>923</v>
      </c>
      <c r="C82" s="49" t="s">
        <v>924</v>
      </c>
      <c r="D82" s="48" t="s">
        <v>1062</v>
      </c>
      <c r="E82" s="49" t="s">
        <v>1087</v>
      </c>
      <c r="F82" s="49"/>
    </row>
    <row r="83" spans="1:6" x14ac:dyDescent="0.3">
      <c r="A83" s="48" t="s">
        <v>925</v>
      </c>
      <c r="B83" s="49" t="s">
        <v>926</v>
      </c>
      <c r="C83" s="49" t="s">
        <v>927</v>
      </c>
      <c r="D83" s="48" t="s">
        <v>1062</v>
      </c>
      <c r="E83" s="49" t="s">
        <v>1087</v>
      </c>
      <c r="F83" s="49"/>
    </row>
    <row r="84" spans="1:6" x14ac:dyDescent="0.3">
      <c r="A84" s="48" t="s">
        <v>928</v>
      </c>
      <c r="B84" s="49" t="s">
        <v>929</v>
      </c>
      <c r="C84" s="49" t="s">
        <v>930</v>
      </c>
      <c r="D84" s="48" t="s">
        <v>1062</v>
      </c>
      <c r="E84" s="49" t="s">
        <v>1087</v>
      </c>
      <c r="F84" s="49"/>
    </row>
    <row r="85" spans="1:6" x14ac:dyDescent="0.3">
      <c r="A85" s="48" t="s">
        <v>931</v>
      </c>
      <c r="B85" s="49" t="s">
        <v>932</v>
      </c>
      <c r="C85" s="49" t="s">
        <v>933</v>
      </c>
      <c r="D85" s="48" t="s">
        <v>1062</v>
      </c>
      <c r="E85" s="49" t="s">
        <v>1087</v>
      </c>
      <c r="F85" s="49"/>
    </row>
    <row r="86" spans="1:6" x14ac:dyDescent="0.3">
      <c r="A86" s="48" t="s">
        <v>934</v>
      </c>
      <c r="B86" s="49" t="s">
        <v>935</v>
      </c>
      <c r="C86" s="49" t="s">
        <v>936</v>
      </c>
      <c r="D86" s="48" t="s">
        <v>1062</v>
      </c>
      <c r="E86" s="49" t="s">
        <v>1087</v>
      </c>
      <c r="F86" s="49"/>
    </row>
    <row r="87" spans="1:6" x14ac:dyDescent="0.3">
      <c r="A87" s="48" t="s">
        <v>937</v>
      </c>
      <c r="B87" s="49" t="s">
        <v>938</v>
      </c>
      <c r="C87" s="49" t="s">
        <v>939</v>
      </c>
      <c r="D87" s="48" t="s">
        <v>1062</v>
      </c>
      <c r="E87" s="49" t="s">
        <v>1087</v>
      </c>
      <c r="F87" s="49"/>
    </row>
    <row r="88" spans="1:6" x14ac:dyDescent="0.3">
      <c r="A88" s="48" t="s">
        <v>940</v>
      </c>
      <c r="B88" s="49" t="s">
        <v>941</v>
      </c>
      <c r="C88" s="49" t="s">
        <v>942</v>
      </c>
      <c r="D88" s="48" t="s">
        <v>1062</v>
      </c>
      <c r="E88" s="49" t="s">
        <v>1087</v>
      </c>
      <c r="F88" s="49"/>
    </row>
    <row r="89" spans="1:6" x14ac:dyDescent="0.3">
      <c r="A89" s="48" t="s">
        <v>943</v>
      </c>
      <c r="B89" s="49" t="s">
        <v>944</v>
      </c>
      <c r="C89" s="49" t="s">
        <v>945</v>
      </c>
      <c r="D89" s="48" t="s">
        <v>1062</v>
      </c>
      <c r="E89" s="49" t="s">
        <v>1087</v>
      </c>
      <c r="F89" s="49"/>
    </row>
    <row r="90" spans="1:6" x14ac:dyDescent="0.3">
      <c r="A90" s="48" t="s">
        <v>946</v>
      </c>
      <c r="B90" s="49" t="s">
        <v>947</v>
      </c>
      <c r="C90" s="49" t="s">
        <v>948</v>
      </c>
      <c r="D90" s="48" t="s">
        <v>1062</v>
      </c>
      <c r="E90" s="49" t="s">
        <v>1087</v>
      </c>
      <c r="F90" s="49"/>
    </row>
    <row r="91" spans="1:6" x14ac:dyDescent="0.3">
      <c r="A91" s="48" t="s">
        <v>949</v>
      </c>
      <c r="B91" s="49" t="s">
        <v>950</v>
      </c>
      <c r="C91" s="49" t="s">
        <v>951</v>
      </c>
      <c r="D91" s="48" t="s">
        <v>1062</v>
      </c>
      <c r="E91" s="49" t="s">
        <v>1087</v>
      </c>
      <c r="F91" s="49"/>
    </row>
    <row r="92" spans="1:6" x14ac:dyDescent="0.3">
      <c r="A92" s="48" t="s">
        <v>952</v>
      </c>
      <c r="B92" s="49" t="s">
        <v>953</v>
      </c>
      <c r="C92" s="49" t="s">
        <v>954</v>
      </c>
      <c r="D92" s="48" t="s">
        <v>1062</v>
      </c>
      <c r="E92" s="49" t="s">
        <v>1087</v>
      </c>
      <c r="F92" s="49"/>
    </row>
    <row r="93" spans="1:6" x14ac:dyDescent="0.3">
      <c r="A93" s="48" t="s">
        <v>955</v>
      </c>
      <c r="B93" s="49" t="s">
        <v>956</v>
      </c>
      <c r="C93" s="49" t="s">
        <v>957</v>
      </c>
      <c r="D93" s="48" t="s">
        <v>1062</v>
      </c>
      <c r="E93" s="49" t="s">
        <v>1087</v>
      </c>
      <c r="F93" s="49"/>
    </row>
    <row r="94" spans="1:6" x14ac:dyDescent="0.3">
      <c r="A94" s="48" t="s">
        <v>958</v>
      </c>
      <c r="B94" s="49" t="s">
        <v>959</v>
      </c>
      <c r="C94" s="49" t="s">
        <v>960</v>
      </c>
      <c r="D94" s="48" t="s">
        <v>1062</v>
      </c>
      <c r="E94" s="49" t="s">
        <v>1087</v>
      </c>
      <c r="F94" s="49"/>
    </row>
    <row r="95" spans="1:6" x14ac:dyDescent="0.3">
      <c r="A95" s="48" t="s">
        <v>961</v>
      </c>
      <c r="B95" s="49" t="s">
        <v>962</v>
      </c>
      <c r="C95" s="49" t="s">
        <v>963</v>
      </c>
      <c r="D95" s="48" t="s">
        <v>1062</v>
      </c>
      <c r="E95" s="49" t="s">
        <v>1087</v>
      </c>
      <c r="F95" s="49"/>
    </row>
    <row r="96" spans="1:6" x14ac:dyDescent="0.3">
      <c r="A96" s="48" t="s">
        <v>964</v>
      </c>
      <c r="B96" s="49" t="s">
        <v>965</v>
      </c>
      <c r="C96" s="49" t="s">
        <v>966</v>
      </c>
      <c r="D96" s="48" t="s">
        <v>1062</v>
      </c>
      <c r="E96" s="49" t="s">
        <v>1087</v>
      </c>
      <c r="F96" s="49"/>
    </row>
    <row r="97" spans="1:6" x14ac:dyDescent="0.3">
      <c r="A97" s="48" t="s">
        <v>967</v>
      </c>
      <c r="B97" s="49" t="s">
        <v>968</v>
      </c>
      <c r="C97" s="49" t="s">
        <v>969</v>
      </c>
      <c r="D97" s="48" t="s">
        <v>1062</v>
      </c>
      <c r="E97" s="49" t="s">
        <v>1087</v>
      </c>
      <c r="F97" s="49"/>
    </row>
    <row r="98" spans="1:6" x14ac:dyDescent="0.3">
      <c r="A98" s="48" t="s">
        <v>970</v>
      </c>
      <c r="B98" s="49" t="s">
        <v>971</v>
      </c>
      <c r="C98" s="49" t="s">
        <v>972</v>
      </c>
      <c r="D98" s="48" t="s">
        <v>1062</v>
      </c>
      <c r="E98" s="49" t="s">
        <v>1087</v>
      </c>
      <c r="F98" s="49"/>
    </row>
    <row r="99" spans="1:6" x14ac:dyDescent="0.3">
      <c r="A99" s="48" t="s">
        <v>973</v>
      </c>
      <c r="B99" s="49" t="s">
        <v>974</v>
      </c>
      <c r="C99" s="49" t="s">
        <v>975</v>
      </c>
      <c r="D99" s="48" t="s">
        <v>1062</v>
      </c>
      <c r="E99" s="49" t="s">
        <v>1087</v>
      </c>
      <c r="F99" s="49"/>
    </row>
    <row r="100" spans="1:6" x14ac:dyDescent="0.3">
      <c r="A100" s="48" t="s">
        <v>976</v>
      </c>
      <c r="B100" s="49" t="s">
        <v>977</v>
      </c>
      <c r="C100" s="49" t="s">
        <v>978</v>
      </c>
      <c r="D100" s="48" t="s">
        <v>1062</v>
      </c>
      <c r="E100" s="49" t="s">
        <v>1087</v>
      </c>
      <c r="F100" s="49"/>
    </row>
    <row r="101" spans="1:6" x14ac:dyDescent="0.3">
      <c r="A101" s="49" t="s">
        <v>979</v>
      </c>
      <c r="B101" s="49" t="s">
        <v>980</v>
      </c>
      <c r="C101" s="49" t="s">
        <v>981</v>
      </c>
      <c r="D101" s="48" t="s">
        <v>1062</v>
      </c>
      <c r="E101" s="49" t="s">
        <v>1087</v>
      </c>
      <c r="F101" s="49"/>
    </row>
    <row r="102" spans="1:6" x14ac:dyDescent="0.3">
      <c r="A102" s="48" t="s">
        <v>982</v>
      </c>
      <c r="B102" s="49" t="s">
        <v>983</v>
      </c>
      <c r="C102" s="49" t="s">
        <v>984</v>
      </c>
      <c r="D102" s="48" t="s">
        <v>1062</v>
      </c>
      <c r="E102" s="49" t="s">
        <v>1087</v>
      </c>
      <c r="F102" s="49"/>
    </row>
    <row r="103" spans="1:6" x14ac:dyDescent="0.3">
      <c r="A103" s="48" t="s">
        <v>985</v>
      </c>
      <c r="B103" s="49" t="s">
        <v>902</v>
      </c>
      <c r="C103" s="49" t="s">
        <v>986</v>
      </c>
      <c r="D103" s="48" t="s">
        <v>1062</v>
      </c>
      <c r="E103" s="49" t="s">
        <v>1087</v>
      </c>
      <c r="F103" s="49"/>
    </row>
    <row r="104" spans="1:6" x14ac:dyDescent="0.3">
      <c r="A104" s="48" t="s">
        <v>987</v>
      </c>
      <c r="B104" s="49" t="s">
        <v>988</v>
      </c>
      <c r="C104" s="49" t="s">
        <v>989</v>
      </c>
      <c r="D104" s="48" t="s">
        <v>1062</v>
      </c>
      <c r="E104" s="49" t="s">
        <v>1087</v>
      </c>
      <c r="F104" s="49"/>
    </row>
    <row r="105" spans="1:6" x14ac:dyDescent="0.3">
      <c r="A105" s="48" t="s">
        <v>990</v>
      </c>
      <c r="B105" s="49" t="s">
        <v>929</v>
      </c>
      <c r="C105" s="49" t="s">
        <v>991</v>
      </c>
      <c r="D105" s="48" t="s">
        <v>1062</v>
      </c>
      <c r="E105" s="49" t="s">
        <v>1087</v>
      </c>
      <c r="F105" s="49"/>
    </row>
    <row r="106" spans="1:6" x14ac:dyDescent="0.3">
      <c r="A106" s="48" t="s">
        <v>992</v>
      </c>
      <c r="B106" s="49" t="s">
        <v>993</v>
      </c>
      <c r="C106" s="49" t="s">
        <v>994</v>
      </c>
      <c r="D106" s="48" t="s">
        <v>1062</v>
      </c>
      <c r="E106" s="49" t="s">
        <v>1087</v>
      </c>
      <c r="F106" s="49"/>
    </row>
    <row r="107" spans="1:6" x14ac:dyDescent="0.3">
      <c r="A107" s="48" t="s">
        <v>995</v>
      </c>
      <c r="B107" s="49" t="s">
        <v>996</v>
      </c>
      <c r="C107" s="49" t="s">
        <v>997</v>
      </c>
      <c r="D107" s="48" t="s">
        <v>1062</v>
      </c>
      <c r="E107" s="49" t="s">
        <v>1087</v>
      </c>
      <c r="F107" s="49"/>
    </row>
    <row r="108" spans="1:6" x14ac:dyDescent="0.3">
      <c r="A108" s="48" t="s">
        <v>998</v>
      </c>
      <c r="B108" s="49" t="s">
        <v>999</v>
      </c>
      <c r="C108" s="49" t="s">
        <v>1000</v>
      </c>
      <c r="D108" s="48" t="s">
        <v>1062</v>
      </c>
      <c r="E108" s="49" t="s">
        <v>1087</v>
      </c>
      <c r="F108" s="49"/>
    </row>
    <row r="109" spans="1:6" x14ac:dyDescent="0.3">
      <c r="A109" s="48" t="s">
        <v>1001</v>
      </c>
      <c r="B109" s="49" t="s">
        <v>1002</v>
      </c>
      <c r="C109" s="49" t="s">
        <v>1003</v>
      </c>
      <c r="D109" s="48" t="s">
        <v>1062</v>
      </c>
      <c r="E109" s="49" t="s">
        <v>1087</v>
      </c>
      <c r="F109" s="49"/>
    </row>
    <row r="110" spans="1:6" x14ac:dyDescent="0.3">
      <c r="A110" s="48" t="s">
        <v>1004</v>
      </c>
      <c r="B110" s="49" t="s">
        <v>1005</v>
      </c>
      <c r="C110" s="49" t="s">
        <v>1006</v>
      </c>
      <c r="D110" s="48" t="s">
        <v>1062</v>
      </c>
      <c r="E110" s="49" t="s">
        <v>1087</v>
      </c>
      <c r="F110" s="49"/>
    </row>
    <row r="111" spans="1:6" x14ac:dyDescent="0.3">
      <c r="A111" s="48" t="s">
        <v>1007</v>
      </c>
      <c r="B111" s="49" t="s">
        <v>1008</v>
      </c>
      <c r="C111" s="49" t="s">
        <v>1009</v>
      </c>
      <c r="D111" s="48" t="s">
        <v>1062</v>
      </c>
      <c r="E111" s="49" t="s">
        <v>1087</v>
      </c>
      <c r="F111" s="49"/>
    </row>
    <row r="112" spans="1:6" x14ac:dyDescent="0.3">
      <c r="A112" s="48" t="s">
        <v>1010</v>
      </c>
      <c r="B112" s="49" t="s">
        <v>1011</v>
      </c>
      <c r="C112" s="49" t="s">
        <v>1012</v>
      </c>
      <c r="D112" s="48" t="s">
        <v>1062</v>
      </c>
      <c r="E112" s="49" t="s">
        <v>1087</v>
      </c>
      <c r="F112" s="49"/>
    </row>
    <row r="113" spans="1:6" x14ac:dyDescent="0.3">
      <c r="A113" s="48" t="s">
        <v>1013</v>
      </c>
      <c r="B113" s="49" t="s">
        <v>1014</v>
      </c>
      <c r="C113" s="49" t="s">
        <v>1015</v>
      </c>
      <c r="D113" s="48" t="s">
        <v>1062</v>
      </c>
      <c r="E113" s="49" t="s">
        <v>1087</v>
      </c>
      <c r="F113" s="49"/>
    </row>
    <row r="114" spans="1:6" x14ac:dyDescent="0.3">
      <c r="A114" s="48" t="s">
        <v>1016</v>
      </c>
      <c r="B114" s="49" t="s">
        <v>1017</v>
      </c>
      <c r="C114" s="49" t="s">
        <v>1018</v>
      </c>
      <c r="D114" s="48" t="s">
        <v>1062</v>
      </c>
      <c r="E114" s="49" t="s">
        <v>1087</v>
      </c>
      <c r="F114" s="49"/>
    </row>
    <row r="115" spans="1:6" x14ac:dyDescent="0.3">
      <c r="A115" s="48" t="s">
        <v>1019</v>
      </c>
      <c r="B115" s="49" t="s">
        <v>1020</v>
      </c>
      <c r="C115" s="49" t="s">
        <v>1021</v>
      </c>
      <c r="D115" s="48" t="s">
        <v>1062</v>
      </c>
      <c r="E115" s="49" t="s">
        <v>1087</v>
      </c>
      <c r="F115" s="49"/>
    </row>
    <row r="116" spans="1:6" x14ac:dyDescent="0.3">
      <c r="A116" s="48" t="s">
        <v>1022</v>
      </c>
      <c r="B116" s="49" t="s">
        <v>1023</v>
      </c>
      <c r="C116" s="49" t="s">
        <v>1024</v>
      </c>
      <c r="D116" s="48" t="s">
        <v>1062</v>
      </c>
      <c r="E116" s="49" t="s">
        <v>1087</v>
      </c>
      <c r="F116" s="49"/>
    </row>
    <row r="117" spans="1:6" x14ac:dyDescent="0.3">
      <c r="A117" s="48" t="s">
        <v>1025</v>
      </c>
      <c r="B117" s="49" t="s">
        <v>1026</v>
      </c>
      <c r="C117" s="49" t="s">
        <v>1027</v>
      </c>
      <c r="D117" s="48" t="s">
        <v>1062</v>
      </c>
      <c r="E117" s="49" t="s">
        <v>1087</v>
      </c>
      <c r="F117" s="49"/>
    </row>
    <row r="118" spans="1:6" x14ac:dyDescent="0.3">
      <c r="A118" s="48" t="s">
        <v>1028</v>
      </c>
      <c r="B118" s="49" t="s">
        <v>1029</v>
      </c>
      <c r="C118" s="49" t="s">
        <v>1030</v>
      </c>
      <c r="D118" s="48" t="s">
        <v>1062</v>
      </c>
      <c r="E118" s="49" t="s">
        <v>1087</v>
      </c>
      <c r="F118" s="49"/>
    </row>
    <row r="119" spans="1:6" x14ac:dyDescent="0.3">
      <c r="A119" s="48" t="s">
        <v>1031</v>
      </c>
      <c r="B119" s="49" t="s">
        <v>1032</v>
      </c>
      <c r="C119" s="49" t="s">
        <v>1033</v>
      </c>
      <c r="D119" s="48" t="s">
        <v>1062</v>
      </c>
      <c r="E119" s="49" t="s">
        <v>1087</v>
      </c>
      <c r="F119" s="49"/>
    </row>
    <row r="120" spans="1:6" x14ac:dyDescent="0.3">
      <c r="A120" s="48" t="s">
        <v>1034</v>
      </c>
      <c r="B120" s="49" t="s">
        <v>1005</v>
      </c>
      <c r="C120" s="49" t="s">
        <v>1035</v>
      </c>
      <c r="D120" s="48" t="s">
        <v>1062</v>
      </c>
      <c r="E120" s="49" t="s">
        <v>1087</v>
      </c>
      <c r="F120" s="49"/>
    </row>
    <row r="121" spans="1:6" x14ac:dyDescent="0.3">
      <c r="A121" s="48" t="s">
        <v>1036</v>
      </c>
      <c r="B121" s="49" t="s">
        <v>1037</v>
      </c>
      <c r="C121" s="49" t="s">
        <v>1038</v>
      </c>
      <c r="D121" s="48" t="s">
        <v>1062</v>
      </c>
      <c r="E121" s="49" t="s">
        <v>1087</v>
      </c>
      <c r="F121" s="49"/>
    </row>
    <row r="122" spans="1:6" x14ac:dyDescent="0.3">
      <c r="A122" s="48" t="s">
        <v>1039</v>
      </c>
      <c r="B122" s="49" t="s">
        <v>1040</v>
      </c>
      <c r="C122" s="49" t="s">
        <v>1041</v>
      </c>
      <c r="D122" s="48" t="s">
        <v>1062</v>
      </c>
      <c r="E122" s="49" t="s">
        <v>1087</v>
      </c>
      <c r="F122" s="49"/>
    </row>
    <row r="123" spans="1:6" x14ac:dyDescent="0.3">
      <c r="A123" s="48" t="s">
        <v>1042</v>
      </c>
      <c r="B123" s="49" t="s">
        <v>1043</v>
      </c>
      <c r="C123" s="49" t="s">
        <v>1044</v>
      </c>
      <c r="D123" s="48" t="s">
        <v>1062</v>
      </c>
      <c r="E123" s="49" t="s">
        <v>1087</v>
      </c>
      <c r="F123" s="49"/>
    </row>
    <row r="124" spans="1:6" x14ac:dyDescent="0.3">
      <c r="A124" s="48" t="s">
        <v>1045</v>
      </c>
      <c r="B124" s="49" t="s">
        <v>1046</v>
      </c>
      <c r="C124" s="49" t="s">
        <v>1047</v>
      </c>
      <c r="D124" s="48" t="s">
        <v>1062</v>
      </c>
      <c r="E124" s="49" t="s">
        <v>1087</v>
      </c>
      <c r="F124" s="49"/>
    </row>
    <row r="125" spans="1:6" x14ac:dyDescent="0.3">
      <c r="A125" s="48" t="s">
        <v>1048</v>
      </c>
      <c r="B125" s="49" t="s">
        <v>1049</v>
      </c>
      <c r="C125" s="49" t="s">
        <v>1050</v>
      </c>
      <c r="D125" s="48" t="s">
        <v>1062</v>
      </c>
      <c r="E125" s="49" t="s">
        <v>1087</v>
      </c>
      <c r="F125" s="49"/>
    </row>
    <row r="126" spans="1:6" x14ac:dyDescent="0.3">
      <c r="A126" s="48" t="s">
        <v>1051</v>
      </c>
      <c r="B126" s="49" t="s">
        <v>971</v>
      </c>
      <c r="C126" s="49" t="s">
        <v>1052</v>
      </c>
      <c r="D126" s="48" t="s">
        <v>1062</v>
      </c>
      <c r="E126" s="49" t="s">
        <v>1087</v>
      </c>
      <c r="F126" s="49"/>
    </row>
    <row r="127" spans="1:6" x14ac:dyDescent="0.3">
      <c r="A127" s="48" t="s">
        <v>1053</v>
      </c>
      <c r="B127" s="49" t="s">
        <v>1054</v>
      </c>
      <c r="C127" s="49" t="s">
        <v>1055</v>
      </c>
      <c r="D127" s="48" t="s">
        <v>1062</v>
      </c>
      <c r="E127" s="49" t="s">
        <v>1087</v>
      </c>
      <c r="F127" s="49"/>
    </row>
    <row r="128" spans="1:6" x14ac:dyDescent="0.3">
      <c r="A128" s="48" t="s">
        <v>1056</v>
      </c>
      <c r="B128" s="49" t="s">
        <v>1063</v>
      </c>
      <c r="C128" s="49" t="s">
        <v>1058</v>
      </c>
      <c r="D128" s="48" t="s">
        <v>1062</v>
      </c>
      <c r="E128" s="49" t="s">
        <v>1087</v>
      </c>
      <c r="F128" s="49"/>
    </row>
    <row r="129" spans="1:6" x14ac:dyDescent="0.3">
      <c r="A129" s="48" t="s">
        <v>1059</v>
      </c>
      <c r="B129" s="49" t="s">
        <v>1060</v>
      </c>
      <c r="C129" s="49" t="s">
        <v>1061</v>
      </c>
      <c r="D129" s="48" t="s">
        <v>1062</v>
      </c>
      <c r="E129" s="49" t="s">
        <v>1087</v>
      </c>
      <c r="F129" s="49"/>
    </row>
    <row r="130" spans="1:6" x14ac:dyDescent="0.3">
      <c r="A130" s="48" t="s">
        <v>871</v>
      </c>
      <c r="B130" s="49" t="s">
        <v>872</v>
      </c>
      <c r="C130" s="49" t="s">
        <v>873</v>
      </c>
      <c r="D130" s="48" t="s">
        <v>13</v>
      </c>
      <c r="E130" s="49" t="s">
        <v>1064</v>
      </c>
      <c r="F130" s="49"/>
    </row>
    <row r="131" spans="1:6" x14ac:dyDescent="0.3">
      <c r="A131" s="48" t="s">
        <v>876</v>
      </c>
      <c r="B131" s="49" t="s">
        <v>877</v>
      </c>
      <c r="C131" s="49" t="s">
        <v>878</v>
      </c>
      <c r="D131" s="48" t="s">
        <v>13</v>
      </c>
      <c r="E131" s="49" t="s">
        <v>1064</v>
      </c>
      <c r="F131" s="49"/>
    </row>
    <row r="132" spans="1:6" x14ac:dyDescent="0.3">
      <c r="A132" s="48" t="s">
        <v>879</v>
      </c>
      <c r="B132" s="49" t="s">
        <v>880</v>
      </c>
      <c r="C132" s="49" t="s">
        <v>881</v>
      </c>
      <c r="D132" s="48" t="s">
        <v>13</v>
      </c>
      <c r="E132" s="49" t="s">
        <v>1064</v>
      </c>
      <c r="F132" s="49"/>
    </row>
    <row r="133" spans="1:6" x14ac:dyDescent="0.3">
      <c r="A133" s="48" t="s">
        <v>882</v>
      </c>
      <c r="B133" s="49" t="s">
        <v>883</v>
      </c>
      <c r="C133" s="49" t="s">
        <v>884</v>
      </c>
      <c r="D133" s="48" t="s">
        <v>13</v>
      </c>
      <c r="E133" s="49" t="s">
        <v>1064</v>
      </c>
      <c r="F133" s="49"/>
    </row>
    <row r="134" spans="1:6" x14ac:dyDescent="0.3">
      <c r="A134" s="48" t="s">
        <v>886</v>
      </c>
      <c r="B134" s="49" t="s">
        <v>887</v>
      </c>
      <c r="C134" s="49" t="s">
        <v>888</v>
      </c>
      <c r="D134" s="48" t="s">
        <v>13</v>
      </c>
      <c r="E134" s="49" t="s">
        <v>1064</v>
      </c>
      <c r="F134" s="49"/>
    </row>
    <row r="135" spans="1:6" x14ac:dyDescent="0.3">
      <c r="A135" s="48" t="s">
        <v>889</v>
      </c>
      <c r="B135" s="49" t="s">
        <v>890</v>
      </c>
      <c r="C135" s="49" t="s">
        <v>891</v>
      </c>
      <c r="D135" s="48" t="s">
        <v>13</v>
      </c>
      <c r="E135" s="49" t="s">
        <v>1064</v>
      </c>
      <c r="F135" s="49"/>
    </row>
    <row r="136" spans="1:6" x14ac:dyDescent="0.3">
      <c r="A136" s="48" t="s">
        <v>892</v>
      </c>
      <c r="B136" s="49" t="s">
        <v>893</v>
      </c>
      <c r="C136" s="49" t="s">
        <v>894</v>
      </c>
      <c r="D136" s="48" t="s">
        <v>13</v>
      </c>
      <c r="E136" s="49" t="s">
        <v>1064</v>
      </c>
      <c r="F136" s="49"/>
    </row>
    <row r="137" spans="1:6" x14ac:dyDescent="0.3">
      <c r="A137" s="48" t="s">
        <v>895</v>
      </c>
      <c r="B137" s="49" t="s">
        <v>896</v>
      </c>
      <c r="C137" s="49" t="s">
        <v>897</v>
      </c>
      <c r="D137" s="48" t="s">
        <v>13</v>
      </c>
      <c r="E137" s="49" t="s">
        <v>1064</v>
      </c>
      <c r="F137" s="49"/>
    </row>
    <row r="138" spans="1:6" x14ac:dyDescent="0.3">
      <c r="A138" s="48" t="s">
        <v>898</v>
      </c>
      <c r="B138" s="49" t="s">
        <v>899</v>
      </c>
      <c r="C138" s="49" t="s">
        <v>900</v>
      </c>
      <c r="D138" s="48" t="s">
        <v>13</v>
      </c>
      <c r="E138" s="49" t="s">
        <v>1064</v>
      </c>
      <c r="F138" s="49"/>
    </row>
    <row r="139" spans="1:6" x14ac:dyDescent="0.3">
      <c r="A139" s="48" t="s">
        <v>901</v>
      </c>
      <c r="B139" s="49" t="s">
        <v>902</v>
      </c>
      <c r="C139" s="49" t="s">
        <v>903</v>
      </c>
      <c r="D139" s="48" t="s">
        <v>13</v>
      </c>
      <c r="E139" s="49" t="s">
        <v>1064</v>
      </c>
      <c r="F139" s="49"/>
    </row>
    <row r="140" spans="1:6" x14ac:dyDescent="0.3">
      <c r="A140" s="48" t="s">
        <v>904</v>
      </c>
      <c r="B140" s="49" t="s">
        <v>905</v>
      </c>
      <c r="C140" s="49" t="s">
        <v>906</v>
      </c>
      <c r="D140" s="48" t="s">
        <v>13</v>
      </c>
      <c r="E140" s="49" t="s">
        <v>1064</v>
      </c>
      <c r="F140" s="49"/>
    </row>
    <row r="141" spans="1:6" x14ac:dyDescent="0.3">
      <c r="A141" s="48" t="s">
        <v>907</v>
      </c>
      <c r="B141" s="49" t="s">
        <v>908</v>
      </c>
      <c r="C141" s="49" t="s">
        <v>909</v>
      </c>
      <c r="D141" s="48" t="s">
        <v>13</v>
      </c>
      <c r="E141" s="49" t="s">
        <v>1086</v>
      </c>
      <c r="F141" s="49"/>
    </row>
    <row r="142" spans="1:6" x14ac:dyDescent="0.3">
      <c r="A142" s="48" t="s">
        <v>910</v>
      </c>
      <c r="B142" s="49" t="s">
        <v>911</v>
      </c>
      <c r="C142" s="49" t="s">
        <v>912</v>
      </c>
      <c r="D142" s="48" t="s">
        <v>13</v>
      </c>
      <c r="E142" s="49" t="s">
        <v>1065</v>
      </c>
      <c r="F142" s="49"/>
    </row>
    <row r="143" spans="1:6" x14ac:dyDescent="0.3">
      <c r="A143" s="48" t="s">
        <v>913</v>
      </c>
      <c r="B143" s="49" t="s">
        <v>914</v>
      </c>
      <c r="C143" s="49" t="s">
        <v>915</v>
      </c>
      <c r="D143" s="48" t="s">
        <v>13</v>
      </c>
      <c r="E143" s="49" t="s">
        <v>1065</v>
      </c>
      <c r="F143" s="49"/>
    </row>
    <row r="144" spans="1:6" x14ac:dyDescent="0.3">
      <c r="A144" s="48" t="s">
        <v>916</v>
      </c>
      <c r="B144" s="49" t="s">
        <v>917</v>
      </c>
      <c r="C144" s="49" t="s">
        <v>918</v>
      </c>
      <c r="D144" s="48" t="s">
        <v>13</v>
      </c>
      <c r="E144" s="49" t="s">
        <v>1065</v>
      </c>
      <c r="F144" s="49"/>
    </row>
    <row r="145" spans="1:6" x14ac:dyDescent="0.3">
      <c r="A145" s="48" t="s">
        <v>919</v>
      </c>
      <c r="B145" s="49" t="s">
        <v>920</v>
      </c>
      <c r="C145" s="49" t="s">
        <v>921</v>
      </c>
      <c r="D145" s="48" t="s">
        <v>13</v>
      </c>
      <c r="E145" s="49" t="s">
        <v>1064</v>
      </c>
      <c r="F145" s="49"/>
    </row>
    <row r="146" spans="1:6" x14ac:dyDescent="0.3">
      <c r="A146" s="48" t="s">
        <v>922</v>
      </c>
      <c r="B146" s="49" t="s">
        <v>923</v>
      </c>
      <c r="C146" s="49" t="s">
        <v>924</v>
      </c>
      <c r="D146" s="48" t="s">
        <v>13</v>
      </c>
      <c r="E146" s="49" t="s">
        <v>1064</v>
      </c>
      <c r="F146" s="49"/>
    </row>
    <row r="147" spans="1:6" x14ac:dyDescent="0.3">
      <c r="A147" s="48" t="s">
        <v>925</v>
      </c>
      <c r="B147" s="49" t="s">
        <v>926</v>
      </c>
      <c r="C147" s="49" t="s">
        <v>927</v>
      </c>
      <c r="D147" s="48" t="s">
        <v>13</v>
      </c>
      <c r="E147" s="49" t="s">
        <v>1064</v>
      </c>
      <c r="F147" s="49"/>
    </row>
    <row r="148" spans="1:6" x14ac:dyDescent="0.3">
      <c r="A148" s="48" t="s">
        <v>928</v>
      </c>
      <c r="B148" s="49" t="s">
        <v>929</v>
      </c>
      <c r="C148" s="49" t="s">
        <v>930</v>
      </c>
      <c r="D148" s="48" t="s">
        <v>13</v>
      </c>
      <c r="E148" s="49" t="s">
        <v>1064</v>
      </c>
      <c r="F148" s="49"/>
    </row>
    <row r="149" spans="1:6" x14ac:dyDescent="0.3">
      <c r="A149" s="48" t="s">
        <v>931</v>
      </c>
      <c r="B149" s="49" t="s">
        <v>932</v>
      </c>
      <c r="C149" s="49" t="s">
        <v>933</v>
      </c>
      <c r="D149" s="48" t="s">
        <v>13</v>
      </c>
      <c r="E149" s="49" t="s">
        <v>1064</v>
      </c>
      <c r="F149" s="49"/>
    </row>
    <row r="150" spans="1:6" x14ac:dyDescent="0.3">
      <c r="A150" s="48" t="s">
        <v>934</v>
      </c>
      <c r="B150" s="49" t="s">
        <v>935</v>
      </c>
      <c r="C150" s="49" t="s">
        <v>936</v>
      </c>
      <c r="D150" s="48" t="s">
        <v>13</v>
      </c>
      <c r="E150" s="49" t="s">
        <v>1064</v>
      </c>
      <c r="F150" s="49"/>
    </row>
    <row r="151" spans="1:6" x14ac:dyDescent="0.3">
      <c r="A151" s="48" t="s">
        <v>937</v>
      </c>
      <c r="B151" s="49" t="s">
        <v>938</v>
      </c>
      <c r="C151" s="49" t="s">
        <v>939</v>
      </c>
      <c r="D151" s="48" t="s">
        <v>13</v>
      </c>
      <c r="E151" s="49" t="s">
        <v>1064</v>
      </c>
      <c r="F151" s="49"/>
    </row>
    <row r="152" spans="1:6" x14ac:dyDescent="0.3">
      <c r="A152" s="48" t="s">
        <v>940</v>
      </c>
      <c r="B152" s="49" t="s">
        <v>941</v>
      </c>
      <c r="C152" s="49" t="s">
        <v>942</v>
      </c>
      <c r="D152" s="48" t="s">
        <v>13</v>
      </c>
      <c r="E152" s="49" t="s">
        <v>1064</v>
      </c>
      <c r="F152" s="49"/>
    </row>
    <row r="153" spans="1:6" x14ac:dyDescent="0.3">
      <c r="A153" s="48" t="s">
        <v>943</v>
      </c>
      <c r="B153" s="49" t="s">
        <v>944</v>
      </c>
      <c r="C153" s="49" t="s">
        <v>945</v>
      </c>
      <c r="D153" s="48" t="s">
        <v>13</v>
      </c>
      <c r="E153" s="49" t="s">
        <v>1064</v>
      </c>
      <c r="F153" s="49"/>
    </row>
    <row r="154" spans="1:6" x14ac:dyDescent="0.3">
      <c r="A154" s="48" t="s">
        <v>946</v>
      </c>
      <c r="B154" s="49" t="s">
        <v>947</v>
      </c>
      <c r="C154" s="49" t="s">
        <v>948</v>
      </c>
      <c r="D154" s="48" t="s">
        <v>13</v>
      </c>
      <c r="E154" s="49" t="s">
        <v>1064</v>
      </c>
      <c r="F154" s="49"/>
    </row>
    <row r="155" spans="1:6" x14ac:dyDescent="0.3">
      <c r="A155" s="48" t="s">
        <v>949</v>
      </c>
      <c r="B155" s="49" t="s">
        <v>950</v>
      </c>
      <c r="C155" s="49" t="s">
        <v>951</v>
      </c>
      <c r="D155" s="48" t="s">
        <v>13</v>
      </c>
      <c r="E155" s="49" t="s">
        <v>1064</v>
      </c>
      <c r="F155" s="49"/>
    </row>
    <row r="156" spans="1:6" x14ac:dyDescent="0.3">
      <c r="A156" s="48" t="s">
        <v>952</v>
      </c>
      <c r="B156" s="49" t="s">
        <v>953</v>
      </c>
      <c r="C156" s="49" t="s">
        <v>954</v>
      </c>
      <c r="D156" s="48" t="s">
        <v>13</v>
      </c>
      <c r="E156" s="49" t="s">
        <v>1064</v>
      </c>
      <c r="F156" s="49"/>
    </row>
    <row r="157" spans="1:6" x14ac:dyDescent="0.3">
      <c r="A157" s="48" t="s">
        <v>955</v>
      </c>
      <c r="B157" s="49" t="s">
        <v>956</v>
      </c>
      <c r="C157" s="49" t="s">
        <v>957</v>
      </c>
      <c r="D157" s="48" t="s">
        <v>13</v>
      </c>
      <c r="E157" s="49" t="s">
        <v>1064</v>
      </c>
      <c r="F157" s="49"/>
    </row>
    <row r="158" spans="1:6" x14ac:dyDescent="0.3">
      <c r="A158" s="48" t="s">
        <v>958</v>
      </c>
      <c r="B158" s="49" t="s">
        <v>959</v>
      </c>
      <c r="C158" s="49" t="s">
        <v>960</v>
      </c>
      <c r="D158" s="48" t="s">
        <v>13</v>
      </c>
      <c r="E158" s="49" t="s">
        <v>1064</v>
      </c>
      <c r="F158" s="49"/>
    </row>
    <row r="159" spans="1:6" x14ac:dyDescent="0.3">
      <c r="A159" s="48" t="s">
        <v>961</v>
      </c>
      <c r="B159" s="49" t="s">
        <v>962</v>
      </c>
      <c r="C159" s="49" t="s">
        <v>963</v>
      </c>
      <c r="D159" s="48" t="s">
        <v>13</v>
      </c>
      <c r="E159" s="49" t="s">
        <v>1064</v>
      </c>
      <c r="F159" s="49"/>
    </row>
    <row r="160" spans="1:6" x14ac:dyDescent="0.3">
      <c r="A160" s="48" t="s">
        <v>964</v>
      </c>
      <c r="B160" s="49" t="s">
        <v>965</v>
      </c>
      <c r="C160" s="49" t="s">
        <v>966</v>
      </c>
      <c r="D160" s="48" t="s">
        <v>13</v>
      </c>
      <c r="E160" s="49" t="s">
        <v>1064</v>
      </c>
      <c r="F160" s="49"/>
    </row>
    <row r="161" spans="1:6" x14ac:dyDescent="0.3">
      <c r="A161" s="48" t="s">
        <v>967</v>
      </c>
      <c r="B161" s="49" t="s">
        <v>1066</v>
      </c>
      <c r="C161" s="49" t="s">
        <v>969</v>
      </c>
      <c r="D161" s="48" t="s">
        <v>13</v>
      </c>
      <c r="E161" s="49" t="s">
        <v>1064</v>
      </c>
      <c r="F161" s="49"/>
    </row>
    <row r="162" spans="1:6" x14ac:dyDescent="0.3">
      <c r="A162" s="48" t="s">
        <v>970</v>
      </c>
      <c r="B162" s="49" t="s">
        <v>1067</v>
      </c>
      <c r="C162" s="49" t="s">
        <v>972</v>
      </c>
      <c r="D162" s="48" t="s">
        <v>13</v>
      </c>
      <c r="E162" s="49" t="s">
        <v>1064</v>
      </c>
      <c r="F162" s="49"/>
    </row>
    <row r="163" spans="1:6" x14ac:dyDescent="0.3">
      <c r="A163" s="48" t="s">
        <v>973</v>
      </c>
      <c r="B163" s="49" t="s">
        <v>974</v>
      </c>
      <c r="C163" s="49" t="s">
        <v>975</v>
      </c>
      <c r="D163" s="48" t="s">
        <v>13</v>
      </c>
      <c r="E163" s="49" t="s">
        <v>1064</v>
      </c>
      <c r="F163" s="49"/>
    </row>
    <row r="164" spans="1:6" x14ac:dyDescent="0.3">
      <c r="A164" s="48" t="s">
        <v>976</v>
      </c>
      <c r="B164" s="49" t="s">
        <v>977</v>
      </c>
      <c r="C164" s="49" t="s">
        <v>978</v>
      </c>
      <c r="D164" s="48" t="s">
        <v>13</v>
      </c>
      <c r="E164" s="49" t="s">
        <v>1064</v>
      </c>
      <c r="F164" s="49"/>
    </row>
    <row r="165" spans="1:6" x14ac:dyDescent="0.3">
      <c r="A165" s="49" t="s">
        <v>979</v>
      </c>
      <c r="B165" s="49" t="s">
        <v>1068</v>
      </c>
      <c r="C165" s="49" t="s">
        <v>981</v>
      </c>
      <c r="D165" s="48" t="s">
        <v>13</v>
      </c>
      <c r="E165" s="49" t="s">
        <v>1064</v>
      </c>
      <c r="F165" s="49"/>
    </row>
    <row r="166" spans="1:6" x14ac:dyDescent="0.3">
      <c r="A166" s="48" t="s">
        <v>982</v>
      </c>
      <c r="B166" s="49" t="s">
        <v>983</v>
      </c>
      <c r="C166" s="49" t="s">
        <v>984</v>
      </c>
      <c r="D166" s="48" t="s">
        <v>13</v>
      </c>
      <c r="E166" s="49" t="s">
        <v>1064</v>
      </c>
      <c r="F166" s="49"/>
    </row>
    <row r="167" spans="1:6" x14ac:dyDescent="0.3">
      <c r="A167" s="48" t="s">
        <v>985</v>
      </c>
      <c r="B167" s="49" t="s">
        <v>902</v>
      </c>
      <c r="C167" s="49" t="s">
        <v>986</v>
      </c>
      <c r="D167" s="48" t="s">
        <v>13</v>
      </c>
      <c r="E167" s="49" t="s">
        <v>1064</v>
      </c>
      <c r="F167" s="49"/>
    </row>
    <row r="168" spans="1:6" x14ac:dyDescent="0.3">
      <c r="A168" s="48" t="s">
        <v>987</v>
      </c>
      <c r="B168" s="49" t="s">
        <v>988</v>
      </c>
      <c r="C168" s="49" t="s">
        <v>989</v>
      </c>
      <c r="D168" s="48" t="s">
        <v>13</v>
      </c>
      <c r="E168" s="49" t="s">
        <v>1064</v>
      </c>
      <c r="F168" s="49"/>
    </row>
    <row r="169" spans="1:6" x14ac:dyDescent="0.3">
      <c r="A169" s="48" t="s">
        <v>990</v>
      </c>
      <c r="B169" s="49" t="s">
        <v>929</v>
      </c>
      <c r="C169" s="49" t="s">
        <v>991</v>
      </c>
      <c r="D169" s="48" t="s">
        <v>13</v>
      </c>
      <c r="E169" s="49" t="s">
        <v>1064</v>
      </c>
      <c r="F169" s="49"/>
    </row>
    <row r="170" spans="1:6" x14ac:dyDescent="0.3">
      <c r="A170" s="48" t="s">
        <v>992</v>
      </c>
      <c r="B170" s="49" t="s">
        <v>993</v>
      </c>
      <c r="C170" s="49" t="s">
        <v>994</v>
      </c>
      <c r="D170" s="48" t="s">
        <v>13</v>
      </c>
      <c r="E170" s="49" t="s">
        <v>1064</v>
      </c>
      <c r="F170" s="49"/>
    </row>
    <row r="171" spans="1:6" x14ac:dyDescent="0.3">
      <c r="A171" s="48" t="s">
        <v>995</v>
      </c>
      <c r="B171" s="49" t="s">
        <v>996</v>
      </c>
      <c r="C171" s="49" t="s">
        <v>997</v>
      </c>
      <c r="D171" s="48" t="s">
        <v>13</v>
      </c>
      <c r="E171" s="49" t="s">
        <v>1064</v>
      </c>
      <c r="F171" s="49"/>
    </row>
    <row r="172" spans="1:6" x14ac:dyDescent="0.3">
      <c r="A172" s="48" t="s">
        <v>998</v>
      </c>
      <c r="B172" s="49" t="s">
        <v>999</v>
      </c>
      <c r="C172" s="49" t="s">
        <v>1000</v>
      </c>
      <c r="D172" s="48" t="s">
        <v>13</v>
      </c>
      <c r="E172" s="49" t="s">
        <v>1064</v>
      </c>
      <c r="F172" s="49"/>
    </row>
    <row r="173" spans="1:6" x14ac:dyDescent="0.3">
      <c r="A173" s="48" t="s">
        <v>1001</v>
      </c>
      <c r="B173" s="49" t="s">
        <v>1002</v>
      </c>
      <c r="C173" s="49" t="s">
        <v>1003</v>
      </c>
      <c r="D173" s="48" t="s">
        <v>13</v>
      </c>
      <c r="E173" s="49" t="s">
        <v>1064</v>
      </c>
      <c r="F173" s="49"/>
    </row>
    <row r="174" spans="1:6" x14ac:dyDescent="0.3">
      <c r="A174" s="48" t="s">
        <v>1004</v>
      </c>
      <c r="B174" s="49" t="s">
        <v>1005</v>
      </c>
      <c r="C174" s="49" t="s">
        <v>1006</v>
      </c>
      <c r="D174" s="48" t="s">
        <v>13</v>
      </c>
      <c r="E174" s="49" t="s">
        <v>1064</v>
      </c>
      <c r="F174" s="49"/>
    </row>
    <row r="175" spans="1:6" x14ac:dyDescent="0.3">
      <c r="A175" s="48" t="s">
        <v>1007</v>
      </c>
      <c r="B175" s="49" t="s">
        <v>1008</v>
      </c>
      <c r="C175" s="49" t="s">
        <v>1009</v>
      </c>
      <c r="D175" s="48" t="s">
        <v>13</v>
      </c>
      <c r="E175" s="49" t="s">
        <v>1064</v>
      </c>
      <c r="F175" s="49"/>
    </row>
    <row r="176" spans="1:6" x14ac:dyDescent="0.3">
      <c r="A176" s="48" t="s">
        <v>1010</v>
      </c>
      <c r="B176" s="49" t="s">
        <v>1011</v>
      </c>
      <c r="C176" s="49" t="s">
        <v>1012</v>
      </c>
      <c r="D176" s="48" t="s">
        <v>13</v>
      </c>
      <c r="E176" s="49" t="s">
        <v>1064</v>
      </c>
      <c r="F176" s="49"/>
    </row>
    <row r="177" spans="1:6" x14ac:dyDescent="0.3">
      <c r="A177" s="48" t="s">
        <v>1013</v>
      </c>
      <c r="B177" s="49" t="s">
        <v>1014</v>
      </c>
      <c r="C177" s="49" t="s">
        <v>1015</v>
      </c>
      <c r="D177" s="48" t="s">
        <v>13</v>
      </c>
      <c r="E177" s="49" t="s">
        <v>1064</v>
      </c>
      <c r="F177" s="49"/>
    </row>
    <row r="178" spans="1:6" x14ac:dyDescent="0.3">
      <c r="A178" s="48" t="s">
        <v>1016</v>
      </c>
      <c r="B178" s="49" t="s">
        <v>1017</v>
      </c>
      <c r="C178" s="49" t="s">
        <v>1018</v>
      </c>
      <c r="D178" s="48" t="s">
        <v>13</v>
      </c>
      <c r="E178" s="49" t="s">
        <v>1064</v>
      </c>
      <c r="F178" s="49"/>
    </row>
    <row r="179" spans="1:6" x14ac:dyDescent="0.3">
      <c r="A179" s="48" t="s">
        <v>1019</v>
      </c>
      <c r="B179" s="49" t="s">
        <v>1020</v>
      </c>
      <c r="C179" s="49" t="s">
        <v>1021</v>
      </c>
      <c r="D179" s="48" t="s">
        <v>13</v>
      </c>
      <c r="E179" s="49" t="s">
        <v>1064</v>
      </c>
      <c r="F179" s="49"/>
    </row>
    <row r="180" spans="1:6" x14ac:dyDescent="0.3">
      <c r="A180" s="48" t="s">
        <v>1022</v>
      </c>
      <c r="B180" s="49" t="s">
        <v>1023</v>
      </c>
      <c r="C180" s="49" t="s">
        <v>1024</v>
      </c>
      <c r="D180" s="48" t="s">
        <v>13</v>
      </c>
      <c r="E180" s="49" t="s">
        <v>1064</v>
      </c>
      <c r="F180" s="49"/>
    </row>
    <row r="181" spans="1:6" x14ac:dyDescent="0.3">
      <c r="A181" s="48" t="s">
        <v>1025</v>
      </c>
      <c r="B181" s="49" t="s">
        <v>1026</v>
      </c>
      <c r="C181" s="49" t="s">
        <v>1027</v>
      </c>
      <c r="D181" s="48" t="s">
        <v>13</v>
      </c>
      <c r="E181" s="49" t="s">
        <v>1064</v>
      </c>
      <c r="F181" s="49"/>
    </row>
    <row r="182" spans="1:6" x14ac:dyDescent="0.3">
      <c r="A182" s="48" t="s">
        <v>1028</v>
      </c>
      <c r="B182" s="49" t="s">
        <v>1029</v>
      </c>
      <c r="C182" s="49" t="s">
        <v>1030</v>
      </c>
      <c r="D182" s="48" t="s">
        <v>13</v>
      </c>
      <c r="E182" s="49" t="s">
        <v>1064</v>
      </c>
      <c r="F182" s="49"/>
    </row>
    <row r="183" spans="1:6" x14ac:dyDescent="0.3">
      <c r="A183" s="48" t="s">
        <v>1031</v>
      </c>
      <c r="B183" s="49" t="s">
        <v>1032</v>
      </c>
      <c r="C183" s="49" t="s">
        <v>1033</v>
      </c>
      <c r="D183" s="48" t="s">
        <v>13</v>
      </c>
      <c r="E183" s="49" t="s">
        <v>1064</v>
      </c>
      <c r="F183" s="49"/>
    </row>
    <row r="184" spans="1:6" x14ac:dyDescent="0.3">
      <c r="A184" s="48" t="s">
        <v>1034</v>
      </c>
      <c r="B184" s="49" t="s">
        <v>1005</v>
      </c>
      <c r="C184" s="49" t="s">
        <v>1035</v>
      </c>
      <c r="D184" s="48" t="s">
        <v>13</v>
      </c>
      <c r="E184" s="49" t="s">
        <v>1064</v>
      </c>
      <c r="F184" s="49"/>
    </row>
    <row r="185" spans="1:6" x14ac:dyDescent="0.3">
      <c r="A185" s="48" t="s">
        <v>1036</v>
      </c>
      <c r="B185" s="49" t="s">
        <v>1037</v>
      </c>
      <c r="C185" s="49" t="s">
        <v>1038</v>
      </c>
      <c r="D185" s="48" t="s">
        <v>13</v>
      </c>
      <c r="E185" s="49" t="s">
        <v>1064</v>
      </c>
      <c r="F185" s="49"/>
    </row>
    <row r="186" spans="1:6" x14ac:dyDescent="0.3">
      <c r="A186" s="48" t="s">
        <v>1039</v>
      </c>
      <c r="B186" s="49" t="s">
        <v>1040</v>
      </c>
      <c r="C186" s="49" t="s">
        <v>1041</v>
      </c>
      <c r="D186" s="48" t="s">
        <v>13</v>
      </c>
      <c r="E186" s="49" t="s">
        <v>1064</v>
      </c>
      <c r="F186" s="49"/>
    </row>
    <row r="187" spans="1:6" x14ac:dyDescent="0.3">
      <c r="A187" s="48" t="s">
        <v>1042</v>
      </c>
      <c r="B187" s="49" t="s">
        <v>1043</v>
      </c>
      <c r="C187" s="49" t="s">
        <v>1044</v>
      </c>
      <c r="D187" s="48" t="s">
        <v>13</v>
      </c>
      <c r="E187" s="49" t="s">
        <v>1064</v>
      </c>
      <c r="F187" s="49"/>
    </row>
    <row r="188" spans="1:6" x14ac:dyDescent="0.3">
      <c r="A188" s="48" t="s">
        <v>1045</v>
      </c>
      <c r="B188" s="49" t="s">
        <v>1046</v>
      </c>
      <c r="C188" s="49" t="s">
        <v>1047</v>
      </c>
      <c r="D188" s="48" t="s">
        <v>13</v>
      </c>
      <c r="E188" s="49" t="s">
        <v>1064</v>
      </c>
      <c r="F188" s="49"/>
    </row>
    <row r="189" spans="1:6" x14ac:dyDescent="0.3">
      <c r="A189" s="48" t="s">
        <v>1048</v>
      </c>
      <c r="B189" s="49" t="s">
        <v>1049</v>
      </c>
      <c r="C189" s="49" t="s">
        <v>1050</v>
      </c>
      <c r="D189" s="48" t="s">
        <v>13</v>
      </c>
      <c r="E189" s="49" t="s">
        <v>1064</v>
      </c>
      <c r="F189" s="49"/>
    </row>
    <row r="190" spans="1:6" x14ac:dyDescent="0.3">
      <c r="A190" s="48" t="s">
        <v>1051</v>
      </c>
      <c r="B190" s="49" t="s">
        <v>1067</v>
      </c>
      <c r="C190" s="49" t="s">
        <v>1052</v>
      </c>
      <c r="D190" s="48" t="s">
        <v>13</v>
      </c>
      <c r="E190" s="49" t="s">
        <v>1064</v>
      </c>
      <c r="F190" s="49"/>
    </row>
    <row r="191" spans="1:6" x14ac:dyDescent="0.3">
      <c r="A191" s="48" t="s">
        <v>1053</v>
      </c>
      <c r="B191" s="49" t="s">
        <v>1054</v>
      </c>
      <c r="C191" s="49" t="s">
        <v>1055</v>
      </c>
      <c r="D191" s="48" t="s">
        <v>13</v>
      </c>
      <c r="E191" s="49" t="s">
        <v>1064</v>
      </c>
      <c r="F191" s="49"/>
    </row>
    <row r="192" spans="1:6" x14ac:dyDescent="0.3">
      <c r="A192" s="48" t="s">
        <v>1056</v>
      </c>
      <c r="B192" s="49" t="s">
        <v>1063</v>
      </c>
      <c r="C192" s="49" t="s">
        <v>1058</v>
      </c>
      <c r="D192" s="48" t="s">
        <v>13</v>
      </c>
      <c r="E192" s="49" t="s">
        <v>1064</v>
      </c>
      <c r="F192" s="49"/>
    </row>
    <row r="193" spans="1:6" x14ac:dyDescent="0.3">
      <c r="A193" s="48" t="s">
        <v>1059</v>
      </c>
      <c r="B193" s="49" t="s">
        <v>1060</v>
      </c>
      <c r="C193" s="49" t="s">
        <v>1061</v>
      </c>
      <c r="D193" s="48" t="s">
        <v>13</v>
      </c>
      <c r="E193" s="49" t="s">
        <v>1064</v>
      </c>
      <c r="F193" s="49"/>
    </row>
  </sheetData>
  <autoFilter ref="A1:E193" xr:uid="{05F3479F-F5A9-4DC9-A0FE-F7664D13DCFE}"/>
  <phoneticPr fontId="1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 Intro Sheet</vt:lpstr>
      <vt:lpstr>Workload</vt:lpstr>
      <vt:lpstr>Counts of Impairments</vt:lpstr>
      <vt:lpstr>Previous TMDLs</vt:lpstr>
    </vt:vector>
  </TitlesOfParts>
  <Company>Tetra 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Beckman, John</dc:creator>
  <cp:lastModifiedBy>John Beckman</cp:lastModifiedBy>
  <dcterms:created xsi:type="dcterms:W3CDTF">2018-01-16T15:55:47Z</dcterms:created>
  <dcterms:modified xsi:type="dcterms:W3CDTF">2022-10-24T18:44:35Z</dcterms:modified>
</cp:coreProperties>
</file>