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P:\Group_D3\TMDL_Reports\Technical\Appendices\"/>
    </mc:Choice>
  </mc:AlternateContent>
  <xr:revisionPtr revIDLastSave="0" documentId="10_ncr:100000_{5CE2129C-160A-417E-BDA7-779E13E1EEAD}" xr6:coauthVersionLast="31" xr6:coauthVersionMax="31" xr10:uidLastSave="{00000000-0000-0000-0000-000000000000}"/>
  <bookViews>
    <workbookView xWindow="0" yWindow="0" windowWidth="22035" windowHeight="12465" xr2:uid="{00000000-000D-0000-FFFF-FFFF00000000}"/>
  </bookViews>
  <sheets>
    <sheet name=" Intro Sheet" sheetId="3" r:id="rId1"/>
    <sheet name="TMDLS Developed" sheetId="1" r:id="rId2"/>
    <sheet name="Counts of Impairments" sheetId="2" r:id="rId3"/>
  </sheets>
  <definedNames>
    <definedName name="_xlnm._FilterDatabase" localSheetId="1" hidden="1">'TMDLS Developed'!$A$1:$G$188</definedName>
  </definedNames>
  <calcPr calcId="179017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2" l="1"/>
  <c r="I3" i="2"/>
  <c r="H4" i="2"/>
  <c r="I4" i="2"/>
  <c r="H5" i="2"/>
  <c r="I5" i="2"/>
  <c r="H6" i="2"/>
  <c r="I6" i="2"/>
  <c r="H7" i="2"/>
  <c r="I7" i="2"/>
  <c r="H8" i="2"/>
  <c r="I8" i="2"/>
  <c r="H9" i="2"/>
  <c r="I9" i="2"/>
  <c r="H10" i="2"/>
  <c r="I10" i="2"/>
  <c r="H11" i="2"/>
  <c r="I11" i="2"/>
  <c r="H12" i="2"/>
  <c r="I12" i="2"/>
  <c r="H13" i="2"/>
  <c r="I13" i="2"/>
  <c r="H14" i="2"/>
  <c r="I14" i="2"/>
  <c r="H15" i="2"/>
  <c r="I15" i="2"/>
  <c r="H16" i="2"/>
  <c r="I16" i="2"/>
  <c r="H17" i="2"/>
  <c r="I17" i="2"/>
  <c r="H18" i="2"/>
  <c r="I18" i="2"/>
  <c r="H19" i="2"/>
  <c r="I19" i="2"/>
  <c r="H20" i="2"/>
  <c r="I20" i="2"/>
  <c r="H21" i="2"/>
  <c r="I21" i="2"/>
  <c r="H22" i="2"/>
  <c r="I22" i="2"/>
  <c r="H23" i="2"/>
  <c r="I23" i="2"/>
  <c r="H24" i="2"/>
  <c r="I24" i="2"/>
  <c r="H25" i="2"/>
  <c r="I25" i="2"/>
  <c r="H26" i="2"/>
  <c r="I26" i="2"/>
  <c r="H27" i="2"/>
  <c r="I27" i="2"/>
  <c r="H28" i="2"/>
  <c r="I28" i="2"/>
  <c r="H29" i="2"/>
  <c r="I29" i="2"/>
  <c r="H30" i="2"/>
  <c r="I30" i="2"/>
  <c r="H31" i="2"/>
  <c r="I31" i="2"/>
  <c r="H32" i="2"/>
  <c r="I32" i="2"/>
  <c r="H33" i="2"/>
  <c r="I33" i="2"/>
  <c r="H34" i="2"/>
  <c r="I34" i="2"/>
  <c r="H35" i="2"/>
  <c r="I35" i="2"/>
  <c r="H36" i="2"/>
  <c r="I36" i="2"/>
  <c r="H37" i="2"/>
  <c r="I37" i="2"/>
  <c r="H38" i="2"/>
  <c r="I38" i="2"/>
  <c r="H39" i="2"/>
  <c r="I39" i="2"/>
  <c r="H40" i="2"/>
  <c r="I40" i="2"/>
  <c r="H41" i="2"/>
  <c r="I41" i="2"/>
  <c r="H42" i="2"/>
  <c r="I42" i="2"/>
  <c r="H43" i="2"/>
  <c r="I43" i="2"/>
  <c r="H44" i="2"/>
  <c r="I44" i="2"/>
  <c r="H45" i="2"/>
  <c r="I45" i="2"/>
  <c r="H46" i="2"/>
  <c r="I46" i="2"/>
  <c r="H47" i="2"/>
  <c r="I47" i="2"/>
  <c r="H48" i="2"/>
  <c r="I48" i="2"/>
  <c r="H49" i="2"/>
  <c r="I49" i="2"/>
  <c r="H50" i="2"/>
  <c r="I50" i="2"/>
  <c r="H51" i="2"/>
  <c r="I51" i="2"/>
  <c r="H52" i="2"/>
  <c r="I52" i="2"/>
  <c r="H53" i="2"/>
  <c r="I53" i="2"/>
  <c r="H54" i="2"/>
  <c r="I54" i="2"/>
  <c r="H55" i="2"/>
  <c r="I55" i="2"/>
  <c r="H56" i="2"/>
  <c r="I56" i="2"/>
  <c r="H57" i="2"/>
  <c r="I57" i="2"/>
  <c r="H58" i="2"/>
  <c r="I58" i="2"/>
  <c r="H59" i="2"/>
  <c r="I59" i="2"/>
  <c r="H60" i="2"/>
  <c r="I60" i="2"/>
  <c r="H61" i="2"/>
  <c r="I61" i="2"/>
  <c r="H62" i="2"/>
  <c r="I62" i="2"/>
  <c r="H63" i="2"/>
  <c r="I63" i="2"/>
  <c r="H64" i="2"/>
  <c r="I64" i="2"/>
  <c r="H65" i="2"/>
  <c r="I65" i="2"/>
  <c r="H66" i="2"/>
  <c r="I66" i="2"/>
  <c r="H67" i="2"/>
  <c r="I67" i="2"/>
  <c r="H68" i="2"/>
  <c r="I68" i="2"/>
  <c r="H69" i="2"/>
  <c r="I69" i="2"/>
  <c r="H70" i="2"/>
  <c r="I70" i="2"/>
  <c r="H71" i="2"/>
  <c r="I71" i="2"/>
  <c r="H72" i="2"/>
  <c r="I72" i="2"/>
  <c r="H73" i="2"/>
  <c r="I73" i="2"/>
  <c r="H74" i="2"/>
  <c r="I74" i="2"/>
  <c r="H75" i="2"/>
  <c r="I75" i="2"/>
  <c r="H76" i="2"/>
  <c r="I76" i="2"/>
  <c r="H77" i="2"/>
  <c r="I77" i="2"/>
  <c r="H78" i="2"/>
  <c r="I78" i="2"/>
  <c r="H79" i="2"/>
  <c r="I79" i="2"/>
  <c r="H80" i="2"/>
  <c r="I80" i="2"/>
  <c r="H81" i="2"/>
  <c r="I81" i="2"/>
  <c r="H82" i="2"/>
  <c r="I82" i="2"/>
  <c r="H83" i="2"/>
  <c r="I83" i="2"/>
  <c r="H84" i="2"/>
  <c r="I84" i="2"/>
  <c r="H85" i="2"/>
  <c r="I85" i="2"/>
  <c r="H86" i="2"/>
  <c r="I86" i="2"/>
  <c r="H87" i="2"/>
  <c r="I87" i="2"/>
  <c r="H88" i="2"/>
  <c r="I88" i="2"/>
  <c r="H89" i="2"/>
  <c r="I89" i="2"/>
  <c r="H90" i="2"/>
  <c r="I90" i="2"/>
  <c r="H91" i="2"/>
  <c r="I91" i="2"/>
  <c r="H92" i="2"/>
  <c r="I92" i="2"/>
  <c r="H93" i="2"/>
  <c r="I93" i="2"/>
  <c r="H94" i="2"/>
  <c r="I94" i="2"/>
  <c r="H95" i="2"/>
  <c r="I95" i="2"/>
  <c r="H96" i="2"/>
  <c r="I96" i="2"/>
  <c r="H97" i="2"/>
  <c r="I97" i="2"/>
  <c r="H98" i="2"/>
  <c r="I98" i="2"/>
  <c r="H99" i="2"/>
  <c r="I99" i="2"/>
  <c r="H100" i="2"/>
  <c r="I100" i="2"/>
  <c r="H101" i="2"/>
  <c r="I101" i="2"/>
  <c r="H102" i="2"/>
  <c r="I102" i="2"/>
  <c r="H103" i="2"/>
  <c r="I103" i="2"/>
  <c r="H104" i="2"/>
  <c r="I104" i="2"/>
  <c r="H105" i="2"/>
  <c r="I105" i="2"/>
  <c r="H106" i="2"/>
  <c r="I106" i="2"/>
  <c r="H107" i="2"/>
  <c r="I107" i="2"/>
  <c r="H108" i="2"/>
  <c r="I108" i="2"/>
  <c r="H109" i="2"/>
  <c r="I109" i="2"/>
  <c r="H110" i="2"/>
  <c r="I110" i="2"/>
  <c r="H111" i="2"/>
  <c r="I111" i="2"/>
  <c r="H112" i="2"/>
  <c r="I112" i="2"/>
  <c r="H113" i="2"/>
  <c r="I113" i="2"/>
  <c r="H114" i="2"/>
  <c r="I114" i="2"/>
  <c r="H115" i="2"/>
  <c r="I115" i="2"/>
  <c r="H116" i="2"/>
  <c r="I116" i="2"/>
  <c r="H117" i="2"/>
  <c r="I117" i="2"/>
  <c r="H118" i="2"/>
  <c r="I118" i="2"/>
  <c r="H119" i="2"/>
  <c r="I119" i="2"/>
  <c r="H120" i="2"/>
  <c r="I120" i="2"/>
  <c r="H121" i="2"/>
  <c r="I121" i="2"/>
  <c r="H122" i="2"/>
  <c r="I122" i="2"/>
  <c r="H123" i="2"/>
  <c r="I123" i="2"/>
  <c r="H124" i="2"/>
  <c r="I124" i="2"/>
  <c r="H125" i="2"/>
  <c r="I125" i="2"/>
  <c r="H126" i="2"/>
  <c r="I126" i="2"/>
  <c r="H127" i="2"/>
  <c r="I127" i="2"/>
  <c r="H128" i="2"/>
  <c r="I128" i="2"/>
  <c r="H129" i="2"/>
  <c r="I129" i="2"/>
  <c r="H130" i="2"/>
  <c r="I130" i="2"/>
  <c r="H131" i="2"/>
  <c r="I131" i="2"/>
  <c r="H132" i="2"/>
  <c r="I132" i="2"/>
  <c r="H133" i="2"/>
  <c r="I133" i="2"/>
  <c r="H134" i="2"/>
  <c r="I134" i="2"/>
  <c r="H135" i="2"/>
  <c r="I135" i="2"/>
  <c r="H136" i="2"/>
  <c r="I136" i="2"/>
  <c r="H137" i="2"/>
  <c r="I137" i="2"/>
  <c r="H138" i="2"/>
  <c r="I138" i="2"/>
  <c r="H139" i="2"/>
  <c r="I139" i="2"/>
  <c r="H140" i="2"/>
  <c r="I140" i="2"/>
  <c r="H141" i="2"/>
  <c r="I141" i="2"/>
  <c r="H142" i="2"/>
  <c r="I142" i="2"/>
  <c r="H143" i="2"/>
  <c r="I143" i="2"/>
  <c r="H144" i="2"/>
  <c r="I144" i="2"/>
  <c r="H145" i="2"/>
  <c r="I145" i="2"/>
  <c r="H146" i="2"/>
  <c r="I146" i="2"/>
  <c r="H147" i="2"/>
  <c r="I147" i="2"/>
  <c r="H148" i="2"/>
  <c r="I148" i="2"/>
  <c r="H149" i="2"/>
  <c r="I149" i="2"/>
  <c r="H150" i="2"/>
  <c r="I150" i="2"/>
  <c r="H151" i="2"/>
  <c r="I151" i="2"/>
  <c r="H152" i="2"/>
  <c r="I152" i="2"/>
  <c r="H153" i="2"/>
  <c r="I153" i="2"/>
  <c r="H154" i="2"/>
  <c r="I154" i="2"/>
  <c r="H155" i="2"/>
  <c r="I155" i="2"/>
  <c r="H156" i="2"/>
  <c r="I156" i="2"/>
  <c r="H157" i="2"/>
  <c r="I157" i="2"/>
  <c r="H158" i="2"/>
  <c r="I158" i="2"/>
  <c r="H159" i="2"/>
  <c r="I159" i="2"/>
  <c r="H160" i="2"/>
  <c r="I160" i="2"/>
  <c r="H161" i="2"/>
  <c r="I161" i="2"/>
  <c r="H162" i="2"/>
  <c r="I162" i="2"/>
  <c r="H163" i="2"/>
  <c r="I163" i="2"/>
  <c r="H164" i="2"/>
  <c r="I164" i="2"/>
  <c r="H165" i="2"/>
  <c r="I165" i="2"/>
  <c r="H166" i="2"/>
  <c r="I166" i="2"/>
  <c r="H167" i="2"/>
  <c r="I167" i="2"/>
  <c r="H168" i="2"/>
  <c r="I168" i="2"/>
  <c r="H169" i="2"/>
  <c r="I169" i="2"/>
  <c r="H170" i="2"/>
  <c r="I170" i="2"/>
  <c r="H171" i="2"/>
  <c r="I171" i="2"/>
  <c r="H172" i="2"/>
  <c r="I172" i="2"/>
  <c r="H173" i="2"/>
  <c r="I173" i="2"/>
  <c r="H174" i="2"/>
  <c r="I174" i="2"/>
  <c r="H175" i="2"/>
  <c r="I175" i="2"/>
  <c r="H176" i="2"/>
  <c r="I176" i="2"/>
  <c r="H177" i="2"/>
  <c r="I177" i="2"/>
  <c r="H178" i="2"/>
  <c r="I178" i="2"/>
  <c r="H179" i="2"/>
  <c r="I179" i="2"/>
  <c r="H180" i="2"/>
  <c r="I180" i="2"/>
  <c r="H181" i="2"/>
  <c r="I181" i="2"/>
  <c r="H182" i="2"/>
  <c r="I182" i="2"/>
  <c r="H183" i="2"/>
  <c r="I183" i="2"/>
  <c r="H184" i="2"/>
  <c r="I184" i="2"/>
  <c r="H185" i="2"/>
  <c r="I185" i="2"/>
  <c r="H186" i="2"/>
  <c r="I186" i="2"/>
  <c r="H187" i="2"/>
  <c r="I187" i="2"/>
  <c r="H188" i="2"/>
  <c r="I188" i="2"/>
  <c r="I2" i="2"/>
  <c r="H2" i="2"/>
  <c r="I189" i="2" l="1"/>
  <c r="H189" i="2"/>
</calcChain>
</file>

<file path=xl/sharedStrings.xml><?xml version="1.0" encoding="utf-8"?>
<sst xmlns="http://schemas.openxmlformats.org/spreadsheetml/2006/main" count="2426" uniqueCount="561">
  <si>
    <t>Hughes River</t>
  </si>
  <si>
    <t>WVLKH</t>
  </si>
  <si>
    <t>X</t>
  </si>
  <si>
    <t>Silver Run</t>
  </si>
  <si>
    <t>WVLKH-1</t>
  </si>
  <si>
    <t>Lyda Run</t>
  </si>
  <si>
    <t>WVLKH-2</t>
  </si>
  <si>
    <t>Goose Creek</t>
  </si>
  <si>
    <t>WVLKH-4</t>
  </si>
  <si>
    <t>Lick Run</t>
  </si>
  <si>
    <t>WVLKH-4-A</t>
  </si>
  <si>
    <t>Second Big Run</t>
  </si>
  <si>
    <t>WVLKH-4-B</t>
  </si>
  <si>
    <t>Oil Spring Run</t>
  </si>
  <si>
    <t>WVLKH-4-G</t>
  </si>
  <si>
    <t>Myers Fork</t>
  </si>
  <si>
    <t>WVLKH-4-H</t>
  </si>
  <si>
    <t>Long Run</t>
  </si>
  <si>
    <t>WVLKH-4-I</t>
  </si>
  <si>
    <t>Short Run</t>
  </si>
  <si>
    <t>WVLKH-4-J</t>
  </si>
  <si>
    <t>Nutter Fork</t>
  </si>
  <si>
    <t>WVLKH-4-L</t>
  </si>
  <si>
    <t>Brushy Fork</t>
  </si>
  <si>
    <t>WVLKH-4-N</t>
  </si>
  <si>
    <t>Layfields Run</t>
  </si>
  <si>
    <t>WVLKH-4-O</t>
  </si>
  <si>
    <t>Douglas Run</t>
  </si>
  <si>
    <t>WVLKH-4-Q</t>
  </si>
  <si>
    <t>Rock Run</t>
  </si>
  <si>
    <t>WVLKH-5</t>
  </si>
  <si>
    <t>Flint Run</t>
  </si>
  <si>
    <t>WVLKH-8</t>
  </si>
  <si>
    <t>South Fork/Hughes River</t>
  </si>
  <si>
    <t>WVLKH-9</t>
  </si>
  <si>
    <t>Big Island Run</t>
  </si>
  <si>
    <t>WVLKH-9-C</t>
  </si>
  <si>
    <t>Laurel Run</t>
  </si>
  <si>
    <t>WVLKH-9-F</t>
  </si>
  <si>
    <t>MacFarlan Creek</t>
  </si>
  <si>
    <t>WVLKH-9-G</t>
  </si>
  <si>
    <t>Dutchman Run</t>
  </si>
  <si>
    <t>WVLKH-9-H</t>
  </si>
  <si>
    <t>Indian Creek</t>
  </si>
  <si>
    <t>WVLKH-9-J</t>
  </si>
  <si>
    <t>Chevaux De Frise Run</t>
  </si>
  <si>
    <t>WVLKH-9-J-12</t>
  </si>
  <si>
    <t>WVLKH-9-J.5</t>
  </si>
  <si>
    <t>Leatherbark Creek</t>
  </si>
  <si>
    <t>WVLKH-9-M</t>
  </si>
  <si>
    <t>Owl Run</t>
  </si>
  <si>
    <t>WVLKH-9-O</t>
  </si>
  <si>
    <t>Lamb Run</t>
  </si>
  <si>
    <t>WVLKH-9-P</t>
  </si>
  <si>
    <t>Grass Run</t>
  </si>
  <si>
    <t>WVLKH-9-Q</t>
  </si>
  <si>
    <t>Spruce Creek</t>
  </si>
  <si>
    <t>WVLKH-9-R</t>
  </si>
  <si>
    <t>Right Fork/Spruce Creek</t>
  </si>
  <si>
    <t>WVLKH-9-R-8</t>
  </si>
  <si>
    <t>Left Fork/Spruce Creek</t>
  </si>
  <si>
    <t>WVLKH-9-R-9</t>
  </si>
  <si>
    <t>WVLKH-9-S</t>
  </si>
  <si>
    <t>Jesse Cain Run</t>
  </si>
  <si>
    <t>WVLKH-9-T</t>
  </si>
  <si>
    <t>Smith Run</t>
  </si>
  <si>
    <t>WVLKH-9-V</t>
  </si>
  <si>
    <t>Slab Creek</t>
  </si>
  <si>
    <t>WVLKH-9-W</t>
  </si>
  <si>
    <t>Wolfpen Run</t>
  </si>
  <si>
    <t>WVLKH-9-W-1</t>
  </si>
  <si>
    <t>Left Fork/Slab Creek</t>
  </si>
  <si>
    <t>WVLKH-9-W-4</t>
  </si>
  <si>
    <t>Right Fork/Slab Creek</t>
  </si>
  <si>
    <t>WVLKH-9-W-5</t>
  </si>
  <si>
    <t>Bone Creek</t>
  </si>
  <si>
    <t>WVLKH-9-X</t>
  </si>
  <si>
    <t>Big Run</t>
  </si>
  <si>
    <t>WVLKH-9-X-4</t>
  </si>
  <si>
    <t>WVLKH-9-X-5</t>
  </si>
  <si>
    <t>Left Fork/Bone Creek</t>
  </si>
  <si>
    <t>Otterslide Creek</t>
  </si>
  <si>
    <t>WVLKH-9-Y</t>
  </si>
  <si>
    <t>Turtle Run</t>
  </si>
  <si>
    <t>WVLKH-9-Z</t>
  </si>
  <si>
    <t>Middle Fork/South Fork/Hughes River</t>
  </si>
  <si>
    <t>WVLKH-9-AA</t>
  </si>
  <si>
    <t>Bear Run</t>
  </si>
  <si>
    <t>WVLKH-9-AA-2</t>
  </si>
  <si>
    <t>Straight Fork</t>
  </si>
  <si>
    <t>Upper Run</t>
  </si>
  <si>
    <t>WVLKH-9-AA-6</t>
  </si>
  <si>
    <t>White Oak Creek</t>
  </si>
  <si>
    <t>WVLKH-9-BB</t>
  </si>
  <si>
    <t>Poverty Hollow</t>
  </si>
  <si>
    <t>WVLKH-9-CC</t>
  </si>
  <si>
    <t>Clevenger Hollow</t>
  </si>
  <si>
    <t>WVLKH-9-DD.5</t>
  </si>
  <si>
    <t>Holt Run</t>
  </si>
  <si>
    <t>WVLKH-9-GG.5</t>
  </si>
  <si>
    <t>WVLKH-9-HH</t>
  </si>
  <si>
    <t>Painter Run</t>
  </si>
  <si>
    <t>Cain Run</t>
  </si>
  <si>
    <t>WVLKH-9-OO</t>
  </si>
  <si>
    <t>UNT/South Fork RM 55.73/Hughes River</t>
  </si>
  <si>
    <t>WVLKH-9-PP</t>
  </si>
  <si>
    <t>North Fork/Hughes River</t>
  </si>
  <si>
    <t>Buffalo Run</t>
  </si>
  <si>
    <t>WVLKH-10-A</t>
  </si>
  <si>
    <t>Gillespie Run</t>
  </si>
  <si>
    <t>WVLKH-10-C</t>
  </si>
  <si>
    <t>Cabin Run</t>
  </si>
  <si>
    <t>WVLKH-10-E</t>
  </si>
  <si>
    <t>UNT/North Fork RM 7.87/Hughes River</t>
  </si>
  <si>
    <t>WVLKH-10-F.3</t>
  </si>
  <si>
    <t>Sheep Run</t>
  </si>
  <si>
    <t>WVLKH-10-H</t>
  </si>
  <si>
    <t>Slaughterhouse Run</t>
  </si>
  <si>
    <t>WVLKH-10-I.5</t>
  </si>
  <si>
    <t>Addis Run</t>
  </si>
  <si>
    <t>WVLKH-10-J</t>
  </si>
  <si>
    <t>Rush Run</t>
  </si>
  <si>
    <t>WVLKH-10-K</t>
  </si>
  <si>
    <t>WVLKH-10-L</t>
  </si>
  <si>
    <t>Wildcat Run</t>
  </si>
  <si>
    <t>WVLKH-10-M</t>
  </si>
  <si>
    <t>WVLKH-10-N</t>
  </si>
  <si>
    <t>Bonds Creek</t>
  </si>
  <si>
    <t>WVLKH-10-R</t>
  </si>
  <si>
    <t>Hushers Run</t>
  </si>
  <si>
    <t>WVLKH-10-R-1</t>
  </si>
  <si>
    <t>Comfort Run</t>
  </si>
  <si>
    <t>WVLKH-10-R-4</t>
  </si>
  <si>
    <t>Beech Run</t>
  </si>
  <si>
    <t>WVLKH-10-R-4-A</t>
  </si>
  <si>
    <t>Whiskey Run</t>
  </si>
  <si>
    <t>WVLKH-10-R-5</t>
  </si>
  <si>
    <t>UNT/Bonds Creek RM 11.47</t>
  </si>
  <si>
    <t>WVLKH-10-R-5.7</t>
  </si>
  <si>
    <t>McGregor Run</t>
  </si>
  <si>
    <t>WVLKH-10-R-6</t>
  </si>
  <si>
    <t>Big Knot Run</t>
  </si>
  <si>
    <t>WVLKH-10-R-7</t>
  </si>
  <si>
    <t>Blacks Run</t>
  </si>
  <si>
    <t>WVLKH-10-R-8</t>
  </si>
  <si>
    <t>Charleys Run</t>
  </si>
  <si>
    <t>WVLKH-10-R-9</t>
  </si>
  <si>
    <t>Back Run</t>
  </si>
  <si>
    <t>WVLKH-10-T-1</t>
  </si>
  <si>
    <t>Stewart Run</t>
  </si>
  <si>
    <t>WVLKH-10-V</t>
  </si>
  <si>
    <t>Cunningham Run</t>
  </si>
  <si>
    <t>WVLKH-10-W</t>
  </si>
  <si>
    <t>Bunnell Run</t>
  </si>
  <si>
    <t>WVLKH-10-Y</t>
  </si>
  <si>
    <t>Beason Run</t>
  </si>
  <si>
    <t>WVLKH-10-AA</t>
  </si>
  <si>
    <t>Spring Run</t>
  </si>
  <si>
    <t>WVLKH-10-BB</t>
  </si>
  <si>
    <t>WVLKH-10-CC</t>
  </si>
  <si>
    <t>Lynncamp Run</t>
  </si>
  <si>
    <t>WVLKH-10-DD</t>
  </si>
  <si>
    <t>WVLKH-10-EE</t>
  </si>
  <si>
    <t>Leason Run</t>
  </si>
  <si>
    <t>WVLKH-10-EE-1</t>
  </si>
  <si>
    <t>Dotson Run</t>
  </si>
  <si>
    <t>WVLKH-10-FF</t>
  </si>
  <si>
    <t>UNT/Dotson Run RM 2.17</t>
  </si>
  <si>
    <t>WVLKH-10-FF-9</t>
  </si>
  <si>
    <t>Buck Run</t>
  </si>
  <si>
    <t>WVLKH-10-GG</t>
  </si>
  <si>
    <t>Poplarlick Run</t>
  </si>
  <si>
    <t>WVLKH-10-II</t>
  </si>
  <si>
    <t>Burton Run</t>
  </si>
  <si>
    <t>WVLKH-10-KK</t>
  </si>
  <si>
    <t>Marsh Run</t>
  </si>
  <si>
    <t>WVLKH-10-LL</t>
  </si>
  <si>
    <t>Lizzies Roost Run</t>
  </si>
  <si>
    <t>WVLKH-10-MM</t>
  </si>
  <si>
    <t xml:space="preserve">Monongahela River </t>
  </si>
  <si>
    <t>WVM-up</t>
  </si>
  <si>
    <t>MU</t>
  </si>
  <si>
    <t>NHD Code</t>
  </si>
  <si>
    <t>Stream Name</t>
  </si>
  <si>
    <t>WV Code</t>
  </si>
  <si>
    <t>Fe</t>
  </si>
  <si>
    <t>FC</t>
  </si>
  <si>
    <t>Project</t>
  </si>
  <si>
    <t>Hughes</t>
  </si>
  <si>
    <t>Monongahela</t>
  </si>
  <si>
    <t>TMDL Subwatershed</t>
  </si>
  <si>
    <t>WV-OLK-31</t>
  </si>
  <si>
    <t>WV-OLK-31-B</t>
  </si>
  <si>
    <t>WV-OLK-31-C</t>
  </si>
  <si>
    <t>M</t>
  </si>
  <si>
    <t>Gooseneck Run</t>
  </si>
  <si>
    <t>WV-OLK-31-D</t>
  </si>
  <si>
    <t>WVLKH-3</t>
  </si>
  <si>
    <t>WV-OLK-31-E</t>
  </si>
  <si>
    <t>WV-OLK-31-E-1</t>
  </si>
  <si>
    <t>Fox Run</t>
  </si>
  <si>
    <t>WV-OLK-31-E-2</t>
  </si>
  <si>
    <t>WV-OLK-31-E-3</t>
  </si>
  <si>
    <t>WV-OLK-31-E-11</t>
  </si>
  <si>
    <t>WV-OLK-31-E-13</t>
  </si>
  <si>
    <t>WV-OLK-31-E-14</t>
  </si>
  <si>
    <t>Lynn Run</t>
  </si>
  <si>
    <t>WVLKH-4-H.5</t>
  </si>
  <si>
    <t>WV-OLK-31-E-17</t>
  </si>
  <si>
    <t>WV-OLK-31-E-18</t>
  </si>
  <si>
    <t>WV-OLK-31-E-25</t>
  </si>
  <si>
    <t>WV-OLK-31-E-25-A</t>
  </si>
  <si>
    <t>UNT/Nutter Fork RM 0.91</t>
  </si>
  <si>
    <t>WVLKH-4-L-1</t>
  </si>
  <si>
    <t>WV-OLK-31-E-31</t>
  </si>
  <si>
    <t>WV-OLK-31-E-36</t>
  </si>
  <si>
    <t>WV-OLK-31-E-4</t>
  </si>
  <si>
    <t>Combs Run</t>
  </si>
  <si>
    <t>WVLKH-4-C</t>
  </si>
  <si>
    <t>WV-OLK-31-E-41</t>
  </si>
  <si>
    <t>WV-OLK-31-E-7</t>
  </si>
  <si>
    <t>Pigeonroost Run</t>
  </si>
  <si>
    <t>WVLKH-4-E</t>
  </si>
  <si>
    <t>WV-OLK-31-F</t>
  </si>
  <si>
    <t>WV-OLK-31-J</t>
  </si>
  <si>
    <t>S. Fork/Hughes R.</t>
  </si>
  <si>
    <t>WV-OLK-31-K</t>
  </si>
  <si>
    <t>WV-OLK-31-K-4</t>
  </si>
  <si>
    <t>WV-OLK-31-K-7</t>
  </si>
  <si>
    <t>Louthers Run</t>
  </si>
  <si>
    <t>WVLKH-9-E</t>
  </si>
  <si>
    <t>WV-OLK-31-K-8</t>
  </si>
  <si>
    <t>UNT/South Fork RM 5.98/Hughes River</t>
  </si>
  <si>
    <t>WVLKH-9-E.3</t>
  </si>
  <si>
    <t>WV-OLK-31-K-13</t>
  </si>
  <si>
    <t>WV-OLK-31-K-13-B</t>
  </si>
  <si>
    <t>UNT/Laurel Run RM 1.57</t>
  </si>
  <si>
    <t>WV-OLK-31-K-15</t>
  </si>
  <si>
    <t>WV-OLK-31-K-15-A</t>
  </si>
  <si>
    <t>Left Fork/Macfarlan Creek</t>
  </si>
  <si>
    <t>WVLKH-9-G-1</t>
  </si>
  <si>
    <t>WV-OLK-31-K-15-F</t>
  </si>
  <si>
    <t>UNT/Macfarlan Creek RM 4.21</t>
  </si>
  <si>
    <t>WV-OLK-31-K-16</t>
  </si>
  <si>
    <t>WV-OLK-31-K-16-C</t>
  </si>
  <si>
    <t>Left Fork/Dutchman Run</t>
  </si>
  <si>
    <t>WVLKH-9-H-1</t>
  </si>
  <si>
    <t>WV-OLK-31-K-20</t>
  </si>
  <si>
    <t>WV-OLK-31-K-20-A</t>
  </si>
  <si>
    <t>UNT/Indian Creek RM 0.06</t>
  </si>
  <si>
    <t>WVLKH-9-J-0.3</t>
  </si>
  <si>
    <t>WV-OLK-31-K-20-AB</t>
  </si>
  <si>
    <t>Moyers Run</t>
  </si>
  <si>
    <t>WVLKH-9-J-13</t>
  </si>
  <si>
    <t>WV-OLK-31-K-20-AC</t>
  </si>
  <si>
    <t>Den Run</t>
  </si>
  <si>
    <t>WVLKH-9-J-14</t>
  </si>
  <si>
    <t>WV-OLK-31-K-20-AK</t>
  </si>
  <si>
    <t>Bearwallow Run</t>
  </si>
  <si>
    <t>WVLKH-9-J-16</t>
  </si>
  <si>
    <t>WV-OLK-31-K-20-L</t>
  </si>
  <si>
    <t>Little Indian Run</t>
  </si>
  <si>
    <t>WVLKH-9-J-7</t>
  </si>
  <si>
    <t>WV-OLK-31-K-20-O</t>
  </si>
  <si>
    <t>King Knob Run</t>
  </si>
  <si>
    <t>WVLKH-9-J-9</t>
  </si>
  <si>
    <t>WV-OLK-31-K-20-U</t>
  </si>
  <si>
    <t>Dog Run</t>
  </si>
  <si>
    <t>WVLKH-9-J-11</t>
  </si>
  <si>
    <t>WV-OLK-31-K-20-U-2</t>
  </si>
  <si>
    <t>UNT/Dog Run RM 1.39</t>
  </si>
  <si>
    <t>WV-OLK-31-K-20-Z</t>
  </si>
  <si>
    <t>WV-OLK-31-K-20-Z-2</t>
  </si>
  <si>
    <t>Davy Cain Run</t>
  </si>
  <si>
    <t>WVLKH-9-J-12-A</t>
  </si>
  <si>
    <t>WV-OLK-31-K-20-Z-5</t>
  </si>
  <si>
    <t>Twolick Run</t>
  </si>
  <si>
    <t>WVLKH-9-J-12-B</t>
  </si>
  <si>
    <t>WV-OLK-31-K-20-Z-6</t>
  </si>
  <si>
    <t>Adds Run</t>
  </si>
  <si>
    <t>WVLKH-9-J-12-C</t>
  </si>
  <si>
    <t>WV-OLK-31-K-21</t>
  </si>
  <si>
    <t>WV-OLK-31-K-26</t>
  </si>
  <si>
    <t>Crab Run</t>
  </si>
  <si>
    <t>WVLKH-9-K</t>
  </si>
  <si>
    <t>WV-OLK-31-K-31</t>
  </si>
  <si>
    <t>WV-OLK-31-K-31-C</t>
  </si>
  <si>
    <t>Road Fork</t>
  </si>
  <si>
    <t>WVLKH-9-M-1</t>
  </si>
  <si>
    <t>WV-OLK-31-K-31-J</t>
  </si>
  <si>
    <t>Middle Fork/Leatherbark Creek</t>
  </si>
  <si>
    <t>WVLKH-9-M-2</t>
  </si>
  <si>
    <t>WV-OLK-31-K-31-J-3</t>
  </si>
  <si>
    <t>Wolfpen Fork</t>
  </si>
  <si>
    <t>WVLKH-9-M-2-A</t>
  </si>
  <si>
    <t>WV-OLK-31-K-31-N</t>
  </si>
  <si>
    <t>UNT/Leatherbark Creek RM 5.44</t>
  </si>
  <si>
    <t>WV-OLK-31-K-31-Q</t>
  </si>
  <si>
    <t>Rocklick Run</t>
  </si>
  <si>
    <t>WVLKH-9-M-3</t>
  </si>
  <si>
    <t>WV-OLK-31-K-31-T</t>
  </si>
  <si>
    <t>WVLKH-9-M-4</t>
  </si>
  <si>
    <t>WV-OLK-31-K-32</t>
  </si>
  <si>
    <t>UNT/South Fork RM 21.06/Hughes River</t>
  </si>
  <si>
    <t>WV-OLK-31-K-36</t>
  </si>
  <si>
    <t>WV-OLK-31-K-39</t>
  </si>
  <si>
    <t>WV-OLK-31-K-40</t>
  </si>
  <si>
    <t>WV-OLK-31-K-40-J</t>
  </si>
  <si>
    <t>UNT/Grass Run RM 5.65</t>
  </si>
  <si>
    <t>WV-OLK-31-K-41</t>
  </si>
  <si>
    <t>UNT/South Fork RM 25.95/Hughes River</t>
  </si>
  <si>
    <t>WV-OLK-31-K-44</t>
  </si>
  <si>
    <t>WV-OLK-31-K-44-B</t>
  </si>
  <si>
    <t>WVLKH-9-R-1</t>
  </si>
  <si>
    <t>WV-OLK-31-K-44-D</t>
  </si>
  <si>
    <t>Dry Run</t>
  </si>
  <si>
    <t>WVLKH-9-R-2</t>
  </si>
  <si>
    <t>WV-OLK-31-K-44-K</t>
  </si>
  <si>
    <t>WVLKH-9-R-4</t>
  </si>
  <si>
    <t>WV-OLK-31-K-44-M</t>
  </si>
  <si>
    <t>Laurel Fork</t>
  </si>
  <si>
    <t>WVLKH-9-R-5</t>
  </si>
  <si>
    <t>WV-OLK-31-K-44-N</t>
  </si>
  <si>
    <t>Leatherbark Run</t>
  </si>
  <si>
    <t>WVLKH-9-R-6</t>
  </si>
  <si>
    <t>WV-OLK-31-K-44-T</t>
  </si>
  <si>
    <t>WV-OLK-31-K-44-U</t>
  </si>
  <si>
    <t>WV-OLK-31-K-46</t>
  </si>
  <si>
    <t>WV-OLK-31-K-49</t>
  </si>
  <si>
    <t>WV-OLK-31-K-51</t>
  </si>
  <si>
    <t>WVLKH-9-U</t>
  </si>
  <si>
    <t>WV-OLK-31-K-53</t>
  </si>
  <si>
    <t>WV-OLK-31-K-55</t>
  </si>
  <si>
    <t>WV-OLK-31-K-55-B</t>
  </si>
  <si>
    <t>WV-OLK-31-K-55-B-1</t>
  </si>
  <si>
    <t>UNT/Wolfpen Run RM 0.51</t>
  </si>
  <si>
    <t>WV-OLK-31-K-55-F</t>
  </si>
  <si>
    <t>Isaac Fork</t>
  </si>
  <si>
    <t>WVLKH-9-W-2</t>
  </si>
  <si>
    <t>WV-OLK-31-K-55-I</t>
  </si>
  <si>
    <t>WVLKH-9-W-3</t>
  </si>
  <si>
    <t>WV-OLK-31-K-55-J</t>
  </si>
  <si>
    <t>WV-OLK-31-K-55-J-3</t>
  </si>
  <si>
    <t>Star Fork</t>
  </si>
  <si>
    <t>WVLKH-9-W-4-B</t>
  </si>
  <si>
    <t>WV-OLK-31-K-55-K</t>
  </si>
  <si>
    <t>WV-OLK-31-K-6</t>
  </si>
  <si>
    <t>WVLKH-9-D</t>
  </si>
  <si>
    <t>WV-OLK-31-K-62</t>
  </si>
  <si>
    <t>WV-OLK-31-K-62-R</t>
  </si>
  <si>
    <t>WV-OLK-31-K-62-S</t>
  </si>
  <si>
    <t>WVLKH-9-X-6</t>
  </si>
  <si>
    <t>WV-OLK-31-K-62-T</t>
  </si>
  <si>
    <t>Right Fork/Bone Creek</t>
  </si>
  <si>
    <t>WV-OLK-31-K-69</t>
  </si>
  <si>
    <t>WV-OLK-31-K-72</t>
  </si>
  <si>
    <t>WV-OLK-31-K-73</t>
  </si>
  <si>
    <t>WV-OLK-31-K-73-E</t>
  </si>
  <si>
    <t>WV-OLK-31-K-73-I</t>
  </si>
  <si>
    <t>Brush Run</t>
  </si>
  <si>
    <t>WVLKH-9-AA-3.5</t>
  </si>
  <si>
    <t>WV-OLK-31-K-73-J</t>
  </si>
  <si>
    <t>WVLKH-9-AA-4</t>
  </si>
  <si>
    <t>WV-OLK-31-K-73-L</t>
  </si>
  <si>
    <t>Lower Run</t>
  </si>
  <si>
    <t>WVLKH-9-AA-5</t>
  </si>
  <si>
    <t>WV-OLK-31-K-73-M</t>
  </si>
  <si>
    <t>WV-OLK-31-K-73-M-2</t>
  </si>
  <si>
    <t>Jims Run</t>
  </si>
  <si>
    <t>WVLKH-9-AA-6-A</t>
  </si>
  <si>
    <t>WV-OLK-31-K-73-R</t>
  </si>
  <si>
    <t>Mudlick Run</t>
  </si>
  <si>
    <t>WVLKH-9-AA-9</t>
  </si>
  <si>
    <t>WV-OLK-31-K-75</t>
  </si>
  <si>
    <t>WV-OLK-31-K-75-A</t>
  </si>
  <si>
    <t>Little White Oak Creek</t>
  </si>
  <si>
    <t>WVLKH-9-BB-1</t>
  </si>
  <si>
    <t>WV-OLK-31-K-75-B</t>
  </si>
  <si>
    <t>Right Fork/White Oak Creek</t>
  </si>
  <si>
    <t>WVLKH-9-BB-3</t>
  </si>
  <si>
    <t>WV-OLK-31-K-75-C</t>
  </si>
  <si>
    <t>Left Fork/White Oak Creek</t>
  </si>
  <si>
    <t>WVLKH-9-BB-2</t>
  </si>
  <si>
    <t>WV-OLK-31-K-76</t>
  </si>
  <si>
    <t>WV-OLK-31-K-82</t>
  </si>
  <si>
    <t>Sugar Run</t>
  </si>
  <si>
    <t>WVLKH-9-DD</t>
  </si>
  <si>
    <t>WV-OLK-31-K-84</t>
  </si>
  <si>
    <t>WV-OLK-31-K-85</t>
  </si>
  <si>
    <t>Taylor Drain</t>
  </si>
  <si>
    <t>WVLKH-9-EE</t>
  </si>
  <si>
    <t>WV-OLK-31-K-88</t>
  </si>
  <si>
    <t>WVLKH-9-GG</t>
  </si>
  <si>
    <t>WV-OLK-31-K-93</t>
  </si>
  <si>
    <t>WV-OLK-31-K-94</t>
  </si>
  <si>
    <t>WV-OLK-31-K-103</t>
  </si>
  <si>
    <t>WV-OLK-31-K-105</t>
  </si>
  <si>
    <t>N. Fork/Hughes R.</t>
  </si>
  <si>
    <t>WV-OLK-31-L</t>
  </si>
  <si>
    <t>WVLKH-10</t>
  </si>
  <si>
    <t>WV-OLK-31-L-1</t>
  </si>
  <si>
    <t>WV-OLK-31-L-4</t>
  </si>
  <si>
    <t>WV-OLK-31-L-7</t>
  </si>
  <si>
    <t>WV-OLK-31-L-7-A</t>
  </si>
  <si>
    <t>UNT/Cabin Run RM 0.52</t>
  </si>
  <si>
    <t>WV-OLK-31-L-10</t>
  </si>
  <si>
    <t>WV-OLK-31-L-11</t>
  </si>
  <si>
    <t>Cow Run</t>
  </si>
  <si>
    <t>WVLKH-10-F.5</t>
  </si>
  <si>
    <t>WV-OLK-31-L-13</t>
  </si>
  <si>
    <t>Devilhole Creek</t>
  </si>
  <si>
    <t>WVLKH-10-G</t>
  </si>
  <si>
    <t>WV-OLK-31-L-13-F</t>
  </si>
  <si>
    <t>UNT/Devilhole Creek RM 2.47</t>
  </si>
  <si>
    <t>WV-OLK-31-L-13-I</t>
  </si>
  <si>
    <t>UNT/Devilhole Creek RM 4.03</t>
  </si>
  <si>
    <t>WV-OLK-31-L-14</t>
  </si>
  <si>
    <t>WV-OLK-31-L-14-A</t>
  </si>
  <si>
    <t>UNT/Sheep Run RM 0.63</t>
  </si>
  <si>
    <t>WV-OLK-31-L-16</t>
  </si>
  <si>
    <t>Elm Run</t>
  </si>
  <si>
    <t>WVLKH-10-I</t>
  </si>
  <si>
    <t>WV-OLK-31-L-16-B</t>
  </si>
  <si>
    <t>UNT/Elm Run RM 1.92</t>
  </si>
  <si>
    <t>WV-OLK-31-L-17</t>
  </si>
  <si>
    <t>WV-OLK-31-L-18</t>
  </si>
  <si>
    <t>WV-OLK-31-L-18-F</t>
  </si>
  <si>
    <t>UNT/Addis Run RM 2.63</t>
  </si>
  <si>
    <t>WVLKH-10-J-2</t>
  </si>
  <si>
    <t>WV-OLK-31-L-19</t>
  </si>
  <si>
    <t>WV-OLK-31-L-20</t>
  </si>
  <si>
    <t>WV-OLK-31-L-21</t>
  </si>
  <si>
    <t>WV-OLK-31-L-23</t>
  </si>
  <si>
    <t>WV-OLK-31-L-26</t>
  </si>
  <si>
    <t>Low Gap Run</t>
  </si>
  <si>
    <t>WVLKH-10-P</t>
  </si>
  <si>
    <t>WV-OLK-31-L-29</t>
  </si>
  <si>
    <t>WVLKH-10-Q</t>
  </si>
  <si>
    <t>WV-OLK-31-L-30</t>
  </si>
  <si>
    <t>WV-OLK-31-L-30-B</t>
  </si>
  <si>
    <t>WV-OLK-31-L-30-B-21</t>
  </si>
  <si>
    <t>UNT/Hushers Run RM 6.82</t>
  </si>
  <si>
    <t>WV-OLK-31-L-30-D</t>
  </si>
  <si>
    <t>WVLKH-10-R-3</t>
  </si>
  <si>
    <t>WV-OLK-31-L-30-G</t>
  </si>
  <si>
    <t>WVLKH-10-R-3.5</t>
  </si>
  <si>
    <t>WV-OLK-31-L-30-K</t>
  </si>
  <si>
    <t>WV-OLK-31-L-30-K-3</t>
  </si>
  <si>
    <t>UNT/Comfort Run RM 0.97</t>
  </si>
  <si>
    <t>WV-OLK-31-L-30-K-5</t>
  </si>
  <si>
    <t>WV-OLK-31-L-30-O</t>
  </si>
  <si>
    <t>WV-OLK-31-L-30-U</t>
  </si>
  <si>
    <t>WV-OLK-31-L-30-X</t>
  </si>
  <si>
    <t>WV-OLK-31-L-30-AE</t>
  </si>
  <si>
    <t>WV-OLK-31-L-30-AF</t>
  </si>
  <si>
    <t>WV-OLK-31-L-30-AK</t>
  </si>
  <si>
    <t>WV-OLK-31-L-30-AN</t>
  </si>
  <si>
    <t>Long Bottom</t>
  </si>
  <si>
    <t>WVLKH-10-R-10</t>
  </si>
  <si>
    <t>WV-OLK-31-L-31</t>
  </si>
  <si>
    <t>UNT/North Fork RM 22.26/Hughes River</t>
  </si>
  <si>
    <t>WVLKH-10-R.5</t>
  </si>
  <si>
    <t>WV-OLK-31-L-35</t>
  </si>
  <si>
    <t>Lost Run</t>
  </si>
  <si>
    <t>WVLKH-10-S</t>
  </si>
  <si>
    <t>WV-OLK-31-L-37</t>
  </si>
  <si>
    <t>Third Run</t>
  </si>
  <si>
    <t>WVLKH-10-T</t>
  </si>
  <si>
    <t>WV-OLK-31-L-37-B</t>
  </si>
  <si>
    <t>WV-OLK-31-L-37-B-1</t>
  </si>
  <si>
    <t>UNT/Back Run RM 0.88</t>
  </si>
  <si>
    <t>WV-OLK-31-L-37-B-3</t>
  </si>
  <si>
    <t>UNT/Back Run RM 2.48</t>
  </si>
  <si>
    <t>WV-OLK-31-L-41</t>
  </si>
  <si>
    <t>WV-OLK-31-L-41-B</t>
  </si>
  <si>
    <t>UNT/Stewart Run RM 0.51</t>
  </si>
  <si>
    <t>WVLKH-10-V-2</t>
  </si>
  <si>
    <t>WV-OLK-31-L-41-G</t>
  </si>
  <si>
    <t>UNT/Stewart Run RM 2.17</t>
  </si>
  <si>
    <t>WV-OLK-31-L-42</t>
  </si>
  <si>
    <t>WV-OLK-31-L-44</t>
  </si>
  <si>
    <t>Rockcamp Run</t>
  </si>
  <si>
    <t>WVLKH-10-X</t>
  </si>
  <si>
    <t>WV-OLK-31-L-45</t>
  </si>
  <si>
    <t>WV-OLK-31-L-45-I</t>
  </si>
  <si>
    <t>Horner Run</t>
  </si>
  <si>
    <t>WV-OLK-31-L-46</t>
  </si>
  <si>
    <t>Goose Run</t>
  </si>
  <si>
    <t>WVLKH-10-Z</t>
  </si>
  <si>
    <t>WV-OLK-31-L-51</t>
  </si>
  <si>
    <t>WV-OLK-31-L-51-B</t>
  </si>
  <si>
    <t>Little Beason Run</t>
  </si>
  <si>
    <t>WV-OLK-31-L-51-D</t>
  </si>
  <si>
    <t>Davis Run</t>
  </si>
  <si>
    <t>WVLKH-10-AA-2</t>
  </si>
  <si>
    <t>WV-OLK-31-L-52</t>
  </si>
  <si>
    <t>WV-OLK-31-L-52-B</t>
  </si>
  <si>
    <t>WVLKH-10-BB-1</t>
  </si>
  <si>
    <t>WV-OLK-31-L-54</t>
  </si>
  <si>
    <t>WV-OLK-31-L-56</t>
  </si>
  <si>
    <t>WV-OLK-31-L-56-B</t>
  </si>
  <si>
    <t>Buzzard Run</t>
  </si>
  <si>
    <t>WVLKH-10-DD-1</t>
  </si>
  <si>
    <t>WV-OLK-31-L-62</t>
  </si>
  <si>
    <t>WV-OLK-31-L-62-J</t>
  </si>
  <si>
    <t>WV-OLK-31-L-62-K</t>
  </si>
  <si>
    <t>UNT/Cabin Run RM 2.68</t>
  </si>
  <si>
    <t>WV-OLK-31-L-62-N</t>
  </si>
  <si>
    <t>UNT/Cabin Run RM 3.58</t>
  </si>
  <si>
    <t>WV-OLK-31-L-62-Q</t>
  </si>
  <si>
    <t>UNT/Cabin Run RM 4.57</t>
  </si>
  <si>
    <t>WVLKH-10-EE-7</t>
  </si>
  <si>
    <t>WV-OLK-31-L-63</t>
  </si>
  <si>
    <t>WV-OLK-31-L-63-I</t>
  </si>
  <si>
    <t>WV-OLK-31-L-65</t>
  </si>
  <si>
    <t>UNT/North Fork RM 44.47/Hughes River</t>
  </si>
  <si>
    <t>WVLKH-10-FF.5</t>
  </si>
  <si>
    <t>WV-OLK-31-L-68</t>
  </si>
  <si>
    <t>WV-OLK-31-L-72</t>
  </si>
  <si>
    <t>WV-OLK-31-L-73</t>
  </si>
  <si>
    <t>Haddox Run</t>
  </si>
  <si>
    <t>WVLKH-10-JJ</t>
  </si>
  <si>
    <t>WV-OLK-31-L-76</t>
  </si>
  <si>
    <t>WV-OLK-31-L-79</t>
  </si>
  <si>
    <t>WV-OLK-31-L-80</t>
  </si>
  <si>
    <t>WV-OLK-31-K-87</t>
  </si>
  <si>
    <t>Freds Run</t>
  </si>
  <si>
    <t>WVLKH-9-FF</t>
  </si>
  <si>
    <t>WV-OLK-31-L-25</t>
  </si>
  <si>
    <t>Buky Run</t>
  </si>
  <si>
    <t>WVLKH-10-O</t>
  </si>
  <si>
    <t>WV-OLK-31-L-69</t>
  </si>
  <si>
    <t>Gnat Run</t>
  </si>
  <si>
    <t>WVLKH-10-HH</t>
  </si>
  <si>
    <t>iron</t>
  </si>
  <si>
    <t>fecal coliform</t>
  </si>
  <si>
    <t>WVLKH-4-0.5A</t>
  </si>
  <si>
    <t>WVLKH-9-F-2</t>
  </si>
  <si>
    <t>WVLKH-9-G-1.8</t>
  </si>
  <si>
    <t>WVLKH-9-J-11-B</t>
  </si>
  <si>
    <t>WVLKH-9-M-2.7</t>
  </si>
  <si>
    <t>WVLKH-9-M.4</t>
  </si>
  <si>
    <t>WVLKH-9-Q-7</t>
  </si>
  <si>
    <t>WVLKH-9-Q.5</t>
  </si>
  <si>
    <t>WVLKH-9-W-1-A</t>
  </si>
  <si>
    <t>WVLKH-10-E-1</t>
  </si>
  <si>
    <t>WVLKH-10-G.7</t>
  </si>
  <si>
    <t>WVLKH-10-G-2</t>
  </si>
  <si>
    <t>WVLKH-10-H-1</t>
  </si>
  <si>
    <t>WVLKH-10-I-4</t>
  </si>
  <si>
    <t>WVLKH-10-R-1-B.5</t>
  </si>
  <si>
    <t>WVLKH-10-R-4-0.5A</t>
  </si>
  <si>
    <t>WVLKH-10-T-1-A</t>
  </si>
  <si>
    <t>WVLKH-10-T-1-C</t>
  </si>
  <si>
    <t>WVLKH-10-V-7</t>
  </si>
  <si>
    <t>WVLKH-10-Y-9</t>
  </si>
  <si>
    <t>WVLKH-10-AA-0.7</t>
  </si>
  <si>
    <t>WVLKH-10-EE-2</t>
  </si>
  <si>
    <t>WVLKH-10-EE-4</t>
  </si>
  <si>
    <t>Appendix A</t>
  </si>
  <si>
    <t>TMDL Workload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</si>
</sst>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name val="Times New Roman"/>
      <family val="1"/>
    </font>
    <font>
      <b/>
      <sz val="3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D0D7E5"/>
      </right>
      <top style="thin">
        <color rgb="FFD0D7E5"/>
      </top>
      <bottom/>
      <diagonal/>
    </border>
    <border>
      <left/>
      <right style="thin">
        <color rgb="FFD0D7E5"/>
      </right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/>
      <right style="thin">
        <color rgb="FFD0D7E5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D0D7E5"/>
      </left>
      <right/>
      <top/>
      <bottom/>
      <diagonal/>
    </border>
    <border>
      <left/>
      <right style="thin">
        <color rgb="FFD0D7E5"/>
      </right>
      <top/>
      <bottom style="thin">
        <color rgb="FFD0D7E5"/>
      </bottom>
      <diagonal/>
    </border>
    <border>
      <left style="thin">
        <color indexed="64"/>
      </left>
      <right style="thin">
        <color indexed="64"/>
      </right>
      <top style="thin">
        <color rgb="FFD0D7E5"/>
      </top>
      <bottom style="thin">
        <color indexed="64"/>
      </bottom>
      <diagonal/>
    </border>
    <border>
      <left/>
      <right/>
      <top style="thin">
        <color rgb="FFD0D7E5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43">
    <xf numFmtId="0" fontId="0" fillId="0" borderId="0" xfId="0"/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top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center" vertical="center" wrapText="1"/>
    </xf>
    <xf numFmtId="0" fontId="5" fillId="0" borderId="12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5" fillId="0" borderId="13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0" borderId="14" xfId="0" applyFont="1" applyFill="1" applyBorder="1" applyAlignment="1" applyProtection="1">
      <alignment horizontal="center" vertical="center" wrapText="1"/>
    </xf>
    <xf numFmtId="0" fontId="5" fillId="0" borderId="15" xfId="0" applyFont="1" applyFill="1" applyBorder="1" applyAlignment="1" applyProtection="1">
      <alignment horizontal="center" vertical="center" wrapText="1"/>
    </xf>
    <xf numFmtId="0" fontId="5" fillId="0" borderId="16" xfId="0" applyFont="1" applyFill="1" applyBorder="1" applyAlignment="1" applyProtection="1">
      <alignment horizontal="center" vertical="center" wrapText="1"/>
    </xf>
    <xf numFmtId="0" fontId="0" fillId="0" borderId="0" xfId="0" applyFont="1"/>
    <xf numFmtId="0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2" fontId="6" fillId="0" borderId="1" xfId="1" applyNumberFormat="1" applyFont="1" applyFill="1" applyBorder="1" applyAlignment="1">
      <alignment horizontal="center" vertical="center"/>
    </xf>
    <xf numFmtId="1" fontId="6" fillId="0" borderId="1" xfId="1" applyNumberFormat="1" applyFont="1" applyFill="1" applyBorder="1" applyAlignment="1">
      <alignment horizontal="center" vertical="center"/>
    </xf>
    <xf numFmtId="2" fontId="6" fillId="0" borderId="1" xfId="2" applyNumberFormat="1" applyFont="1" applyFill="1" applyBorder="1" applyAlignment="1">
      <alignment horizontal="center" vertical="center" wrapText="1"/>
    </xf>
    <xf numFmtId="0" fontId="6" fillId="0" borderId="1" xfId="2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2" fontId="6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2" fontId="6" fillId="0" borderId="2" xfId="0" applyNumberFormat="1" applyFont="1" applyFill="1" applyBorder="1" applyAlignment="1">
      <alignment horizontal="center" vertical="center"/>
    </xf>
    <xf numFmtId="2" fontId="6" fillId="0" borderId="10" xfId="1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2" fontId="0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0" xfId="0" applyFont="1"/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</cellXfs>
  <cellStyles count="3">
    <cellStyle name="Normal" xfId="0" builtinId="0"/>
    <cellStyle name="Normal 2" xfId="1" xr:uid="{00000000-0005-0000-0000-000001000000}"/>
    <cellStyle name="Normal_Sheet1_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8"/>
  <sheetViews>
    <sheetView tabSelected="1" workbookViewId="0">
      <selection activeCell="A16" sqref="A16:M16"/>
    </sheetView>
  </sheetViews>
  <sheetFormatPr defaultRowHeight="15" x14ac:dyDescent="0.25"/>
  <cols>
    <col min="1" max="1" width="5.28515625" customWidth="1"/>
    <col min="3" max="3" width="9.42578125" customWidth="1"/>
    <col min="11" max="11" width="0.28515625" customWidth="1"/>
    <col min="12" max="13" width="9.140625" hidden="1" customWidth="1"/>
  </cols>
  <sheetData>
    <row r="1" spans="1:13" x14ac:dyDescent="0.2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13" x14ac:dyDescent="0.2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x14ac:dyDescent="0.2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</row>
    <row r="6" spans="1:13" x14ac:dyDescent="0.2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</row>
    <row r="7" spans="1:13" x14ac:dyDescent="0.2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</row>
    <row r="8" spans="1:13" x14ac:dyDescent="0.2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</row>
    <row r="9" spans="1:13" x14ac:dyDescent="0.2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</row>
    <row r="10" spans="1:13" x14ac:dyDescent="0.2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</row>
    <row r="11" spans="1:13" x14ac:dyDescent="0.25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</row>
    <row r="12" spans="1:13" x14ac:dyDescent="0.25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</row>
    <row r="13" spans="1:13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</row>
    <row r="14" spans="1:13" x14ac:dyDescent="0.25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</row>
    <row r="15" spans="1:13" x14ac:dyDescent="0.25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</row>
    <row r="16" spans="1:13" ht="37.5" x14ac:dyDescent="0.25">
      <c r="A16" s="41" t="s">
        <v>559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</row>
    <row r="17" spans="1:13" x14ac:dyDescent="0.25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</row>
    <row r="18" spans="1:13" ht="25.5" x14ac:dyDescent="0.35">
      <c r="A18" s="42" t="s">
        <v>560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</row>
    <row r="19" spans="1:13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</row>
    <row r="20" spans="1:13" x14ac:dyDescent="0.25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  <row r="22" spans="1:13" x14ac:dyDescent="0.2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</row>
    <row r="23" spans="1:13" x14ac:dyDescent="0.25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</row>
    <row r="24" spans="1:13" x14ac:dyDescent="0.25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</row>
    <row r="25" spans="1:13" x14ac:dyDescent="0.25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</row>
    <row r="26" spans="1:13" x14ac:dyDescent="0.25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</row>
    <row r="27" spans="1:13" x14ac:dyDescent="0.25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</row>
    <row r="28" spans="1:13" x14ac:dyDescent="0.25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</row>
    <row r="29" spans="1:13" x14ac:dyDescent="0.25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</row>
    <row r="30" spans="1:13" x14ac:dyDescent="0.25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</row>
    <row r="31" spans="1:13" x14ac:dyDescent="0.2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</row>
    <row r="32" spans="1:13" x14ac:dyDescent="0.25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</row>
    <row r="33" spans="1:13" x14ac:dyDescent="0.25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</row>
    <row r="34" spans="1:13" x14ac:dyDescent="0.25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</row>
    <row r="35" spans="1:13" x14ac:dyDescent="0.25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</row>
    <row r="36" spans="1:13" x14ac:dyDescent="0.25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</row>
    <row r="37" spans="1:13" x14ac:dyDescent="0.25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</row>
    <row r="38" spans="1:13" x14ac:dyDescent="0.25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</row>
    <row r="39" spans="1:13" x14ac:dyDescent="0.25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</row>
    <row r="40" spans="1:13" x14ac:dyDescent="0.25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</row>
    <row r="41" spans="1:13" x14ac:dyDescent="0.25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</row>
    <row r="42" spans="1:13" x14ac:dyDescent="0.25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</row>
    <row r="43" spans="1:13" x14ac:dyDescent="0.25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</row>
    <row r="44" spans="1:13" x14ac:dyDescent="0.25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</row>
    <row r="45" spans="1:13" x14ac:dyDescent="0.25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</row>
    <row r="46" spans="1:13" x14ac:dyDescent="0.25">
      <c r="A46" s="40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</row>
    <row r="47" spans="1:13" x14ac:dyDescent="0.25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</row>
    <row r="48" spans="1:13" x14ac:dyDescent="0.25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</row>
  </sheetData>
  <mergeCells count="5">
    <mergeCell ref="A1:M15"/>
    <mergeCell ref="A16:M16"/>
    <mergeCell ref="A17:M17"/>
    <mergeCell ref="A18:M18"/>
    <mergeCell ref="A19:M4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88"/>
  <sheetViews>
    <sheetView workbookViewId="0"/>
  </sheetViews>
  <sheetFormatPr defaultRowHeight="15" customHeight="1" x14ac:dyDescent="0.25"/>
  <cols>
    <col min="1" max="1" width="14.7109375" style="21" customWidth="1"/>
    <col min="2" max="2" width="31.85546875" customWidth="1"/>
    <col min="3" max="3" width="24" customWidth="1"/>
    <col min="4" max="4" width="38" customWidth="1"/>
    <col min="5" max="5" width="22" customWidth="1"/>
    <col min="6" max="6" width="9.140625" style="39"/>
  </cols>
  <sheetData>
    <row r="1" spans="1:7" ht="38.25" customHeight="1" x14ac:dyDescent="0.25">
      <c r="A1" s="35" t="s">
        <v>187</v>
      </c>
      <c r="B1" s="35" t="s">
        <v>190</v>
      </c>
      <c r="C1" s="35" t="s">
        <v>182</v>
      </c>
      <c r="D1" s="35" t="s">
        <v>183</v>
      </c>
      <c r="E1" s="35" t="s">
        <v>184</v>
      </c>
      <c r="F1" s="36" t="s">
        <v>185</v>
      </c>
      <c r="G1" s="35" t="s">
        <v>186</v>
      </c>
    </row>
    <row r="2" spans="1:7" ht="15" customHeight="1" x14ac:dyDescent="0.25">
      <c r="A2" s="22" t="s">
        <v>189</v>
      </c>
      <c r="B2" s="1" t="s">
        <v>179</v>
      </c>
      <c r="C2" s="1" t="s">
        <v>181</v>
      </c>
      <c r="D2" s="1" t="s">
        <v>179</v>
      </c>
      <c r="E2" s="1" t="s">
        <v>180</v>
      </c>
      <c r="F2" s="30"/>
      <c r="G2" s="34" t="s">
        <v>2</v>
      </c>
    </row>
    <row r="3" spans="1:7" ht="15" customHeight="1" x14ac:dyDescent="0.25">
      <c r="A3" s="22" t="s">
        <v>188</v>
      </c>
      <c r="B3" s="1" t="s">
        <v>0</v>
      </c>
      <c r="C3" s="1" t="s">
        <v>191</v>
      </c>
      <c r="D3" s="1" t="s">
        <v>0</v>
      </c>
      <c r="E3" s="1" t="s">
        <v>1</v>
      </c>
      <c r="F3" s="23" t="s">
        <v>2</v>
      </c>
      <c r="G3" s="22" t="s">
        <v>2</v>
      </c>
    </row>
    <row r="4" spans="1:7" ht="15" customHeight="1" x14ac:dyDescent="0.25">
      <c r="A4" s="22" t="s">
        <v>188</v>
      </c>
      <c r="B4" s="1" t="s">
        <v>3</v>
      </c>
      <c r="C4" s="1" t="s">
        <v>192</v>
      </c>
      <c r="D4" s="1" t="s">
        <v>3</v>
      </c>
      <c r="E4" s="1" t="s">
        <v>4</v>
      </c>
      <c r="F4" s="23" t="s">
        <v>2</v>
      </c>
      <c r="G4" s="24" t="s">
        <v>2</v>
      </c>
    </row>
    <row r="5" spans="1:7" ht="15" customHeight="1" x14ac:dyDescent="0.25">
      <c r="A5" s="22" t="s">
        <v>188</v>
      </c>
      <c r="B5" s="1" t="s">
        <v>5</v>
      </c>
      <c r="C5" s="1" t="s">
        <v>193</v>
      </c>
      <c r="D5" s="1" t="s">
        <v>5</v>
      </c>
      <c r="E5" s="1" t="s">
        <v>6</v>
      </c>
      <c r="F5" s="23" t="s">
        <v>194</v>
      </c>
      <c r="G5" s="24" t="s">
        <v>2</v>
      </c>
    </row>
    <row r="6" spans="1:7" ht="15" customHeight="1" x14ac:dyDescent="0.25">
      <c r="A6" s="22" t="s">
        <v>188</v>
      </c>
      <c r="B6" s="1" t="s">
        <v>195</v>
      </c>
      <c r="C6" s="1" t="s">
        <v>196</v>
      </c>
      <c r="D6" s="1" t="s">
        <v>195</v>
      </c>
      <c r="E6" s="1" t="s">
        <v>197</v>
      </c>
      <c r="F6" s="30" t="s">
        <v>194</v>
      </c>
      <c r="G6" s="25"/>
    </row>
    <row r="7" spans="1:7" ht="15" customHeight="1" x14ac:dyDescent="0.25">
      <c r="A7" s="22" t="s">
        <v>188</v>
      </c>
      <c r="B7" s="1" t="s">
        <v>7</v>
      </c>
      <c r="C7" s="1" t="s">
        <v>198</v>
      </c>
      <c r="D7" s="2" t="s">
        <v>7</v>
      </c>
      <c r="E7" s="1" t="s">
        <v>8</v>
      </c>
      <c r="F7" s="30" t="s">
        <v>194</v>
      </c>
      <c r="G7" s="24" t="s">
        <v>2</v>
      </c>
    </row>
    <row r="8" spans="1:7" ht="15" customHeight="1" x14ac:dyDescent="0.25">
      <c r="A8" s="22" t="s">
        <v>188</v>
      </c>
      <c r="B8" s="1" t="s">
        <v>7</v>
      </c>
      <c r="C8" s="1" t="s">
        <v>199</v>
      </c>
      <c r="D8" s="2" t="s">
        <v>200</v>
      </c>
      <c r="E8" s="1" t="s">
        <v>536</v>
      </c>
      <c r="F8" s="23" t="s">
        <v>194</v>
      </c>
      <c r="G8" s="25"/>
    </row>
    <row r="9" spans="1:7" ht="15" customHeight="1" x14ac:dyDescent="0.25">
      <c r="A9" s="22" t="s">
        <v>188</v>
      </c>
      <c r="B9" s="1" t="s">
        <v>7</v>
      </c>
      <c r="C9" s="1" t="s">
        <v>201</v>
      </c>
      <c r="D9" s="1" t="s">
        <v>9</v>
      </c>
      <c r="E9" s="1" t="s">
        <v>10</v>
      </c>
      <c r="F9" s="23" t="s">
        <v>194</v>
      </c>
      <c r="G9" s="22" t="s">
        <v>2</v>
      </c>
    </row>
    <row r="10" spans="1:7" ht="15" customHeight="1" x14ac:dyDescent="0.25">
      <c r="A10" s="22" t="s">
        <v>188</v>
      </c>
      <c r="B10" s="1" t="s">
        <v>7</v>
      </c>
      <c r="C10" s="1" t="s">
        <v>202</v>
      </c>
      <c r="D10" s="1" t="s">
        <v>11</v>
      </c>
      <c r="E10" s="1" t="s">
        <v>12</v>
      </c>
      <c r="F10" s="23"/>
      <c r="G10" s="24" t="s">
        <v>2</v>
      </c>
    </row>
    <row r="11" spans="1:7" ht="15" customHeight="1" x14ac:dyDescent="0.25">
      <c r="A11" s="22" t="s">
        <v>188</v>
      </c>
      <c r="B11" s="1" t="s">
        <v>7</v>
      </c>
      <c r="C11" s="1" t="s">
        <v>203</v>
      </c>
      <c r="D11" s="1" t="s">
        <v>13</v>
      </c>
      <c r="E11" s="1" t="s">
        <v>14</v>
      </c>
      <c r="F11" s="23" t="s">
        <v>2</v>
      </c>
      <c r="G11" s="24" t="s">
        <v>2</v>
      </c>
    </row>
    <row r="12" spans="1:7" ht="15" customHeight="1" x14ac:dyDescent="0.25">
      <c r="A12" s="22" t="s">
        <v>188</v>
      </c>
      <c r="B12" s="1" t="s">
        <v>7</v>
      </c>
      <c r="C12" s="1" t="s">
        <v>204</v>
      </c>
      <c r="D12" s="1" t="s">
        <v>15</v>
      </c>
      <c r="E12" s="1" t="s">
        <v>16</v>
      </c>
      <c r="F12" s="30"/>
      <c r="G12" s="22" t="s">
        <v>2</v>
      </c>
    </row>
    <row r="13" spans="1:7" ht="15" customHeight="1" x14ac:dyDescent="0.25">
      <c r="A13" s="22" t="s">
        <v>188</v>
      </c>
      <c r="B13" s="1" t="s">
        <v>7</v>
      </c>
      <c r="C13" s="1" t="s">
        <v>205</v>
      </c>
      <c r="D13" s="2" t="s">
        <v>206</v>
      </c>
      <c r="E13" s="1" t="s">
        <v>207</v>
      </c>
      <c r="F13" s="23" t="s">
        <v>194</v>
      </c>
      <c r="G13" s="22"/>
    </row>
    <row r="14" spans="1:7" ht="15" customHeight="1" x14ac:dyDescent="0.25">
      <c r="A14" s="22" t="s">
        <v>188</v>
      </c>
      <c r="B14" s="1" t="s">
        <v>7</v>
      </c>
      <c r="C14" s="1" t="s">
        <v>208</v>
      </c>
      <c r="D14" s="2" t="s">
        <v>17</v>
      </c>
      <c r="E14" s="2" t="s">
        <v>18</v>
      </c>
      <c r="F14" s="23" t="s">
        <v>194</v>
      </c>
      <c r="G14" s="24" t="s">
        <v>2</v>
      </c>
    </row>
    <row r="15" spans="1:7" ht="15" customHeight="1" x14ac:dyDescent="0.25">
      <c r="A15" s="22" t="s">
        <v>188</v>
      </c>
      <c r="B15" s="1" t="s">
        <v>7</v>
      </c>
      <c r="C15" s="1" t="s">
        <v>209</v>
      </c>
      <c r="D15" s="2" t="s">
        <v>19</v>
      </c>
      <c r="E15" s="3" t="s">
        <v>20</v>
      </c>
      <c r="F15" s="23"/>
      <c r="G15" s="24" t="s">
        <v>2</v>
      </c>
    </row>
    <row r="16" spans="1:7" ht="15" customHeight="1" x14ac:dyDescent="0.25">
      <c r="A16" s="22" t="s">
        <v>188</v>
      </c>
      <c r="B16" s="1" t="s">
        <v>7</v>
      </c>
      <c r="C16" s="1" t="s">
        <v>210</v>
      </c>
      <c r="D16" s="1" t="s">
        <v>21</v>
      </c>
      <c r="E16" s="3" t="s">
        <v>22</v>
      </c>
      <c r="F16" s="30" t="s">
        <v>194</v>
      </c>
      <c r="G16" s="25" t="s">
        <v>2</v>
      </c>
    </row>
    <row r="17" spans="1:7" ht="15" customHeight="1" x14ac:dyDescent="0.25">
      <c r="A17" s="22" t="s">
        <v>188</v>
      </c>
      <c r="B17" s="1" t="s">
        <v>7</v>
      </c>
      <c r="C17" s="1" t="s">
        <v>211</v>
      </c>
      <c r="D17" s="1" t="s">
        <v>212</v>
      </c>
      <c r="E17" s="4" t="s">
        <v>213</v>
      </c>
      <c r="F17" s="30" t="s">
        <v>194</v>
      </c>
      <c r="G17" s="24"/>
    </row>
    <row r="18" spans="1:7" ht="15" customHeight="1" x14ac:dyDescent="0.25">
      <c r="A18" s="22" t="s">
        <v>188</v>
      </c>
      <c r="B18" s="1" t="s">
        <v>7</v>
      </c>
      <c r="C18" s="1" t="s">
        <v>214</v>
      </c>
      <c r="D18" s="1" t="s">
        <v>23</v>
      </c>
      <c r="E18" s="1" t="s">
        <v>24</v>
      </c>
      <c r="F18" s="23" t="s">
        <v>194</v>
      </c>
      <c r="G18" s="25" t="s">
        <v>2</v>
      </c>
    </row>
    <row r="19" spans="1:7" ht="15" customHeight="1" x14ac:dyDescent="0.25">
      <c r="A19" s="22" t="s">
        <v>188</v>
      </c>
      <c r="B19" s="1" t="s">
        <v>7</v>
      </c>
      <c r="C19" s="1" t="s">
        <v>215</v>
      </c>
      <c r="D19" s="1" t="s">
        <v>25</v>
      </c>
      <c r="E19" s="1" t="s">
        <v>26</v>
      </c>
      <c r="F19" s="30" t="s">
        <v>194</v>
      </c>
      <c r="G19" s="26" t="s">
        <v>2</v>
      </c>
    </row>
    <row r="20" spans="1:7" ht="15" customHeight="1" x14ac:dyDescent="0.25">
      <c r="A20" s="22" t="s">
        <v>188</v>
      </c>
      <c r="B20" s="1" t="s">
        <v>7</v>
      </c>
      <c r="C20" s="1" t="s">
        <v>216</v>
      </c>
      <c r="D20" s="1" t="s">
        <v>217</v>
      </c>
      <c r="E20" s="5" t="s">
        <v>218</v>
      </c>
      <c r="F20" s="30" t="s">
        <v>194</v>
      </c>
      <c r="G20" s="27"/>
    </row>
    <row r="21" spans="1:7" ht="15" customHeight="1" x14ac:dyDescent="0.25">
      <c r="A21" s="22" t="s">
        <v>188</v>
      </c>
      <c r="B21" s="1" t="s">
        <v>7</v>
      </c>
      <c r="C21" s="1" t="s">
        <v>219</v>
      </c>
      <c r="D21" s="1" t="s">
        <v>27</v>
      </c>
      <c r="E21" s="1" t="s">
        <v>28</v>
      </c>
      <c r="F21" s="30"/>
      <c r="G21" s="26" t="s">
        <v>2</v>
      </c>
    </row>
    <row r="22" spans="1:7" ht="15" customHeight="1" x14ac:dyDescent="0.25">
      <c r="A22" s="22" t="s">
        <v>188</v>
      </c>
      <c r="B22" s="1" t="s">
        <v>7</v>
      </c>
      <c r="C22" s="1" t="s">
        <v>220</v>
      </c>
      <c r="D22" s="1" t="s">
        <v>221</v>
      </c>
      <c r="E22" s="1" t="s">
        <v>222</v>
      </c>
      <c r="F22" s="23" t="s">
        <v>194</v>
      </c>
      <c r="G22" s="22"/>
    </row>
    <row r="23" spans="1:7" ht="15" customHeight="1" x14ac:dyDescent="0.25">
      <c r="A23" s="22" t="s">
        <v>188</v>
      </c>
      <c r="B23" s="1" t="s">
        <v>29</v>
      </c>
      <c r="C23" s="1" t="s">
        <v>223</v>
      </c>
      <c r="D23" s="1" t="s">
        <v>29</v>
      </c>
      <c r="E23" s="1" t="s">
        <v>30</v>
      </c>
      <c r="F23" s="23" t="s">
        <v>2</v>
      </c>
      <c r="G23" s="24" t="s">
        <v>2</v>
      </c>
    </row>
    <row r="24" spans="1:7" ht="15" customHeight="1" x14ac:dyDescent="0.25">
      <c r="A24" s="22" t="s">
        <v>188</v>
      </c>
      <c r="B24" s="1" t="s">
        <v>31</v>
      </c>
      <c r="C24" s="1" t="s">
        <v>224</v>
      </c>
      <c r="D24" s="1" t="s">
        <v>31</v>
      </c>
      <c r="E24" s="5" t="s">
        <v>32</v>
      </c>
      <c r="F24" s="23"/>
      <c r="G24" s="24" t="s">
        <v>2</v>
      </c>
    </row>
    <row r="25" spans="1:7" ht="15" customHeight="1" x14ac:dyDescent="0.25">
      <c r="A25" s="22" t="s">
        <v>188</v>
      </c>
      <c r="B25" s="1" t="s">
        <v>225</v>
      </c>
      <c r="C25" s="1" t="s">
        <v>226</v>
      </c>
      <c r="D25" s="1" t="s">
        <v>33</v>
      </c>
      <c r="E25" s="1" t="s">
        <v>34</v>
      </c>
      <c r="F25" s="23" t="s">
        <v>2</v>
      </c>
      <c r="G25" s="24" t="s">
        <v>2</v>
      </c>
    </row>
    <row r="26" spans="1:7" ht="15" customHeight="1" x14ac:dyDescent="0.25">
      <c r="A26" s="22" t="s">
        <v>188</v>
      </c>
      <c r="B26" s="1" t="s">
        <v>225</v>
      </c>
      <c r="C26" s="1" t="s">
        <v>227</v>
      </c>
      <c r="D26" s="1" t="s">
        <v>35</v>
      </c>
      <c r="E26" s="1" t="s">
        <v>36</v>
      </c>
      <c r="F26" s="30"/>
      <c r="G26" s="22" t="s">
        <v>2</v>
      </c>
    </row>
    <row r="27" spans="1:7" ht="15" customHeight="1" x14ac:dyDescent="0.25">
      <c r="A27" s="22" t="s">
        <v>188</v>
      </c>
      <c r="B27" s="1" t="s">
        <v>225</v>
      </c>
      <c r="C27" s="1" t="s">
        <v>228</v>
      </c>
      <c r="D27" s="1" t="s">
        <v>229</v>
      </c>
      <c r="E27" s="1" t="s">
        <v>230</v>
      </c>
      <c r="F27" s="23" t="s">
        <v>194</v>
      </c>
      <c r="G27" s="24"/>
    </row>
    <row r="28" spans="1:7" ht="15" customHeight="1" x14ac:dyDescent="0.25">
      <c r="A28" s="22" t="s">
        <v>188</v>
      </c>
      <c r="B28" s="1" t="s">
        <v>225</v>
      </c>
      <c r="C28" s="1" t="s">
        <v>231</v>
      </c>
      <c r="D28" s="1" t="s">
        <v>232</v>
      </c>
      <c r="E28" s="1" t="s">
        <v>233</v>
      </c>
      <c r="F28" s="23" t="s">
        <v>194</v>
      </c>
      <c r="G28" s="24"/>
    </row>
    <row r="29" spans="1:7" ht="15" customHeight="1" x14ac:dyDescent="0.25">
      <c r="A29" s="22" t="s">
        <v>188</v>
      </c>
      <c r="B29" s="1" t="s">
        <v>225</v>
      </c>
      <c r="C29" s="1" t="s">
        <v>234</v>
      </c>
      <c r="D29" s="1" t="s">
        <v>37</v>
      </c>
      <c r="E29" s="1" t="s">
        <v>38</v>
      </c>
      <c r="F29" s="30" t="s">
        <v>194</v>
      </c>
      <c r="G29" s="24" t="s">
        <v>2</v>
      </c>
    </row>
    <row r="30" spans="1:7" ht="15" customHeight="1" x14ac:dyDescent="0.25">
      <c r="A30" s="22" t="s">
        <v>188</v>
      </c>
      <c r="B30" s="1" t="s">
        <v>225</v>
      </c>
      <c r="C30" s="1" t="s">
        <v>235</v>
      </c>
      <c r="D30" s="1" t="s">
        <v>236</v>
      </c>
      <c r="E30" s="1" t="s">
        <v>537</v>
      </c>
      <c r="F30" s="30" t="s">
        <v>194</v>
      </c>
      <c r="G30" s="24"/>
    </row>
    <row r="31" spans="1:7" ht="15" customHeight="1" x14ac:dyDescent="0.25">
      <c r="A31" s="22" t="s">
        <v>188</v>
      </c>
      <c r="B31" s="1" t="s">
        <v>225</v>
      </c>
      <c r="C31" s="1" t="s">
        <v>237</v>
      </c>
      <c r="D31" s="2" t="s">
        <v>39</v>
      </c>
      <c r="E31" s="1" t="s">
        <v>40</v>
      </c>
      <c r="F31" s="30" t="s">
        <v>2</v>
      </c>
      <c r="G31" s="24" t="s">
        <v>2</v>
      </c>
    </row>
    <row r="32" spans="1:7" ht="15" customHeight="1" x14ac:dyDescent="0.25">
      <c r="A32" s="22" t="s">
        <v>188</v>
      </c>
      <c r="B32" s="1" t="s">
        <v>225</v>
      </c>
      <c r="C32" s="1" t="s">
        <v>238</v>
      </c>
      <c r="D32" s="1" t="s">
        <v>239</v>
      </c>
      <c r="E32" s="1" t="s">
        <v>240</v>
      </c>
      <c r="F32" s="30" t="s">
        <v>194</v>
      </c>
      <c r="G32" s="24"/>
    </row>
    <row r="33" spans="1:7" ht="15" customHeight="1" x14ac:dyDescent="0.25">
      <c r="A33" s="22" t="s">
        <v>188</v>
      </c>
      <c r="B33" s="1" t="s">
        <v>225</v>
      </c>
      <c r="C33" s="1" t="s">
        <v>241</v>
      </c>
      <c r="D33" s="1" t="s">
        <v>242</v>
      </c>
      <c r="E33" s="1" t="s">
        <v>538</v>
      </c>
      <c r="F33" s="23" t="s">
        <v>194</v>
      </c>
      <c r="G33" s="24"/>
    </row>
    <row r="34" spans="1:7" ht="15" customHeight="1" x14ac:dyDescent="0.25">
      <c r="A34" s="22" t="s">
        <v>188</v>
      </c>
      <c r="B34" s="1" t="s">
        <v>225</v>
      </c>
      <c r="C34" s="1" t="s">
        <v>243</v>
      </c>
      <c r="D34" s="1" t="s">
        <v>41</v>
      </c>
      <c r="E34" s="5" t="s">
        <v>42</v>
      </c>
      <c r="F34" s="23" t="s">
        <v>194</v>
      </c>
      <c r="G34" s="28" t="s">
        <v>2</v>
      </c>
    </row>
    <row r="35" spans="1:7" ht="15" customHeight="1" x14ac:dyDescent="0.25">
      <c r="A35" s="22" t="s">
        <v>188</v>
      </c>
      <c r="B35" s="1" t="s">
        <v>225</v>
      </c>
      <c r="C35" s="1" t="s">
        <v>244</v>
      </c>
      <c r="D35" s="1" t="s">
        <v>245</v>
      </c>
      <c r="E35" s="1" t="s">
        <v>246</v>
      </c>
      <c r="F35" s="23" t="s">
        <v>194</v>
      </c>
      <c r="G35" s="22"/>
    </row>
    <row r="36" spans="1:7" ht="15" customHeight="1" x14ac:dyDescent="0.25">
      <c r="A36" s="22" t="s">
        <v>188</v>
      </c>
      <c r="B36" s="1" t="s">
        <v>225</v>
      </c>
      <c r="C36" s="1" t="s">
        <v>247</v>
      </c>
      <c r="D36" s="1" t="s">
        <v>43</v>
      </c>
      <c r="E36" s="6" t="s">
        <v>44</v>
      </c>
      <c r="F36" s="23" t="s">
        <v>2</v>
      </c>
      <c r="G36" s="24" t="s">
        <v>2</v>
      </c>
    </row>
    <row r="37" spans="1:7" ht="15" customHeight="1" x14ac:dyDescent="0.25">
      <c r="A37" s="22" t="s">
        <v>188</v>
      </c>
      <c r="B37" s="1" t="s">
        <v>225</v>
      </c>
      <c r="C37" s="1" t="s">
        <v>248</v>
      </c>
      <c r="D37" s="1" t="s">
        <v>249</v>
      </c>
      <c r="E37" s="1" t="s">
        <v>250</v>
      </c>
      <c r="F37" s="23" t="s">
        <v>194</v>
      </c>
      <c r="G37" s="24"/>
    </row>
    <row r="38" spans="1:7" ht="15" customHeight="1" x14ac:dyDescent="0.25">
      <c r="A38" s="22" t="s">
        <v>188</v>
      </c>
      <c r="B38" s="1" t="s">
        <v>225</v>
      </c>
      <c r="C38" s="1" t="s">
        <v>251</v>
      </c>
      <c r="D38" s="2" t="s">
        <v>252</v>
      </c>
      <c r="E38" s="2" t="s">
        <v>253</v>
      </c>
      <c r="F38" s="23" t="s">
        <v>194</v>
      </c>
      <c r="G38" s="24"/>
    </row>
    <row r="39" spans="1:7" ht="15" customHeight="1" x14ac:dyDescent="0.25">
      <c r="A39" s="22" t="s">
        <v>188</v>
      </c>
      <c r="B39" s="1" t="s">
        <v>225</v>
      </c>
      <c r="C39" s="1" t="s">
        <v>254</v>
      </c>
      <c r="D39" s="2" t="s">
        <v>255</v>
      </c>
      <c r="E39" s="2" t="s">
        <v>256</v>
      </c>
      <c r="F39" s="23" t="s">
        <v>194</v>
      </c>
      <c r="G39" s="24"/>
    </row>
    <row r="40" spans="1:7" ht="15" customHeight="1" x14ac:dyDescent="0.25">
      <c r="A40" s="22" t="s">
        <v>188</v>
      </c>
      <c r="B40" s="1" t="s">
        <v>225</v>
      </c>
      <c r="C40" s="1" t="s">
        <v>257</v>
      </c>
      <c r="D40" s="1" t="s">
        <v>258</v>
      </c>
      <c r="E40" s="1" t="s">
        <v>259</v>
      </c>
      <c r="F40" s="30" t="s">
        <v>194</v>
      </c>
      <c r="G40" s="29"/>
    </row>
    <row r="41" spans="1:7" ht="15" customHeight="1" x14ac:dyDescent="0.25">
      <c r="A41" s="22" t="s">
        <v>188</v>
      </c>
      <c r="B41" s="1" t="s">
        <v>225</v>
      </c>
      <c r="C41" s="1" t="s">
        <v>260</v>
      </c>
      <c r="D41" s="1" t="s">
        <v>261</v>
      </c>
      <c r="E41" s="1" t="s">
        <v>262</v>
      </c>
      <c r="F41" s="23" t="s">
        <v>194</v>
      </c>
      <c r="G41" s="24"/>
    </row>
    <row r="42" spans="1:7" ht="15" customHeight="1" x14ac:dyDescent="0.25">
      <c r="A42" s="22" t="s">
        <v>188</v>
      </c>
      <c r="B42" s="1" t="s">
        <v>225</v>
      </c>
      <c r="C42" s="1" t="s">
        <v>263</v>
      </c>
      <c r="D42" s="1" t="s">
        <v>264</v>
      </c>
      <c r="E42" s="1" t="s">
        <v>265</v>
      </c>
      <c r="F42" s="30" t="s">
        <v>194</v>
      </c>
      <c r="G42" s="24"/>
    </row>
    <row r="43" spans="1:7" ht="15" customHeight="1" x14ac:dyDescent="0.25">
      <c r="A43" s="22" t="s">
        <v>188</v>
      </c>
      <c r="B43" s="1" t="s">
        <v>225</v>
      </c>
      <c r="C43" s="1" t="s">
        <v>266</v>
      </c>
      <c r="D43" s="7" t="s">
        <v>267</v>
      </c>
      <c r="E43" s="8" t="s">
        <v>268</v>
      </c>
      <c r="F43" s="30" t="s">
        <v>194</v>
      </c>
      <c r="G43" s="28"/>
    </row>
    <row r="44" spans="1:7" ht="15" customHeight="1" x14ac:dyDescent="0.25">
      <c r="A44" s="22" t="s">
        <v>188</v>
      </c>
      <c r="B44" s="1" t="s">
        <v>225</v>
      </c>
      <c r="C44" s="1" t="s">
        <v>269</v>
      </c>
      <c r="D44" s="9" t="s">
        <v>270</v>
      </c>
      <c r="E44" s="10" t="s">
        <v>539</v>
      </c>
      <c r="F44" s="23" t="s">
        <v>194</v>
      </c>
      <c r="G44" s="24"/>
    </row>
    <row r="45" spans="1:7" ht="15" customHeight="1" x14ac:dyDescent="0.25">
      <c r="A45" s="22" t="s">
        <v>188</v>
      </c>
      <c r="B45" s="1" t="s">
        <v>225</v>
      </c>
      <c r="C45" s="1" t="s">
        <v>271</v>
      </c>
      <c r="D45" s="1" t="s">
        <v>45</v>
      </c>
      <c r="E45" s="1" t="s">
        <v>46</v>
      </c>
      <c r="F45" s="30" t="s">
        <v>194</v>
      </c>
      <c r="G45" s="28" t="s">
        <v>2</v>
      </c>
    </row>
    <row r="46" spans="1:7" ht="15" customHeight="1" x14ac:dyDescent="0.25">
      <c r="A46" s="22" t="s">
        <v>188</v>
      </c>
      <c r="B46" s="1" t="s">
        <v>225</v>
      </c>
      <c r="C46" s="1" t="s">
        <v>272</v>
      </c>
      <c r="D46" s="1" t="s">
        <v>273</v>
      </c>
      <c r="E46" s="1" t="s">
        <v>274</v>
      </c>
      <c r="F46" s="23" t="s">
        <v>194</v>
      </c>
      <c r="G46" s="28"/>
    </row>
    <row r="47" spans="1:7" ht="15" customHeight="1" x14ac:dyDescent="0.25">
      <c r="A47" s="22" t="s">
        <v>188</v>
      </c>
      <c r="B47" s="1" t="s">
        <v>225</v>
      </c>
      <c r="C47" s="1" t="s">
        <v>275</v>
      </c>
      <c r="D47" s="1" t="s">
        <v>276</v>
      </c>
      <c r="E47" s="1" t="s">
        <v>277</v>
      </c>
      <c r="F47" s="30" t="s">
        <v>194</v>
      </c>
      <c r="G47" s="28"/>
    </row>
    <row r="48" spans="1:7" ht="15" customHeight="1" x14ac:dyDescent="0.25">
      <c r="A48" s="22" t="s">
        <v>188</v>
      </c>
      <c r="B48" s="1" t="s">
        <v>225</v>
      </c>
      <c r="C48" s="1" t="s">
        <v>278</v>
      </c>
      <c r="D48" s="1" t="s">
        <v>279</v>
      </c>
      <c r="E48" s="1" t="s">
        <v>280</v>
      </c>
      <c r="F48" s="30" t="s">
        <v>194</v>
      </c>
      <c r="G48" s="28"/>
    </row>
    <row r="49" spans="1:7" ht="15" customHeight="1" x14ac:dyDescent="0.25">
      <c r="A49" s="22" t="s">
        <v>188</v>
      </c>
      <c r="B49" s="1" t="s">
        <v>225</v>
      </c>
      <c r="C49" s="1" t="s">
        <v>281</v>
      </c>
      <c r="D49" s="9" t="s">
        <v>9</v>
      </c>
      <c r="E49" s="10" t="s">
        <v>47</v>
      </c>
      <c r="F49" s="30" t="s">
        <v>2</v>
      </c>
      <c r="G49" s="28"/>
    </row>
    <row r="50" spans="1:7" ht="15" customHeight="1" x14ac:dyDescent="0.25">
      <c r="A50" s="22" t="s">
        <v>188</v>
      </c>
      <c r="B50" s="1" t="s">
        <v>225</v>
      </c>
      <c r="C50" s="1" t="s">
        <v>282</v>
      </c>
      <c r="D50" s="2" t="s">
        <v>283</v>
      </c>
      <c r="E50" s="2" t="s">
        <v>284</v>
      </c>
      <c r="F50" s="37" t="s">
        <v>194</v>
      </c>
      <c r="G50" s="31"/>
    </row>
    <row r="51" spans="1:7" ht="15" customHeight="1" x14ac:dyDescent="0.25">
      <c r="A51" s="22" t="s">
        <v>188</v>
      </c>
      <c r="B51" s="1" t="s">
        <v>225</v>
      </c>
      <c r="C51" s="1" t="s">
        <v>285</v>
      </c>
      <c r="D51" s="1" t="s">
        <v>48</v>
      </c>
      <c r="E51" s="11" t="s">
        <v>49</v>
      </c>
      <c r="F51" s="30" t="s">
        <v>2</v>
      </c>
      <c r="G51" s="28" t="s">
        <v>2</v>
      </c>
    </row>
    <row r="52" spans="1:7" ht="15" customHeight="1" x14ac:dyDescent="0.25">
      <c r="A52" s="22" t="s">
        <v>188</v>
      </c>
      <c r="B52" s="1" t="s">
        <v>225</v>
      </c>
      <c r="C52" s="1" t="s">
        <v>286</v>
      </c>
      <c r="D52" s="1" t="s">
        <v>287</v>
      </c>
      <c r="E52" s="12" t="s">
        <v>288</v>
      </c>
      <c r="F52" s="38" t="s">
        <v>194</v>
      </c>
      <c r="G52" s="32"/>
    </row>
    <row r="53" spans="1:7" ht="15" customHeight="1" x14ac:dyDescent="0.25">
      <c r="A53" s="22" t="s">
        <v>188</v>
      </c>
      <c r="B53" s="1" t="s">
        <v>225</v>
      </c>
      <c r="C53" s="1" t="s">
        <v>289</v>
      </c>
      <c r="D53" s="13" t="s">
        <v>290</v>
      </c>
      <c r="E53" s="1" t="s">
        <v>291</v>
      </c>
      <c r="F53" s="23" t="s">
        <v>194</v>
      </c>
      <c r="G53" s="28"/>
    </row>
    <row r="54" spans="1:7" ht="15" customHeight="1" x14ac:dyDescent="0.25">
      <c r="A54" s="22" t="s">
        <v>188</v>
      </c>
      <c r="B54" s="1" t="s">
        <v>225</v>
      </c>
      <c r="C54" s="1" t="s">
        <v>292</v>
      </c>
      <c r="D54" s="1" t="s">
        <v>293</v>
      </c>
      <c r="E54" s="1" t="s">
        <v>294</v>
      </c>
      <c r="F54" s="23" t="s">
        <v>194</v>
      </c>
      <c r="G54" s="28"/>
    </row>
    <row r="55" spans="1:7" ht="15" customHeight="1" x14ac:dyDescent="0.25">
      <c r="A55" s="22" t="s">
        <v>188</v>
      </c>
      <c r="B55" s="1" t="s">
        <v>225</v>
      </c>
      <c r="C55" s="1" t="s">
        <v>295</v>
      </c>
      <c r="D55" s="1" t="s">
        <v>296</v>
      </c>
      <c r="E55" s="1" t="s">
        <v>540</v>
      </c>
      <c r="F55" s="30" t="s">
        <v>194</v>
      </c>
      <c r="G55" s="28"/>
    </row>
    <row r="56" spans="1:7" ht="15" customHeight="1" x14ac:dyDescent="0.25">
      <c r="A56" s="22" t="s">
        <v>188</v>
      </c>
      <c r="B56" s="1" t="s">
        <v>225</v>
      </c>
      <c r="C56" s="1" t="s">
        <v>297</v>
      </c>
      <c r="D56" s="1" t="s">
        <v>298</v>
      </c>
      <c r="E56" s="5" t="s">
        <v>299</v>
      </c>
      <c r="F56" s="30" t="s">
        <v>194</v>
      </c>
      <c r="G56" s="28"/>
    </row>
    <row r="57" spans="1:7" ht="15" customHeight="1" x14ac:dyDescent="0.25">
      <c r="A57" s="22" t="s">
        <v>188</v>
      </c>
      <c r="B57" s="1" t="s">
        <v>225</v>
      </c>
      <c r="C57" s="1" t="s">
        <v>300</v>
      </c>
      <c r="D57" s="1" t="s">
        <v>160</v>
      </c>
      <c r="E57" s="1" t="s">
        <v>301</v>
      </c>
      <c r="F57" s="30" t="s">
        <v>194</v>
      </c>
      <c r="G57" s="28"/>
    </row>
    <row r="58" spans="1:7" ht="15" customHeight="1" x14ac:dyDescent="0.25">
      <c r="A58" s="22" t="s">
        <v>188</v>
      </c>
      <c r="B58" s="1" t="s">
        <v>225</v>
      </c>
      <c r="C58" s="1" t="s">
        <v>302</v>
      </c>
      <c r="D58" s="1" t="s">
        <v>303</v>
      </c>
      <c r="E58" s="14" t="s">
        <v>541</v>
      </c>
      <c r="F58" s="30" t="s">
        <v>194</v>
      </c>
      <c r="G58" s="33"/>
    </row>
    <row r="59" spans="1:7" ht="15" customHeight="1" x14ac:dyDescent="0.25">
      <c r="A59" s="22" t="s">
        <v>188</v>
      </c>
      <c r="B59" s="1" t="s">
        <v>225</v>
      </c>
      <c r="C59" s="1" t="s">
        <v>304</v>
      </c>
      <c r="D59" s="1" t="s">
        <v>50</v>
      </c>
      <c r="E59" s="15" t="s">
        <v>51</v>
      </c>
      <c r="F59" s="30" t="s">
        <v>194</v>
      </c>
      <c r="G59" s="33" t="s">
        <v>2</v>
      </c>
    </row>
    <row r="60" spans="1:7" ht="15" customHeight="1" x14ac:dyDescent="0.25">
      <c r="A60" s="22" t="s">
        <v>188</v>
      </c>
      <c r="B60" s="1" t="s">
        <v>225</v>
      </c>
      <c r="C60" s="1" t="s">
        <v>305</v>
      </c>
      <c r="D60" s="1" t="s">
        <v>52</v>
      </c>
      <c r="E60" s="1" t="s">
        <v>53</v>
      </c>
      <c r="F60" s="30" t="s">
        <v>2</v>
      </c>
      <c r="G60" s="34" t="s">
        <v>2</v>
      </c>
    </row>
    <row r="61" spans="1:7" ht="15" customHeight="1" x14ac:dyDescent="0.25">
      <c r="A61" s="22" t="s">
        <v>188</v>
      </c>
      <c r="B61" s="1" t="s">
        <v>225</v>
      </c>
      <c r="C61" s="1" t="s">
        <v>306</v>
      </c>
      <c r="D61" s="4" t="s">
        <v>54</v>
      </c>
      <c r="E61" s="2" t="s">
        <v>55</v>
      </c>
      <c r="F61" s="30" t="s">
        <v>194</v>
      </c>
      <c r="G61" s="34" t="s">
        <v>2</v>
      </c>
    </row>
    <row r="62" spans="1:7" ht="15" customHeight="1" x14ac:dyDescent="0.25">
      <c r="A62" s="22" t="s">
        <v>188</v>
      </c>
      <c r="B62" s="1" t="s">
        <v>225</v>
      </c>
      <c r="C62" s="1" t="s">
        <v>307</v>
      </c>
      <c r="D62" s="4" t="s">
        <v>308</v>
      </c>
      <c r="E62" s="16" t="s">
        <v>542</v>
      </c>
      <c r="F62" s="30" t="s">
        <v>194</v>
      </c>
      <c r="G62" s="34"/>
    </row>
    <row r="63" spans="1:7" ht="15" customHeight="1" x14ac:dyDescent="0.25">
      <c r="A63" s="22" t="s">
        <v>188</v>
      </c>
      <c r="B63" s="1" t="s">
        <v>225</v>
      </c>
      <c r="C63" s="1" t="s">
        <v>309</v>
      </c>
      <c r="D63" s="4" t="s">
        <v>310</v>
      </c>
      <c r="E63" s="1" t="s">
        <v>543</v>
      </c>
      <c r="F63" s="30" t="s">
        <v>194</v>
      </c>
      <c r="G63" s="34"/>
    </row>
    <row r="64" spans="1:7" ht="15" customHeight="1" x14ac:dyDescent="0.25">
      <c r="A64" s="22" t="s">
        <v>188</v>
      </c>
      <c r="B64" s="1" t="s">
        <v>225</v>
      </c>
      <c r="C64" s="1" t="s">
        <v>311</v>
      </c>
      <c r="D64" s="4" t="s">
        <v>56</v>
      </c>
      <c r="E64" s="1" t="s">
        <v>57</v>
      </c>
      <c r="F64" s="30" t="s">
        <v>2</v>
      </c>
      <c r="G64" s="33" t="s">
        <v>2</v>
      </c>
    </row>
    <row r="65" spans="1:7" ht="15" customHeight="1" x14ac:dyDescent="0.25">
      <c r="A65" s="22" t="s">
        <v>188</v>
      </c>
      <c r="B65" s="1" t="s">
        <v>225</v>
      </c>
      <c r="C65" s="1" t="s">
        <v>312</v>
      </c>
      <c r="D65" s="4" t="s">
        <v>29</v>
      </c>
      <c r="E65" s="6" t="s">
        <v>313</v>
      </c>
      <c r="F65" s="30" t="s">
        <v>194</v>
      </c>
      <c r="G65" s="34"/>
    </row>
    <row r="66" spans="1:7" ht="15" customHeight="1" x14ac:dyDescent="0.25">
      <c r="A66" s="22" t="s">
        <v>188</v>
      </c>
      <c r="B66" s="1" t="s">
        <v>225</v>
      </c>
      <c r="C66" s="1" t="s">
        <v>314</v>
      </c>
      <c r="D66" s="1" t="s">
        <v>315</v>
      </c>
      <c r="E66" s="1" t="s">
        <v>316</v>
      </c>
      <c r="F66" s="30" t="s">
        <v>194</v>
      </c>
      <c r="G66" s="34"/>
    </row>
    <row r="67" spans="1:7" ht="15" customHeight="1" x14ac:dyDescent="0.25">
      <c r="A67" s="22" t="s">
        <v>188</v>
      </c>
      <c r="B67" s="1" t="s">
        <v>225</v>
      </c>
      <c r="C67" s="1" t="s">
        <v>317</v>
      </c>
      <c r="D67" s="17" t="s">
        <v>89</v>
      </c>
      <c r="E67" s="1" t="s">
        <v>318</v>
      </c>
      <c r="F67" s="30" t="s">
        <v>194</v>
      </c>
      <c r="G67" s="34"/>
    </row>
    <row r="68" spans="1:7" ht="15" customHeight="1" x14ac:dyDescent="0.25">
      <c r="A68" s="22" t="s">
        <v>188</v>
      </c>
      <c r="B68" s="1" t="s">
        <v>225</v>
      </c>
      <c r="C68" s="1" t="s">
        <v>319</v>
      </c>
      <c r="D68" s="4" t="s">
        <v>320</v>
      </c>
      <c r="E68" s="5" t="s">
        <v>321</v>
      </c>
      <c r="F68" s="30" t="s">
        <v>194</v>
      </c>
      <c r="G68" s="34"/>
    </row>
    <row r="69" spans="1:7" ht="15" customHeight="1" x14ac:dyDescent="0.25">
      <c r="A69" s="22" t="s">
        <v>188</v>
      </c>
      <c r="B69" s="1" t="s">
        <v>225</v>
      </c>
      <c r="C69" s="1" t="s">
        <v>322</v>
      </c>
      <c r="D69" s="17" t="s">
        <v>323</v>
      </c>
      <c r="E69" s="1" t="s">
        <v>324</v>
      </c>
      <c r="F69" s="30" t="s">
        <v>194</v>
      </c>
      <c r="G69" s="34"/>
    </row>
    <row r="70" spans="1:7" ht="15" customHeight="1" x14ac:dyDescent="0.25">
      <c r="A70" s="22" t="s">
        <v>188</v>
      </c>
      <c r="B70" s="1" t="s">
        <v>225</v>
      </c>
      <c r="C70" s="1" t="s">
        <v>325</v>
      </c>
      <c r="D70" s="4" t="s">
        <v>60</v>
      </c>
      <c r="E70" s="1" t="s">
        <v>61</v>
      </c>
      <c r="F70" s="30" t="s">
        <v>194</v>
      </c>
      <c r="G70" s="34" t="s">
        <v>2</v>
      </c>
    </row>
    <row r="71" spans="1:7" ht="15" customHeight="1" x14ac:dyDescent="0.25">
      <c r="A71" s="22" t="s">
        <v>188</v>
      </c>
      <c r="B71" s="1" t="s">
        <v>225</v>
      </c>
      <c r="C71" s="1" t="s">
        <v>326</v>
      </c>
      <c r="D71" s="4" t="s">
        <v>58</v>
      </c>
      <c r="E71" s="1" t="s">
        <v>59</v>
      </c>
      <c r="F71" s="30" t="s">
        <v>194</v>
      </c>
      <c r="G71" s="34" t="s">
        <v>2</v>
      </c>
    </row>
    <row r="72" spans="1:7" ht="15" customHeight="1" x14ac:dyDescent="0.25">
      <c r="A72" s="22" t="s">
        <v>188</v>
      </c>
      <c r="B72" s="1" t="s">
        <v>225</v>
      </c>
      <c r="C72" s="1" t="s">
        <v>327</v>
      </c>
      <c r="D72" s="18" t="s">
        <v>17</v>
      </c>
      <c r="E72" s="1" t="s">
        <v>62</v>
      </c>
      <c r="F72" s="30" t="s">
        <v>194</v>
      </c>
      <c r="G72" s="34" t="s">
        <v>2</v>
      </c>
    </row>
    <row r="73" spans="1:7" ht="15" customHeight="1" x14ac:dyDescent="0.25">
      <c r="A73" s="22" t="s">
        <v>188</v>
      </c>
      <c r="B73" s="1" t="s">
        <v>225</v>
      </c>
      <c r="C73" s="1" t="s">
        <v>328</v>
      </c>
      <c r="D73" s="4" t="s">
        <v>63</v>
      </c>
      <c r="E73" s="1" t="s">
        <v>64</v>
      </c>
      <c r="F73" s="30" t="s">
        <v>194</v>
      </c>
      <c r="G73" s="34" t="s">
        <v>2</v>
      </c>
    </row>
    <row r="74" spans="1:7" ht="15" customHeight="1" x14ac:dyDescent="0.25">
      <c r="A74" s="22" t="s">
        <v>188</v>
      </c>
      <c r="B74" s="1" t="s">
        <v>225</v>
      </c>
      <c r="C74" s="1" t="s">
        <v>329</v>
      </c>
      <c r="D74" s="18" t="s">
        <v>102</v>
      </c>
      <c r="E74" s="1" t="s">
        <v>330</v>
      </c>
      <c r="F74" s="30" t="s">
        <v>194</v>
      </c>
      <c r="G74" s="34"/>
    </row>
    <row r="75" spans="1:7" ht="15" customHeight="1" x14ac:dyDescent="0.25">
      <c r="A75" s="22" t="s">
        <v>188</v>
      </c>
      <c r="B75" s="1" t="s">
        <v>225</v>
      </c>
      <c r="C75" s="1" t="s">
        <v>331</v>
      </c>
      <c r="D75" s="4" t="s">
        <v>65</v>
      </c>
      <c r="E75" s="1" t="s">
        <v>66</v>
      </c>
      <c r="F75" s="30" t="s">
        <v>194</v>
      </c>
      <c r="G75" s="34" t="s">
        <v>2</v>
      </c>
    </row>
    <row r="76" spans="1:7" ht="15" customHeight="1" x14ac:dyDescent="0.25">
      <c r="A76" s="22" t="s">
        <v>188</v>
      </c>
      <c r="B76" s="1" t="s">
        <v>225</v>
      </c>
      <c r="C76" s="1" t="s">
        <v>332</v>
      </c>
      <c r="D76" s="18" t="s">
        <v>67</v>
      </c>
      <c r="E76" s="1" t="s">
        <v>68</v>
      </c>
      <c r="F76" s="30" t="s">
        <v>194</v>
      </c>
      <c r="G76" s="34" t="s">
        <v>2</v>
      </c>
    </row>
    <row r="77" spans="1:7" ht="15" customHeight="1" x14ac:dyDescent="0.25">
      <c r="A77" s="22" t="s">
        <v>188</v>
      </c>
      <c r="B77" s="1" t="s">
        <v>225</v>
      </c>
      <c r="C77" s="1" t="s">
        <v>333</v>
      </c>
      <c r="D77" s="4" t="s">
        <v>69</v>
      </c>
      <c r="E77" s="5" t="s">
        <v>70</v>
      </c>
      <c r="F77" s="30" t="s">
        <v>194</v>
      </c>
      <c r="G77" s="34" t="s">
        <v>2</v>
      </c>
    </row>
    <row r="78" spans="1:7" ht="15" customHeight="1" x14ac:dyDescent="0.25">
      <c r="A78" s="22" t="s">
        <v>188</v>
      </c>
      <c r="B78" s="1" t="s">
        <v>225</v>
      </c>
      <c r="C78" s="1" t="s">
        <v>334</v>
      </c>
      <c r="D78" s="1" t="s">
        <v>335</v>
      </c>
      <c r="E78" s="1" t="s">
        <v>544</v>
      </c>
      <c r="F78" s="30" t="s">
        <v>194</v>
      </c>
      <c r="G78" s="34"/>
    </row>
    <row r="79" spans="1:7" ht="15" customHeight="1" x14ac:dyDescent="0.25">
      <c r="A79" s="22" t="s">
        <v>188</v>
      </c>
      <c r="B79" s="1" t="s">
        <v>225</v>
      </c>
      <c r="C79" s="1" t="s">
        <v>336</v>
      </c>
      <c r="D79" s="4" t="s">
        <v>337</v>
      </c>
      <c r="E79" s="5" t="s">
        <v>338</v>
      </c>
      <c r="F79" s="30" t="s">
        <v>194</v>
      </c>
      <c r="G79" s="34"/>
    </row>
    <row r="80" spans="1:7" ht="15" customHeight="1" x14ac:dyDescent="0.25">
      <c r="A80" s="22" t="s">
        <v>188</v>
      </c>
      <c r="B80" s="1" t="s">
        <v>225</v>
      </c>
      <c r="C80" s="1" t="s">
        <v>339</v>
      </c>
      <c r="D80" s="4" t="s">
        <v>89</v>
      </c>
      <c r="E80" s="1" t="s">
        <v>340</v>
      </c>
      <c r="F80" s="30" t="s">
        <v>194</v>
      </c>
      <c r="G80" s="33"/>
    </row>
    <row r="81" spans="1:7" ht="15" customHeight="1" x14ac:dyDescent="0.25">
      <c r="A81" s="22" t="s">
        <v>188</v>
      </c>
      <c r="B81" s="1" t="s">
        <v>225</v>
      </c>
      <c r="C81" s="1" t="s">
        <v>341</v>
      </c>
      <c r="D81" s="1" t="s">
        <v>71</v>
      </c>
      <c r="E81" s="1" t="s">
        <v>72</v>
      </c>
      <c r="F81" s="30" t="s">
        <v>194</v>
      </c>
      <c r="G81" s="34" t="s">
        <v>2</v>
      </c>
    </row>
    <row r="82" spans="1:7" ht="15" customHeight="1" x14ac:dyDescent="0.25">
      <c r="A82" s="22" t="s">
        <v>188</v>
      </c>
      <c r="B82" s="1" t="s">
        <v>225</v>
      </c>
      <c r="C82" s="1" t="s">
        <v>342</v>
      </c>
      <c r="D82" s="4" t="s">
        <v>343</v>
      </c>
      <c r="E82" s="1" t="s">
        <v>344</v>
      </c>
      <c r="F82" s="30" t="s">
        <v>194</v>
      </c>
      <c r="G82" s="34"/>
    </row>
    <row r="83" spans="1:7" ht="15" customHeight="1" x14ac:dyDescent="0.25">
      <c r="A83" s="22" t="s">
        <v>188</v>
      </c>
      <c r="B83" s="1" t="s">
        <v>225</v>
      </c>
      <c r="C83" s="1" t="s">
        <v>345</v>
      </c>
      <c r="D83" s="4" t="s">
        <v>73</v>
      </c>
      <c r="E83" s="6" t="s">
        <v>74</v>
      </c>
      <c r="F83" s="30" t="s">
        <v>194</v>
      </c>
      <c r="G83" s="34" t="s">
        <v>2</v>
      </c>
    </row>
    <row r="84" spans="1:7" ht="15" customHeight="1" x14ac:dyDescent="0.25">
      <c r="A84" s="22" t="s">
        <v>188</v>
      </c>
      <c r="B84" s="1" t="s">
        <v>225</v>
      </c>
      <c r="C84" s="1" t="s">
        <v>346</v>
      </c>
      <c r="D84" s="4" t="s">
        <v>87</v>
      </c>
      <c r="E84" s="1" t="s">
        <v>347</v>
      </c>
      <c r="F84" s="30" t="s">
        <v>194</v>
      </c>
      <c r="G84" s="34"/>
    </row>
    <row r="85" spans="1:7" ht="15" customHeight="1" x14ac:dyDescent="0.25">
      <c r="A85" s="22" t="s">
        <v>188</v>
      </c>
      <c r="B85" s="1" t="s">
        <v>225</v>
      </c>
      <c r="C85" s="1" t="s">
        <v>348</v>
      </c>
      <c r="D85" s="4" t="s">
        <v>75</v>
      </c>
      <c r="E85" s="5" t="s">
        <v>76</v>
      </c>
      <c r="F85" s="30" t="s">
        <v>2</v>
      </c>
      <c r="G85" s="33" t="s">
        <v>2</v>
      </c>
    </row>
    <row r="86" spans="1:7" ht="15" customHeight="1" x14ac:dyDescent="0.25">
      <c r="A86" s="22" t="s">
        <v>188</v>
      </c>
      <c r="B86" s="1" t="s">
        <v>225</v>
      </c>
      <c r="C86" s="1" t="s">
        <v>349</v>
      </c>
      <c r="D86" s="17" t="s">
        <v>77</v>
      </c>
      <c r="E86" s="1" t="s">
        <v>78</v>
      </c>
      <c r="F86" s="30"/>
      <c r="G86" s="34" t="s">
        <v>2</v>
      </c>
    </row>
    <row r="87" spans="1:7" ht="15" customHeight="1" x14ac:dyDescent="0.25">
      <c r="A87" s="22" t="s">
        <v>188</v>
      </c>
      <c r="B87" s="1" t="s">
        <v>225</v>
      </c>
      <c r="C87" s="1" t="s">
        <v>350</v>
      </c>
      <c r="D87" s="4" t="s">
        <v>80</v>
      </c>
      <c r="E87" s="1" t="s">
        <v>351</v>
      </c>
      <c r="F87" s="30" t="s">
        <v>2</v>
      </c>
      <c r="G87" s="34" t="s">
        <v>2</v>
      </c>
    </row>
    <row r="88" spans="1:7" ht="15" customHeight="1" x14ac:dyDescent="0.25">
      <c r="A88" s="22" t="s">
        <v>188</v>
      </c>
      <c r="B88" s="1" t="s">
        <v>225</v>
      </c>
      <c r="C88" s="1" t="s">
        <v>352</v>
      </c>
      <c r="D88" s="18" t="s">
        <v>353</v>
      </c>
      <c r="E88" s="2" t="s">
        <v>79</v>
      </c>
      <c r="F88" s="30" t="s">
        <v>2</v>
      </c>
      <c r="G88" s="34" t="s">
        <v>2</v>
      </c>
    </row>
    <row r="89" spans="1:7" ht="15" customHeight="1" x14ac:dyDescent="0.25">
      <c r="A89" s="22" t="s">
        <v>188</v>
      </c>
      <c r="B89" s="1" t="s">
        <v>225</v>
      </c>
      <c r="C89" s="4" t="s">
        <v>354</v>
      </c>
      <c r="D89" s="19" t="s">
        <v>81</v>
      </c>
      <c r="E89" s="1" t="s">
        <v>82</v>
      </c>
      <c r="F89" s="30" t="s">
        <v>194</v>
      </c>
      <c r="G89" s="34" t="s">
        <v>2</v>
      </c>
    </row>
    <row r="90" spans="1:7" ht="15" customHeight="1" x14ac:dyDescent="0.25">
      <c r="A90" s="22" t="s">
        <v>188</v>
      </c>
      <c r="B90" s="1" t="s">
        <v>225</v>
      </c>
      <c r="C90" s="1" t="s">
        <v>355</v>
      </c>
      <c r="D90" s="4" t="s">
        <v>83</v>
      </c>
      <c r="E90" s="20" t="s">
        <v>84</v>
      </c>
      <c r="F90" s="30" t="s">
        <v>194</v>
      </c>
      <c r="G90" s="34" t="s">
        <v>2</v>
      </c>
    </row>
    <row r="91" spans="1:7" ht="15" customHeight="1" x14ac:dyDescent="0.25">
      <c r="A91" s="22" t="s">
        <v>188</v>
      </c>
      <c r="B91" s="1" t="s">
        <v>225</v>
      </c>
      <c r="C91" s="4" t="s">
        <v>356</v>
      </c>
      <c r="D91" s="1" t="s">
        <v>85</v>
      </c>
      <c r="E91" s="1" t="s">
        <v>86</v>
      </c>
      <c r="F91" s="30" t="s">
        <v>2</v>
      </c>
      <c r="G91" s="34" t="s">
        <v>2</v>
      </c>
    </row>
    <row r="92" spans="1:7" ht="15" customHeight="1" x14ac:dyDescent="0.25">
      <c r="A92" s="22" t="s">
        <v>188</v>
      </c>
      <c r="B92" s="1" t="s">
        <v>225</v>
      </c>
      <c r="C92" s="1" t="s">
        <v>357</v>
      </c>
      <c r="D92" s="4" t="s">
        <v>87</v>
      </c>
      <c r="E92" s="12" t="s">
        <v>88</v>
      </c>
      <c r="F92" s="30" t="s">
        <v>194</v>
      </c>
      <c r="G92" s="34" t="s">
        <v>2</v>
      </c>
    </row>
    <row r="93" spans="1:7" ht="15" customHeight="1" x14ac:dyDescent="0.25">
      <c r="A93" s="22" t="s">
        <v>188</v>
      </c>
      <c r="B93" s="1" t="s">
        <v>225</v>
      </c>
      <c r="C93" s="1" t="s">
        <v>358</v>
      </c>
      <c r="D93" s="18" t="s">
        <v>359</v>
      </c>
      <c r="E93" s="1" t="s">
        <v>360</v>
      </c>
      <c r="F93" s="30" t="s">
        <v>194</v>
      </c>
      <c r="G93" s="34"/>
    </row>
    <row r="94" spans="1:7" ht="15" customHeight="1" x14ac:dyDescent="0.25">
      <c r="A94" s="22" t="s">
        <v>188</v>
      </c>
      <c r="B94" s="1" t="s">
        <v>225</v>
      </c>
      <c r="C94" s="1" t="s">
        <v>361</v>
      </c>
      <c r="D94" s="1" t="s">
        <v>89</v>
      </c>
      <c r="E94" s="1" t="s">
        <v>362</v>
      </c>
      <c r="F94" s="30" t="s">
        <v>194</v>
      </c>
      <c r="G94" s="34" t="s">
        <v>2</v>
      </c>
    </row>
    <row r="95" spans="1:7" ht="15" customHeight="1" x14ac:dyDescent="0.25">
      <c r="A95" s="22" t="s">
        <v>188</v>
      </c>
      <c r="B95" s="1" t="s">
        <v>225</v>
      </c>
      <c r="C95" s="1" t="s">
        <v>363</v>
      </c>
      <c r="D95" s="1" t="s">
        <v>364</v>
      </c>
      <c r="E95" s="1" t="s">
        <v>365</v>
      </c>
      <c r="F95" s="30" t="s">
        <v>194</v>
      </c>
      <c r="G95" s="34"/>
    </row>
    <row r="96" spans="1:7" ht="15" customHeight="1" x14ac:dyDescent="0.25">
      <c r="A96" s="22" t="s">
        <v>188</v>
      </c>
      <c r="B96" s="1" t="s">
        <v>225</v>
      </c>
      <c r="C96" s="1" t="s">
        <v>366</v>
      </c>
      <c r="D96" s="4" t="s">
        <v>90</v>
      </c>
      <c r="E96" s="1" t="s">
        <v>91</v>
      </c>
      <c r="F96" s="30" t="s">
        <v>194</v>
      </c>
      <c r="G96" s="34" t="s">
        <v>2</v>
      </c>
    </row>
    <row r="97" spans="1:7" ht="15" customHeight="1" x14ac:dyDescent="0.25">
      <c r="A97" s="22" t="s">
        <v>188</v>
      </c>
      <c r="B97" s="1" t="s">
        <v>225</v>
      </c>
      <c r="C97" s="1" t="s">
        <v>367</v>
      </c>
      <c r="D97" s="4" t="s">
        <v>368</v>
      </c>
      <c r="E97" s="1" t="s">
        <v>369</v>
      </c>
      <c r="F97" s="30" t="s">
        <v>194</v>
      </c>
      <c r="G97" s="34"/>
    </row>
    <row r="98" spans="1:7" ht="15" customHeight="1" x14ac:dyDescent="0.25">
      <c r="A98" s="22" t="s">
        <v>188</v>
      </c>
      <c r="B98" s="1" t="s">
        <v>225</v>
      </c>
      <c r="C98" s="1" t="s">
        <v>370</v>
      </c>
      <c r="D98" s="4" t="s">
        <v>371</v>
      </c>
      <c r="E98" s="1" t="s">
        <v>372</v>
      </c>
      <c r="F98" s="30" t="s">
        <v>194</v>
      </c>
      <c r="G98" s="34"/>
    </row>
    <row r="99" spans="1:7" ht="15" customHeight="1" x14ac:dyDescent="0.25">
      <c r="A99" s="22" t="s">
        <v>188</v>
      </c>
      <c r="B99" s="1" t="s">
        <v>225</v>
      </c>
      <c r="C99" s="1" t="s">
        <v>373</v>
      </c>
      <c r="D99" s="4" t="s">
        <v>92</v>
      </c>
      <c r="E99" s="1" t="s">
        <v>93</v>
      </c>
      <c r="F99" s="30" t="s">
        <v>2</v>
      </c>
      <c r="G99" s="34" t="s">
        <v>2</v>
      </c>
    </row>
    <row r="100" spans="1:7" ht="15" customHeight="1" x14ac:dyDescent="0.25">
      <c r="A100" s="22" t="s">
        <v>188</v>
      </c>
      <c r="B100" s="1" t="s">
        <v>225</v>
      </c>
      <c r="C100" s="1" t="s">
        <v>374</v>
      </c>
      <c r="D100" s="4" t="s">
        <v>375</v>
      </c>
      <c r="E100" s="1" t="s">
        <v>376</v>
      </c>
      <c r="F100" s="30" t="s">
        <v>194</v>
      </c>
      <c r="G100" s="34"/>
    </row>
    <row r="101" spans="1:7" ht="15" customHeight="1" x14ac:dyDescent="0.25">
      <c r="A101" s="22" t="s">
        <v>188</v>
      </c>
      <c r="B101" s="1" t="s">
        <v>225</v>
      </c>
      <c r="C101" s="1" t="s">
        <v>377</v>
      </c>
      <c r="D101" s="4" t="s">
        <v>378</v>
      </c>
      <c r="E101" s="1" t="s">
        <v>379</v>
      </c>
      <c r="F101" s="30" t="s">
        <v>194</v>
      </c>
      <c r="G101" s="34"/>
    </row>
    <row r="102" spans="1:7" ht="15" customHeight="1" x14ac:dyDescent="0.25">
      <c r="A102" s="22" t="s">
        <v>188</v>
      </c>
      <c r="B102" s="1" t="s">
        <v>225</v>
      </c>
      <c r="C102" s="1" t="s">
        <v>380</v>
      </c>
      <c r="D102" s="4" t="s">
        <v>381</v>
      </c>
      <c r="E102" s="1" t="s">
        <v>382</v>
      </c>
      <c r="F102" s="30" t="s">
        <v>194</v>
      </c>
      <c r="G102" s="34"/>
    </row>
    <row r="103" spans="1:7" ht="15" customHeight="1" x14ac:dyDescent="0.25">
      <c r="A103" s="22" t="s">
        <v>188</v>
      </c>
      <c r="B103" s="1" t="s">
        <v>225</v>
      </c>
      <c r="C103" s="1" t="s">
        <v>383</v>
      </c>
      <c r="D103" s="4" t="s">
        <v>94</v>
      </c>
      <c r="E103" s="1" t="s">
        <v>95</v>
      </c>
      <c r="F103" s="30" t="s">
        <v>194</v>
      </c>
      <c r="G103" s="34" t="s">
        <v>2</v>
      </c>
    </row>
    <row r="104" spans="1:7" ht="15" customHeight="1" x14ac:dyDescent="0.25">
      <c r="A104" s="22" t="s">
        <v>188</v>
      </c>
      <c r="B104" s="1" t="s">
        <v>225</v>
      </c>
      <c r="C104" s="1" t="s">
        <v>384</v>
      </c>
      <c r="D104" s="4" t="s">
        <v>385</v>
      </c>
      <c r="E104" s="1" t="s">
        <v>386</v>
      </c>
      <c r="F104" s="30" t="s">
        <v>194</v>
      </c>
      <c r="G104" s="34"/>
    </row>
    <row r="105" spans="1:7" ht="15" customHeight="1" x14ac:dyDescent="0.25">
      <c r="A105" s="22" t="s">
        <v>188</v>
      </c>
      <c r="B105" s="1" t="s">
        <v>225</v>
      </c>
      <c r="C105" s="1" t="s">
        <v>387</v>
      </c>
      <c r="D105" s="4" t="s">
        <v>96</v>
      </c>
      <c r="E105" s="1" t="s">
        <v>97</v>
      </c>
      <c r="F105" s="30" t="s">
        <v>194</v>
      </c>
      <c r="G105" s="34" t="s">
        <v>2</v>
      </c>
    </row>
    <row r="106" spans="1:7" ht="15" customHeight="1" x14ac:dyDescent="0.25">
      <c r="A106" s="22" t="s">
        <v>188</v>
      </c>
      <c r="B106" s="1" t="s">
        <v>225</v>
      </c>
      <c r="C106" s="1" t="s">
        <v>388</v>
      </c>
      <c r="D106" s="4" t="s">
        <v>389</v>
      </c>
      <c r="E106" s="1" t="s">
        <v>390</v>
      </c>
      <c r="F106" s="30" t="s">
        <v>194</v>
      </c>
      <c r="G106" s="34"/>
    </row>
    <row r="107" spans="1:7" ht="15" customHeight="1" x14ac:dyDescent="0.25">
      <c r="A107" s="22" t="s">
        <v>188</v>
      </c>
      <c r="B107" s="1" t="s">
        <v>225</v>
      </c>
      <c r="C107" s="1" t="s">
        <v>525</v>
      </c>
      <c r="D107" s="4" t="s">
        <v>526</v>
      </c>
      <c r="E107" s="1" t="s">
        <v>527</v>
      </c>
      <c r="F107" s="30" t="s">
        <v>194</v>
      </c>
      <c r="G107" s="34"/>
    </row>
    <row r="108" spans="1:7" ht="15" customHeight="1" x14ac:dyDescent="0.25">
      <c r="A108" s="22" t="s">
        <v>188</v>
      </c>
      <c r="B108" s="1" t="s">
        <v>225</v>
      </c>
      <c r="C108" s="1" t="s">
        <v>391</v>
      </c>
      <c r="D108" s="4" t="s">
        <v>115</v>
      </c>
      <c r="E108" s="1" t="s">
        <v>392</v>
      </c>
      <c r="F108" s="30" t="s">
        <v>194</v>
      </c>
      <c r="G108" s="34"/>
    </row>
    <row r="109" spans="1:7" ht="15" customHeight="1" x14ac:dyDescent="0.25">
      <c r="A109" s="22" t="s">
        <v>188</v>
      </c>
      <c r="B109" s="1" t="s">
        <v>225</v>
      </c>
      <c r="C109" s="1" t="s">
        <v>393</v>
      </c>
      <c r="D109" s="4" t="s">
        <v>98</v>
      </c>
      <c r="E109" s="1" t="s">
        <v>99</v>
      </c>
      <c r="F109" s="30" t="s">
        <v>2</v>
      </c>
      <c r="G109" s="34" t="s">
        <v>2</v>
      </c>
    </row>
    <row r="110" spans="1:7" ht="15" customHeight="1" x14ac:dyDescent="0.25">
      <c r="A110" s="22" t="s">
        <v>188</v>
      </c>
      <c r="B110" s="1" t="s">
        <v>225</v>
      </c>
      <c r="C110" s="1" t="s">
        <v>394</v>
      </c>
      <c r="D110" s="4" t="s">
        <v>77</v>
      </c>
      <c r="E110" s="1" t="s">
        <v>100</v>
      </c>
      <c r="F110" s="30" t="s">
        <v>2</v>
      </c>
      <c r="G110" s="34"/>
    </row>
    <row r="111" spans="1:7" ht="15" customHeight="1" x14ac:dyDescent="0.25">
      <c r="A111" s="22" t="s">
        <v>188</v>
      </c>
      <c r="B111" s="1" t="s">
        <v>225</v>
      </c>
      <c r="C111" s="1" t="s">
        <v>395</v>
      </c>
      <c r="D111" s="4" t="s">
        <v>102</v>
      </c>
      <c r="E111" s="1" t="s">
        <v>103</v>
      </c>
      <c r="F111" s="30" t="s">
        <v>2</v>
      </c>
      <c r="G111" s="34" t="s">
        <v>2</v>
      </c>
    </row>
    <row r="112" spans="1:7" ht="15" customHeight="1" x14ac:dyDescent="0.25">
      <c r="A112" s="22" t="s">
        <v>188</v>
      </c>
      <c r="B112" s="1" t="s">
        <v>225</v>
      </c>
      <c r="C112" s="1" t="s">
        <v>396</v>
      </c>
      <c r="D112" s="4" t="s">
        <v>104</v>
      </c>
      <c r="E112" s="1" t="s">
        <v>105</v>
      </c>
      <c r="F112" s="30" t="s">
        <v>2</v>
      </c>
      <c r="G112" s="34" t="s">
        <v>2</v>
      </c>
    </row>
    <row r="113" spans="1:7" ht="15" customHeight="1" x14ac:dyDescent="0.25">
      <c r="A113" s="22" t="s">
        <v>188</v>
      </c>
      <c r="B113" s="1" t="s">
        <v>397</v>
      </c>
      <c r="C113" s="1" t="s">
        <v>398</v>
      </c>
      <c r="D113" s="4" t="s">
        <v>106</v>
      </c>
      <c r="E113" s="1" t="s">
        <v>399</v>
      </c>
      <c r="F113" s="30" t="s">
        <v>2</v>
      </c>
      <c r="G113" s="34" t="s">
        <v>2</v>
      </c>
    </row>
    <row r="114" spans="1:7" ht="15" customHeight="1" x14ac:dyDescent="0.25">
      <c r="A114" s="22" t="s">
        <v>188</v>
      </c>
      <c r="B114" s="1" t="s">
        <v>397</v>
      </c>
      <c r="C114" s="1" t="s">
        <v>400</v>
      </c>
      <c r="D114" s="4" t="s">
        <v>107</v>
      </c>
      <c r="E114" s="1" t="s">
        <v>108</v>
      </c>
      <c r="F114" s="30" t="s">
        <v>194</v>
      </c>
      <c r="G114" s="34" t="s">
        <v>2</v>
      </c>
    </row>
    <row r="115" spans="1:7" ht="15" customHeight="1" x14ac:dyDescent="0.25">
      <c r="A115" s="22" t="s">
        <v>188</v>
      </c>
      <c r="B115" s="1" t="s">
        <v>397</v>
      </c>
      <c r="C115" s="1" t="s">
        <v>401</v>
      </c>
      <c r="D115" s="4" t="s">
        <v>109</v>
      </c>
      <c r="E115" s="1" t="s">
        <v>110</v>
      </c>
      <c r="F115" s="30" t="s">
        <v>194</v>
      </c>
      <c r="G115" s="34" t="s">
        <v>2</v>
      </c>
    </row>
    <row r="116" spans="1:7" ht="15" customHeight="1" x14ac:dyDescent="0.25">
      <c r="A116" s="22" t="s">
        <v>188</v>
      </c>
      <c r="B116" s="1" t="s">
        <v>397</v>
      </c>
      <c r="C116" s="1" t="s">
        <v>402</v>
      </c>
      <c r="D116" s="4" t="s">
        <v>111</v>
      </c>
      <c r="E116" s="1" t="s">
        <v>112</v>
      </c>
      <c r="F116" s="30" t="s">
        <v>194</v>
      </c>
      <c r="G116" s="34" t="s">
        <v>2</v>
      </c>
    </row>
    <row r="117" spans="1:7" ht="15" customHeight="1" x14ac:dyDescent="0.25">
      <c r="A117" s="22" t="s">
        <v>188</v>
      </c>
      <c r="B117" s="1" t="s">
        <v>397</v>
      </c>
      <c r="C117" s="1" t="s">
        <v>403</v>
      </c>
      <c r="D117" s="4" t="s">
        <v>404</v>
      </c>
      <c r="E117" s="1" t="s">
        <v>545</v>
      </c>
      <c r="F117" s="30" t="s">
        <v>194</v>
      </c>
      <c r="G117" s="34"/>
    </row>
    <row r="118" spans="1:7" ht="15" customHeight="1" x14ac:dyDescent="0.25">
      <c r="A118" s="22" t="s">
        <v>188</v>
      </c>
      <c r="B118" s="1" t="s">
        <v>397</v>
      </c>
      <c r="C118" s="1" t="s">
        <v>405</v>
      </c>
      <c r="D118" s="4" t="s">
        <v>113</v>
      </c>
      <c r="E118" s="1" t="s">
        <v>114</v>
      </c>
      <c r="F118" s="30" t="s">
        <v>194</v>
      </c>
      <c r="G118" s="34" t="s">
        <v>2</v>
      </c>
    </row>
    <row r="119" spans="1:7" ht="15" customHeight="1" x14ac:dyDescent="0.25">
      <c r="A119" s="22" t="s">
        <v>188</v>
      </c>
      <c r="B119" s="1" t="s">
        <v>397</v>
      </c>
      <c r="C119" s="1" t="s">
        <v>406</v>
      </c>
      <c r="D119" s="4" t="s">
        <v>407</v>
      </c>
      <c r="E119" s="1" t="s">
        <v>408</v>
      </c>
      <c r="F119" s="30" t="s">
        <v>194</v>
      </c>
      <c r="G119" s="34"/>
    </row>
    <row r="120" spans="1:7" ht="15" customHeight="1" x14ac:dyDescent="0.25">
      <c r="A120" s="22" t="s">
        <v>188</v>
      </c>
      <c r="B120" s="1" t="s">
        <v>397</v>
      </c>
      <c r="C120" s="1" t="s">
        <v>409</v>
      </c>
      <c r="D120" s="4" t="s">
        <v>410</v>
      </c>
      <c r="E120" s="1" t="s">
        <v>411</v>
      </c>
      <c r="F120" s="30" t="s">
        <v>194</v>
      </c>
      <c r="G120" s="34"/>
    </row>
    <row r="121" spans="1:7" ht="15" customHeight="1" x14ac:dyDescent="0.25">
      <c r="A121" s="22" t="s">
        <v>188</v>
      </c>
      <c r="B121" s="1" t="s">
        <v>397</v>
      </c>
      <c r="C121" s="1" t="s">
        <v>412</v>
      </c>
      <c r="D121" s="4" t="s">
        <v>413</v>
      </c>
      <c r="E121" s="1" t="s">
        <v>546</v>
      </c>
      <c r="F121" s="30" t="s">
        <v>194</v>
      </c>
      <c r="G121" s="34"/>
    </row>
    <row r="122" spans="1:7" ht="15" customHeight="1" x14ac:dyDescent="0.25">
      <c r="A122" s="22" t="s">
        <v>188</v>
      </c>
      <c r="B122" s="1" t="s">
        <v>397</v>
      </c>
      <c r="C122" s="1" t="s">
        <v>414</v>
      </c>
      <c r="D122" s="4" t="s">
        <v>415</v>
      </c>
      <c r="E122" s="1" t="s">
        <v>547</v>
      </c>
      <c r="F122" s="30" t="s">
        <v>194</v>
      </c>
      <c r="G122" s="34"/>
    </row>
    <row r="123" spans="1:7" ht="15" customHeight="1" x14ac:dyDescent="0.25">
      <c r="A123" s="22" t="s">
        <v>188</v>
      </c>
      <c r="B123" s="1" t="s">
        <v>397</v>
      </c>
      <c r="C123" s="1" t="s">
        <v>416</v>
      </c>
      <c r="D123" s="4" t="s">
        <v>115</v>
      </c>
      <c r="E123" s="1" t="s">
        <v>116</v>
      </c>
      <c r="F123" s="30" t="s">
        <v>194</v>
      </c>
      <c r="G123" s="34" t="s">
        <v>2</v>
      </c>
    </row>
    <row r="124" spans="1:7" ht="15" customHeight="1" x14ac:dyDescent="0.25">
      <c r="A124" s="22" t="s">
        <v>188</v>
      </c>
      <c r="B124" s="1" t="s">
        <v>397</v>
      </c>
      <c r="C124" s="1" t="s">
        <v>417</v>
      </c>
      <c r="D124" s="4" t="s">
        <v>418</v>
      </c>
      <c r="E124" s="1" t="s">
        <v>548</v>
      </c>
      <c r="F124" s="30" t="s">
        <v>194</v>
      </c>
      <c r="G124" s="34"/>
    </row>
    <row r="125" spans="1:7" ht="15" customHeight="1" x14ac:dyDescent="0.25">
      <c r="A125" s="22" t="s">
        <v>188</v>
      </c>
      <c r="B125" s="1" t="s">
        <v>397</v>
      </c>
      <c r="C125" s="1" t="s">
        <v>419</v>
      </c>
      <c r="D125" s="4" t="s">
        <v>420</v>
      </c>
      <c r="E125" s="1" t="s">
        <v>421</v>
      </c>
      <c r="F125" s="30" t="s">
        <v>194</v>
      </c>
      <c r="G125" s="34"/>
    </row>
    <row r="126" spans="1:7" ht="15" customHeight="1" x14ac:dyDescent="0.25">
      <c r="A126" s="22" t="s">
        <v>188</v>
      </c>
      <c r="B126" s="1" t="s">
        <v>397</v>
      </c>
      <c r="C126" s="1" t="s">
        <v>422</v>
      </c>
      <c r="D126" s="4" t="s">
        <v>423</v>
      </c>
      <c r="E126" s="1" t="s">
        <v>549</v>
      </c>
      <c r="F126" s="30" t="s">
        <v>194</v>
      </c>
      <c r="G126" s="34"/>
    </row>
    <row r="127" spans="1:7" ht="15" customHeight="1" x14ac:dyDescent="0.25">
      <c r="A127" s="22" t="s">
        <v>188</v>
      </c>
      <c r="B127" s="1" t="s">
        <v>397</v>
      </c>
      <c r="C127" s="1" t="s">
        <v>424</v>
      </c>
      <c r="D127" s="4" t="s">
        <v>117</v>
      </c>
      <c r="E127" s="1" t="s">
        <v>118</v>
      </c>
      <c r="F127" s="30" t="s">
        <v>194</v>
      </c>
      <c r="G127" s="34" t="s">
        <v>2</v>
      </c>
    </row>
    <row r="128" spans="1:7" ht="15" customHeight="1" x14ac:dyDescent="0.25">
      <c r="A128" s="22" t="s">
        <v>188</v>
      </c>
      <c r="B128" s="1" t="s">
        <v>397</v>
      </c>
      <c r="C128" s="1" t="s">
        <v>425</v>
      </c>
      <c r="D128" s="4" t="s">
        <v>119</v>
      </c>
      <c r="E128" s="1" t="s">
        <v>120</v>
      </c>
      <c r="F128" s="30" t="s">
        <v>194</v>
      </c>
      <c r="G128" s="34" t="s">
        <v>2</v>
      </c>
    </row>
    <row r="129" spans="1:7" ht="15" customHeight="1" x14ac:dyDescent="0.25">
      <c r="A129" s="22" t="s">
        <v>188</v>
      </c>
      <c r="B129" s="1" t="s">
        <v>397</v>
      </c>
      <c r="C129" s="1" t="s">
        <v>426</v>
      </c>
      <c r="D129" s="4" t="s">
        <v>427</v>
      </c>
      <c r="E129" s="1" t="s">
        <v>428</v>
      </c>
      <c r="F129" s="30" t="s">
        <v>194</v>
      </c>
      <c r="G129" s="34"/>
    </row>
    <row r="130" spans="1:7" ht="15" customHeight="1" x14ac:dyDescent="0.25">
      <c r="A130" s="22" t="s">
        <v>188</v>
      </c>
      <c r="B130" s="1" t="s">
        <v>397</v>
      </c>
      <c r="C130" s="1" t="s">
        <v>429</v>
      </c>
      <c r="D130" s="4" t="s">
        <v>121</v>
      </c>
      <c r="E130" s="1" t="s">
        <v>122</v>
      </c>
      <c r="F130" s="30" t="s">
        <v>194</v>
      </c>
      <c r="G130" s="34" t="s">
        <v>2</v>
      </c>
    </row>
    <row r="131" spans="1:7" ht="15" customHeight="1" x14ac:dyDescent="0.25">
      <c r="A131" s="22" t="s">
        <v>188</v>
      </c>
      <c r="B131" s="1" t="s">
        <v>397</v>
      </c>
      <c r="C131" s="1" t="s">
        <v>430</v>
      </c>
      <c r="D131" s="4" t="s">
        <v>3</v>
      </c>
      <c r="E131" s="1" t="s">
        <v>123</v>
      </c>
      <c r="F131" s="30" t="s">
        <v>194</v>
      </c>
      <c r="G131" s="34" t="s">
        <v>2</v>
      </c>
    </row>
    <row r="132" spans="1:7" ht="15" customHeight="1" x14ac:dyDescent="0.25">
      <c r="A132" s="22" t="s">
        <v>188</v>
      </c>
      <c r="B132" s="1" t="s">
        <v>397</v>
      </c>
      <c r="C132" s="1" t="s">
        <v>431</v>
      </c>
      <c r="D132" s="4" t="s">
        <v>124</v>
      </c>
      <c r="E132" s="1" t="s">
        <v>125</v>
      </c>
      <c r="F132" s="30"/>
      <c r="G132" s="34" t="s">
        <v>2</v>
      </c>
    </row>
    <row r="133" spans="1:7" ht="15" customHeight="1" x14ac:dyDescent="0.25">
      <c r="A133" s="22" t="s">
        <v>188</v>
      </c>
      <c r="B133" s="1" t="s">
        <v>397</v>
      </c>
      <c r="C133" s="1" t="s">
        <v>432</v>
      </c>
      <c r="D133" s="4" t="s">
        <v>77</v>
      </c>
      <c r="E133" s="1" t="s">
        <v>126</v>
      </c>
      <c r="F133" s="30" t="s">
        <v>194</v>
      </c>
      <c r="G133" s="34" t="s">
        <v>2</v>
      </c>
    </row>
    <row r="134" spans="1:7" ht="15" customHeight="1" x14ac:dyDescent="0.25">
      <c r="A134" s="22" t="s">
        <v>188</v>
      </c>
      <c r="B134" s="1" t="s">
        <v>397</v>
      </c>
      <c r="C134" s="1" t="s">
        <v>528</v>
      </c>
      <c r="D134" s="4" t="s">
        <v>529</v>
      </c>
      <c r="E134" s="1" t="s">
        <v>530</v>
      </c>
      <c r="F134" s="30" t="s">
        <v>194</v>
      </c>
      <c r="G134" s="34"/>
    </row>
    <row r="135" spans="1:7" ht="15" customHeight="1" x14ac:dyDescent="0.25">
      <c r="A135" s="22" t="s">
        <v>188</v>
      </c>
      <c r="B135" s="1" t="s">
        <v>397</v>
      </c>
      <c r="C135" s="1" t="s">
        <v>433</v>
      </c>
      <c r="D135" s="4" t="s">
        <v>434</v>
      </c>
      <c r="E135" s="1" t="s">
        <v>435</v>
      </c>
      <c r="F135" s="30" t="s">
        <v>194</v>
      </c>
      <c r="G135" s="34"/>
    </row>
    <row r="136" spans="1:7" ht="15" customHeight="1" x14ac:dyDescent="0.25">
      <c r="A136" s="22" t="s">
        <v>188</v>
      </c>
      <c r="B136" s="1" t="s">
        <v>397</v>
      </c>
      <c r="C136" s="1" t="s">
        <v>436</v>
      </c>
      <c r="D136" s="4" t="s">
        <v>87</v>
      </c>
      <c r="E136" s="1" t="s">
        <v>437</v>
      </c>
      <c r="F136" s="30" t="s">
        <v>194</v>
      </c>
      <c r="G136" s="34"/>
    </row>
    <row r="137" spans="1:7" ht="15" customHeight="1" x14ac:dyDescent="0.25">
      <c r="A137" s="22" t="s">
        <v>188</v>
      </c>
      <c r="B137" s="1" t="s">
        <v>397</v>
      </c>
      <c r="C137" s="1" t="s">
        <v>438</v>
      </c>
      <c r="D137" s="4" t="s">
        <v>127</v>
      </c>
      <c r="E137" s="1" t="s">
        <v>128</v>
      </c>
      <c r="F137" s="30" t="s">
        <v>2</v>
      </c>
      <c r="G137" s="34" t="s">
        <v>2</v>
      </c>
    </row>
    <row r="138" spans="1:7" ht="15" customHeight="1" x14ac:dyDescent="0.25">
      <c r="A138" s="22" t="s">
        <v>188</v>
      </c>
      <c r="B138" s="1" t="s">
        <v>397</v>
      </c>
      <c r="C138" s="1" t="s">
        <v>439</v>
      </c>
      <c r="D138" s="4" t="s">
        <v>129</v>
      </c>
      <c r="E138" s="1" t="s">
        <v>130</v>
      </c>
      <c r="F138" s="30" t="s">
        <v>2</v>
      </c>
      <c r="G138" s="34" t="s">
        <v>2</v>
      </c>
    </row>
    <row r="139" spans="1:7" ht="15" customHeight="1" x14ac:dyDescent="0.25">
      <c r="A139" s="22" t="s">
        <v>188</v>
      </c>
      <c r="B139" s="1" t="s">
        <v>397</v>
      </c>
      <c r="C139" s="1" t="s">
        <v>440</v>
      </c>
      <c r="D139" s="4" t="s">
        <v>441</v>
      </c>
      <c r="E139" s="1" t="s">
        <v>550</v>
      </c>
      <c r="F139" s="30" t="s">
        <v>194</v>
      </c>
      <c r="G139" s="34"/>
    </row>
    <row r="140" spans="1:7" ht="15" customHeight="1" x14ac:dyDescent="0.25">
      <c r="A140" s="22" t="s">
        <v>188</v>
      </c>
      <c r="B140" s="1" t="s">
        <v>397</v>
      </c>
      <c r="C140" s="1" t="s">
        <v>442</v>
      </c>
      <c r="D140" s="4" t="s">
        <v>101</v>
      </c>
      <c r="E140" s="1" t="s">
        <v>443</v>
      </c>
      <c r="F140" s="30" t="s">
        <v>194</v>
      </c>
      <c r="G140" s="34"/>
    </row>
    <row r="141" spans="1:7" ht="15" customHeight="1" x14ac:dyDescent="0.25">
      <c r="A141" s="22" t="s">
        <v>188</v>
      </c>
      <c r="B141" s="1" t="s">
        <v>397</v>
      </c>
      <c r="C141" s="1" t="s">
        <v>444</v>
      </c>
      <c r="D141" s="4" t="s">
        <v>69</v>
      </c>
      <c r="E141" s="1" t="s">
        <v>445</v>
      </c>
      <c r="F141" s="30" t="s">
        <v>194</v>
      </c>
      <c r="G141" s="34"/>
    </row>
    <row r="142" spans="1:7" ht="15" customHeight="1" x14ac:dyDescent="0.25">
      <c r="A142" s="22" t="s">
        <v>188</v>
      </c>
      <c r="B142" s="1" t="s">
        <v>397</v>
      </c>
      <c r="C142" s="1" t="s">
        <v>446</v>
      </c>
      <c r="D142" s="4" t="s">
        <v>131</v>
      </c>
      <c r="E142" s="1" t="s">
        <v>132</v>
      </c>
      <c r="F142" s="30" t="s">
        <v>194</v>
      </c>
      <c r="G142" s="34" t="s">
        <v>2</v>
      </c>
    </row>
    <row r="143" spans="1:7" ht="15" customHeight="1" x14ac:dyDescent="0.25">
      <c r="A143" s="22" t="s">
        <v>188</v>
      </c>
      <c r="B143" s="1" t="s">
        <v>397</v>
      </c>
      <c r="C143" s="1" t="s">
        <v>447</v>
      </c>
      <c r="D143" s="4" t="s">
        <v>448</v>
      </c>
      <c r="E143" s="1" t="s">
        <v>551</v>
      </c>
      <c r="F143" s="30" t="s">
        <v>194</v>
      </c>
      <c r="G143" s="34"/>
    </row>
    <row r="144" spans="1:7" ht="15" customHeight="1" x14ac:dyDescent="0.25">
      <c r="A144" s="22" t="s">
        <v>188</v>
      </c>
      <c r="B144" s="1" t="s">
        <v>397</v>
      </c>
      <c r="C144" s="1" t="s">
        <v>449</v>
      </c>
      <c r="D144" s="4" t="s">
        <v>133</v>
      </c>
      <c r="E144" s="1" t="s">
        <v>134</v>
      </c>
      <c r="F144" s="30" t="s">
        <v>194</v>
      </c>
      <c r="G144" s="34" t="s">
        <v>2</v>
      </c>
    </row>
    <row r="145" spans="1:7" ht="15" customHeight="1" x14ac:dyDescent="0.25">
      <c r="A145" s="22" t="s">
        <v>188</v>
      </c>
      <c r="B145" s="1" t="s">
        <v>397</v>
      </c>
      <c r="C145" s="1" t="s">
        <v>450</v>
      </c>
      <c r="D145" s="4" t="s">
        <v>135</v>
      </c>
      <c r="E145" s="1" t="s">
        <v>136</v>
      </c>
      <c r="F145" s="30" t="s">
        <v>194</v>
      </c>
      <c r="G145" s="34" t="s">
        <v>2</v>
      </c>
    </row>
    <row r="146" spans="1:7" ht="15" customHeight="1" x14ac:dyDescent="0.25">
      <c r="A146" s="22" t="s">
        <v>188</v>
      </c>
      <c r="B146" s="1" t="s">
        <v>397</v>
      </c>
      <c r="C146" s="1" t="s">
        <v>451</v>
      </c>
      <c r="D146" s="4" t="s">
        <v>137</v>
      </c>
      <c r="E146" s="1" t="s">
        <v>138</v>
      </c>
      <c r="F146" s="30"/>
      <c r="G146" s="34" t="s">
        <v>2</v>
      </c>
    </row>
    <row r="147" spans="1:7" ht="15" customHeight="1" x14ac:dyDescent="0.25">
      <c r="A147" s="22" t="s">
        <v>188</v>
      </c>
      <c r="B147" s="1" t="s">
        <v>397</v>
      </c>
      <c r="C147" s="1" t="s">
        <v>452</v>
      </c>
      <c r="D147" s="4" t="s">
        <v>139</v>
      </c>
      <c r="E147" s="1" t="s">
        <v>140</v>
      </c>
      <c r="F147" s="30" t="s">
        <v>194</v>
      </c>
      <c r="G147" s="34" t="s">
        <v>2</v>
      </c>
    </row>
    <row r="148" spans="1:7" ht="15" customHeight="1" x14ac:dyDescent="0.25">
      <c r="A148" s="22" t="s">
        <v>188</v>
      </c>
      <c r="B148" s="1" t="s">
        <v>397</v>
      </c>
      <c r="C148" s="1" t="s">
        <v>453</v>
      </c>
      <c r="D148" s="4" t="s">
        <v>141</v>
      </c>
      <c r="E148" s="1" t="s">
        <v>142</v>
      </c>
      <c r="F148" s="30" t="s">
        <v>194</v>
      </c>
      <c r="G148" s="34" t="s">
        <v>2</v>
      </c>
    </row>
    <row r="149" spans="1:7" ht="15" customHeight="1" x14ac:dyDescent="0.25">
      <c r="A149" s="22" t="s">
        <v>188</v>
      </c>
      <c r="B149" s="1" t="s">
        <v>397</v>
      </c>
      <c r="C149" s="1" t="s">
        <v>454</v>
      </c>
      <c r="D149" s="4" t="s">
        <v>143</v>
      </c>
      <c r="E149" s="1" t="s">
        <v>144</v>
      </c>
      <c r="F149" s="30" t="s">
        <v>194</v>
      </c>
      <c r="G149" s="34" t="s">
        <v>2</v>
      </c>
    </row>
    <row r="150" spans="1:7" ht="15" customHeight="1" x14ac:dyDescent="0.25">
      <c r="A150" s="22" t="s">
        <v>188</v>
      </c>
      <c r="B150" s="1" t="s">
        <v>397</v>
      </c>
      <c r="C150" s="1" t="s">
        <v>455</v>
      </c>
      <c r="D150" s="4" t="s">
        <v>145</v>
      </c>
      <c r="E150" s="1" t="s">
        <v>146</v>
      </c>
      <c r="F150" s="30" t="s">
        <v>2</v>
      </c>
      <c r="G150" s="34"/>
    </row>
    <row r="151" spans="1:7" ht="15" customHeight="1" x14ac:dyDescent="0.25">
      <c r="A151" s="22" t="s">
        <v>188</v>
      </c>
      <c r="B151" s="1" t="s">
        <v>397</v>
      </c>
      <c r="C151" s="1" t="s">
        <v>456</v>
      </c>
      <c r="D151" s="4" t="s">
        <v>457</v>
      </c>
      <c r="E151" s="1" t="s">
        <v>458</v>
      </c>
      <c r="F151" s="30" t="s">
        <v>194</v>
      </c>
      <c r="G151" s="34"/>
    </row>
    <row r="152" spans="1:7" ht="15" customHeight="1" x14ac:dyDescent="0.25">
      <c r="A152" s="22" t="s">
        <v>188</v>
      </c>
      <c r="B152" s="1" t="s">
        <v>397</v>
      </c>
      <c r="C152" s="1" t="s">
        <v>459</v>
      </c>
      <c r="D152" s="4" t="s">
        <v>460</v>
      </c>
      <c r="E152" s="1" t="s">
        <v>461</v>
      </c>
      <c r="F152" s="30" t="s">
        <v>194</v>
      </c>
      <c r="G152" s="34"/>
    </row>
    <row r="153" spans="1:7" ht="15" customHeight="1" x14ac:dyDescent="0.25">
      <c r="A153" s="22" t="s">
        <v>188</v>
      </c>
      <c r="B153" s="1" t="s">
        <v>397</v>
      </c>
      <c r="C153" s="1" t="s">
        <v>462</v>
      </c>
      <c r="D153" s="4" t="s">
        <v>463</v>
      </c>
      <c r="E153" s="1" t="s">
        <v>464</v>
      </c>
      <c r="F153" s="30" t="s">
        <v>194</v>
      </c>
      <c r="G153" s="34"/>
    </row>
    <row r="154" spans="1:7" ht="15" customHeight="1" x14ac:dyDescent="0.25">
      <c r="A154" s="22" t="s">
        <v>188</v>
      </c>
      <c r="B154" s="1" t="s">
        <v>397</v>
      </c>
      <c r="C154" s="1" t="s">
        <v>465</v>
      </c>
      <c r="D154" s="4" t="s">
        <v>466</v>
      </c>
      <c r="E154" s="1" t="s">
        <v>467</v>
      </c>
      <c r="F154" s="30" t="s">
        <v>194</v>
      </c>
      <c r="G154" s="34"/>
    </row>
    <row r="155" spans="1:7" ht="15" customHeight="1" x14ac:dyDescent="0.25">
      <c r="A155" s="22" t="s">
        <v>188</v>
      </c>
      <c r="B155" s="1" t="s">
        <v>397</v>
      </c>
      <c r="C155" s="1" t="s">
        <v>468</v>
      </c>
      <c r="D155" s="4" t="s">
        <v>147</v>
      </c>
      <c r="E155" s="1" t="s">
        <v>148</v>
      </c>
      <c r="F155" s="30" t="s">
        <v>194</v>
      </c>
      <c r="G155" s="34" t="s">
        <v>2</v>
      </c>
    </row>
    <row r="156" spans="1:7" ht="15" customHeight="1" x14ac:dyDescent="0.25">
      <c r="A156" s="22" t="s">
        <v>188</v>
      </c>
      <c r="B156" s="1" t="s">
        <v>397</v>
      </c>
      <c r="C156" s="1" t="s">
        <v>469</v>
      </c>
      <c r="D156" s="4" t="s">
        <v>470</v>
      </c>
      <c r="E156" s="1" t="s">
        <v>552</v>
      </c>
      <c r="F156" s="30" t="s">
        <v>194</v>
      </c>
      <c r="G156" s="34"/>
    </row>
    <row r="157" spans="1:7" ht="15" customHeight="1" x14ac:dyDescent="0.25">
      <c r="A157" s="22" t="s">
        <v>188</v>
      </c>
      <c r="B157" s="1" t="s">
        <v>397</v>
      </c>
      <c r="C157" s="1" t="s">
        <v>471</v>
      </c>
      <c r="D157" s="4" t="s">
        <v>472</v>
      </c>
      <c r="E157" s="1" t="s">
        <v>553</v>
      </c>
      <c r="F157" s="30" t="s">
        <v>194</v>
      </c>
      <c r="G157" s="34"/>
    </row>
    <row r="158" spans="1:7" ht="15" customHeight="1" x14ac:dyDescent="0.25">
      <c r="A158" s="22" t="s">
        <v>188</v>
      </c>
      <c r="B158" s="1" t="s">
        <v>397</v>
      </c>
      <c r="C158" s="1" t="s">
        <v>473</v>
      </c>
      <c r="D158" s="4" t="s">
        <v>149</v>
      </c>
      <c r="E158" s="1" t="s">
        <v>150</v>
      </c>
      <c r="F158" s="30" t="s">
        <v>194</v>
      </c>
      <c r="G158" s="34" t="s">
        <v>2</v>
      </c>
    </row>
    <row r="159" spans="1:7" ht="15" customHeight="1" x14ac:dyDescent="0.25">
      <c r="A159" s="22" t="s">
        <v>188</v>
      </c>
      <c r="B159" s="1" t="s">
        <v>397</v>
      </c>
      <c r="C159" s="1" t="s">
        <v>474</v>
      </c>
      <c r="D159" s="4" t="s">
        <v>475</v>
      </c>
      <c r="E159" s="1" t="s">
        <v>476</v>
      </c>
      <c r="F159" s="30" t="s">
        <v>194</v>
      </c>
      <c r="G159" s="34"/>
    </row>
    <row r="160" spans="1:7" ht="15" customHeight="1" x14ac:dyDescent="0.25">
      <c r="A160" s="22" t="s">
        <v>188</v>
      </c>
      <c r="B160" s="1" t="s">
        <v>397</v>
      </c>
      <c r="C160" s="1" t="s">
        <v>477</v>
      </c>
      <c r="D160" s="4" t="s">
        <v>478</v>
      </c>
      <c r="E160" s="1" t="s">
        <v>554</v>
      </c>
      <c r="F160" s="30" t="s">
        <v>194</v>
      </c>
      <c r="G160" s="34"/>
    </row>
    <row r="161" spans="1:7" ht="15" customHeight="1" x14ac:dyDescent="0.25">
      <c r="A161" s="22" t="s">
        <v>188</v>
      </c>
      <c r="B161" s="1" t="s">
        <v>397</v>
      </c>
      <c r="C161" s="1" t="s">
        <v>479</v>
      </c>
      <c r="D161" s="4" t="s">
        <v>151</v>
      </c>
      <c r="E161" s="1" t="s">
        <v>152</v>
      </c>
      <c r="F161" s="30" t="s">
        <v>194</v>
      </c>
      <c r="G161" s="34" t="s">
        <v>2</v>
      </c>
    </row>
    <row r="162" spans="1:7" ht="15" customHeight="1" x14ac:dyDescent="0.25">
      <c r="A162" s="22" t="s">
        <v>188</v>
      </c>
      <c r="B162" s="1" t="s">
        <v>397</v>
      </c>
      <c r="C162" s="1" t="s">
        <v>480</v>
      </c>
      <c r="D162" s="4" t="s">
        <v>481</v>
      </c>
      <c r="E162" s="1" t="s">
        <v>482</v>
      </c>
      <c r="F162" s="30" t="s">
        <v>194</v>
      </c>
      <c r="G162" s="34"/>
    </row>
    <row r="163" spans="1:7" ht="15" customHeight="1" x14ac:dyDescent="0.25">
      <c r="A163" s="22" t="s">
        <v>188</v>
      </c>
      <c r="B163" s="1" t="s">
        <v>397</v>
      </c>
      <c r="C163" s="1" t="s">
        <v>483</v>
      </c>
      <c r="D163" s="4" t="s">
        <v>153</v>
      </c>
      <c r="E163" s="1" t="s">
        <v>154</v>
      </c>
      <c r="F163" s="30" t="s">
        <v>194</v>
      </c>
      <c r="G163" s="34" t="s">
        <v>2</v>
      </c>
    </row>
    <row r="164" spans="1:7" ht="15" customHeight="1" x14ac:dyDescent="0.25">
      <c r="A164" s="22" t="s">
        <v>188</v>
      </c>
      <c r="B164" s="1" t="s">
        <v>397</v>
      </c>
      <c r="C164" s="1" t="s">
        <v>484</v>
      </c>
      <c r="D164" s="4" t="s">
        <v>485</v>
      </c>
      <c r="E164" s="1" t="s">
        <v>555</v>
      </c>
      <c r="F164" s="30" t="s">
        <v>194</v>
      </c>
      <c r="G164" s="34"/>
    </row>
    <row r="165" spans="1:7" ht="15" customHeight="1" x14ac:dyDescent="0.25">
      <c r="A165" s="22" t="s">
        <v>188</v>
      </c>
      <c r="B165" s="1" t="s">
        <v>397</v>
      </c>
      <c r="C165" s="1" t="s">
        <v>486</v>
      </c>
      <c r="D165" s="4" t="s">
        <v>487</v>
      </c>
      <c r="E165" s="1" t="s">
        <v>488</v>
      </c>
      <c r="F165" s="30" t="s">
        <v>194</v>
      </c>
      <c r="G165" s="34"/>
    </row>
    <row r="166" spans="1:7" ht="15" customHeight="1" x14ac:dyDescent="0.25">
      <c r="A166" s="22" t="s">
        <v>188</v>
      </c>
      <c r="B166" s="1" t="s">
        <v>397</v>
      </c>
      <c r="C166" s="1" t="s">
        <v>489</v>
      </c>
      <c r="D166" s="4" t="s">
        <v>155</v>
      </c>
      <c r="E166" s="1" t="s">
        <v>156</v>
      </c>
      <c r="F166" s="30" t="s">
        <v>194</v>
      </c>
      <c r="G166" s="34" t="s">
        <v>2</v>
      </c>
    </row>
    <row r="167" spans="1:7" ht="15" customHeight="1" x14ac:dyDescent="0.25">
      <c r="A167" s="22" t="s">
        <v>188</v>
      </c>
      <c r="B167" s="1" t="s">
        <v>397</v>
      </c>
      <c r="C167" s="1" t="s">
        <v>490</v>
      </c>
      <c r="D167" s="4" t="s">
        <v>491</v>
      </c>
      <c r="E167" s="1" t="s">
        <v>556</v>
      </c>
      <c r="F167" s="30" t="s">
        <v>194</v>
      </c>
      <c r="G167" s="34"/>
    </row>
    <row r="168" spans="1:7" ht="15" customHeight="1" x14ac:dyDescent="0.25">
      <c r="A168" s="22" t="s">
        <v>188</v>
      </c>
      <c r="B168" s="1" t="s">
        <v>397</v>
      </c>
      <c r="C168" s="1" t="s">
        <v>492</v>
      </c>
      <c r="D168" s="4" t="s">
        <v>493</v>
      </c>
      <c r="E168" s="1" t="s">
        <v>494</v>
      </c>
      <c r="F168" s="30" t="s">
        <v>194</v>
      </c>
      <c r="G168" s="34"/>
    </row>
    <row r="169" spans="1:7" ht="15" customHeight="1" x14ac:dyDescent="0.25">
      <c r="A169" s="22" t="s">
        <v>188</v>
      </c>
      <c r="B169" s="1" t="s">
        <v>397</v>
      </c>
      <c r="C169" s="1" t="s">
        <v>495</v>
      </c>
      <c r="D169" s="4" t="s">
        <v>157</v>
      </c>
      <c r="E169" s="1" t="s">
        <v>158</v>
      </c>
      <c r="F169" s="30" t="s">
        <v>194</v>
      </c>
      <c r="G169" s="34" t="s">
        <v>2</v>
      </c>
    </row>
    <row r="170" spans="1:7" ht="15" customHeight="1" x14ac:dyDescent="0.25">
      <c r="A170" s="22" t="s">
        <v>188</v>
      </c>
      <c r="B170" s="1" t="s">
        <v>397</v>
      </c>
      <c r="C170" s="1" t="s">
        <v>496</v>
      </c>
      <c r="D170" s="4" t="s">
        <v>17</v>
      </c>
      <c r="E170" s="1" t="s">
        <v>497</v>
      </c>
      <c r="F170" s="30" t="s">
        <v>194</v>
      </c>
      <c r="G170" s="34"/>
    </row>
    <row r="171" spans="1:7" ht="15" customHeight="1" x14ac:dyDescent="0.25">
      <c r="A171" s="22" t="s">
        <v>188</v>
      </c>
      <c r="B171" s="1" t="s">
        <v>397</v>
      </c>
      <c r="C171" s="1" t="s">
        <v>498</v>
      </c>
      <c r="D171" s="4" t="s">
        <v>87</v>
      </c>
      <c r="E171" s="1" t="s">
        <v>159</v>
      </c>
      <c r="F171" s="30" t="s">
        <v>194</v>
      </c>
      <c r="G171" s="34"/>
    </row>
    <row r="172" spans="1:7" ht="15" customHeight="1" x14ac:dyDescent="0.25">
      <c r="A172" s="22" t="s">
        <v>188</v>
      </c>
      <c r="B172" s="1" t="s">
        <v>397</v>
      </c>
      <c r="C172" s="1" t="s">
        <v>499</v>
      </c>
      <c r="D172" s="4" t="s">
        <v>160</v>
      </c>
      <c r="E172" s="1" t="s">
        <v>161</v>
      </c>
      <c r="F172" s="30" t="s">
        <v>194</v>
      </c>
      <c r="G172" s="34" t="s">
        <v>2</v>
      </c>
    </row>
    <row r="173" spans="1:7" ht="15" customHeight="1" x14ac:dyDescent="0.25">
      <c r="A173" s="22" t="s">
        <v>188</v>
      </c>
      <c r="B173" s="1" t="s">
        <v>397</v>
      </c>
      <c r="C173" s="1" t="s">
        <v>500</v>
      </c>
      <c r="D173" s="4" t="s">
        <v>501</v>
      </c>
      <c r="E173" s="1" t="s">
        <v>502</v>
      </c>
      <c r="F173" s="30" t="s">
        <v>194</v>
      </c>
      <c r="G173" s="34"/>
    </row>
    <row r="174" spans="1:7" ht="15" customHeight="1" x14ac:dyDescent="0.25">
      <c r="A174" s="22" t="s">
        <v>188</v>
      </c>
      <c r="B174" s="1" t="s">
        <v>397</v>
      </c>
      <c r="C174" s="1" t="s">
        <v>503</v>
      </c>
      <c r="D174" s="4" t="s">
        <v>111</v>
      </c>
      <c r="E174" s="1" t="s">
        <v>162</v>
      </c>
      <c r="F174" s="30" t="s">
        <v>2</v>
      </c>
      <c r="G174" s="34" t="s">
        <v>2</v>
      </c>
    </row>
    <row r="175" spans="1:7" ht="15" customHeight="1" x14ac:dyDescent="0.25">
      <c r="A175" s="22" t="s">
        <v>188</v>
      </c>
      <c r="B175" s="1" t="s">
        <v>397</v>
      </c>
      <c r="C175" s="1" t="s">
        <v>504</v>
      </c>
      <c r="D175" s="4" t="s">
        <v>163</v>
      </c>
      <c r="E175" s="1" t="s">
        <v>164</v>
      </c>
      <c r="F175" s="30" t="s">
        <v>194</v>
      </c>
      <c r="G175" s="34" t="s">
        <v>2</v>
      </c>
    </row>
    <row r="176" spans="1:7" ht="15" customHeight="1" x14ac:dyDescent="0.25">
      <c r="A176" s="22" t="s">
        <v>188</v>
      </c>
      <c r="B176" s="1" t="s">
        <v>397</v>
      </c>
      <c r="C176" s="1" t="s">
        <v>505</v>
      </c>
      <c r="D176" s="4" t="s">
        <v>506</v>
      </c>
      <c r="E176" s="1" t="s">
        <v>557</v>
      </c>
      <c r="F176" s="30" t="s">
        <v>194</v>
      </c>
      <c r="G176" s="34"/>
    </row>
    <row r="177" spans="1:7" ht="15" customHeight="1" x14ac:dyDescent="0.25">
      <c r="A177" s="22" t="s">
        <v>188</v>
      </c>
      <c r="B177" s="1" t="s">
        <v>397</v>
      </c>
      <c r="C177" s="1" t="s">
        <v>507</v>
      </c>
      <c r="D177" s="4" t="s">
        <v>508</v>
      </c>
      <c r="E177" s="1" t="s">
        <v>558</v>
      </c>
      <c r="F177" s="30" t="s">
        <v>194</v>
      </c>
      <c r="G177" s="34"/>
    </row>
    <row r="178" spans="1:7" ht="15" customHeight="1" x14ac:dyDescent="0.25">
      <c r="A178" s="22" t="s">
        <v>188</v>
      </c>
      <c r="B178" s="1" t="s">
        <v>397</v>
      </c>
      <c r="C178" s="1" t="s">
        <v>509</v>
      </c>
      <c r="D178" s="4" t="s">
        <v>510</v>
      </c>
      <c r="E178" s="1" t="s">
        <v>511</v>
      </c>
      <c r="F178" s="30" t="s">
        <v>194</v>
      </c>
      <c r="G178" s="34"/>
    </row>
    <row r="179" spans="1:7" ht="15" customHeight="1" x14ac:dyDescent="0.25">
      <c r="A179" s="22" t="s">
        <v>188</v>
      </c>
      <c r="B179" s="1" t="s">
        <v>397</v>
      </c>
      <c r="C179" s="1" t="s">
        <v>512</v>
      </c>
      <c r="D179" s="4" t="s">
        <v>165</v>
      </c>
      <c r="E179" s="1" t="s">
        <v>166</v>
      </c>
      <c r="F179" s="30" t="s">
        <v>2</v>
      </c>
      <c r="G179" s="34" t="s">
        <v>2</v>
      </c>
    </row>
    <row r="180" spans="1:7" ht="15" customHeight="1" x14ac:dyDescent="0.25">
      <c r="A180" s="22" t="s">
        <v>188</v>
      </c>
      <c r="B180" s="1" t="s">
        <v>397</v>
      </c>
      <c r="C180" s="1" t="s">
        <v>513</v>
      </c>
      <c r="D180" s="4" t="s">
        <v>167</v>
      </c>
      <c r="E180" s="1" t="s">
        <v>168</v>
      </c>
      <c r="F180" s="30" t="s">
        <v>194</v>
      </c>
      <c r="G180" s="34" t="s">
        <v>2</v>
      </c>
    </row>
    <row r="181" spans="1:7" ht="15" customHeight="1" x14ac:dyDescent="0.25">
      <c r="A181" s="22" t="s">
        <v>188</v>
      </c>
      <c r="B181" s="1" t="s">
        <v>397</v>
      </c>
      <c r="C181" s="1" t="s">
        <v>514</v>
      </c>
      <c r="D181" s="4" t="s">
        <v>515</v>
      </c>
      <c r="E181" s="1" t="s">
        <v>516</v>
      </c>
      <c r="F181" s="30" t="s">
        <v>194</v>
      </c>
      <c r="G181" s="34"/>
    </row>
    <row r="182" spans="1:7" ht="15" customHeight="1" x14ac:dyDescent="0.25">
      <c r="A182" s="22" t="s">
        <v>188</v>
      </c>
      <c r="B182" s="1" t="s">
        <v>397</v>
      </c>
      <c r="C182" s="1" t="s">
        <v>517</v>
      </c>
      <c r="D182" s="4" t="s">
        <v>169</v>
      </c>
      <c r="E182" s="1" t="s">
        <v>170</v>
      </c>
      <c r="F182" s="30" t="s">
        <v>194</v>
      </c>
      <c r="G182" s="34" t="s">
        <v>2</v>
      </c>
    </row>
    <row r="183" spans="1:7" ht="15" customHeight="1" x14ac:dyDescent="0.25">
      <c r="A183" s="22" t="s">
        <v>188</v>
      </c>
      <c r="B183" s="1" t="s">
        <v>397</v>
      </c>
      <c r="C183" s="1" t="s">
        <v>531</v>
      </c>
      <c r="D183" s="4" t="s">
        <v>532</v>
      </c>
      <c r="E183" s="1" t="s">
        <v>533</v>
      </c>
      <c r="F183" s="30" t="s">
        <v>194</v>
      </c>
      <c r="G183" s="34"/>
    </row>
    <row r="184" spans="1:7" ht="15" customHeight="1" x14ac:dyDescent="0.25">
      <c r="A184" s="22" t="s">
        <v>188</v>
      </c>
      <c r="B184" s="1" t="s">
        <v>397</v>
      </c>
      <c r="C184" s="1" t="s">
        <v>518</v>
      </c>
      <c r="D184" s="4" t="s">
        <v>171</v>
      </c>
      <c r="E184" s="1" t="s">
        <v>172</v>
      </c>
      <c r="F184" s="30" t="s">
        <v>194</v>
      </c>
      <c r="G184" s="34" t="s">
        <v>2</v>
      </c>
    </row>
    <row r="185" spans="1:7" ht="15" customHeight="1" x14ac:dyDescent="0.25">
      <c r="A185" s="22" t="s">
        <v>188</v>
      </c>
      <c r="B185" s="1" t="s">
        <v>397</v>
      </c>
      <c r="C185" s="1" t="s">
        <v>519</v>
      </c>
      <c r="D185" s="4" t="s">
        <v>520</v>
      </c>
      <c r="E185" s="1" t="s">
        <v>521</v>
      </c>
      <c r="F185" s="30" t="s">
        <v>194</v>
      </c>
      <c r="G185" s="34"/>
    </row>
    <row r="186" spans="1:7" ht="15" customHeight="1" x14ac:dyDescent="0.25">
      <c r="A186" s="22" t="s">
        <v>188</v>
      </c>
      <c r="B186" s="1" t="s">
        <v>397</v>
      </c>
      <c r="C186" s="1" t="s">
        <v>522</v>
      </c>
      <c r="D186" s="4" t="s">
        <v>173</v>
      </c>
      <c r="E186" s="1" t="s">
        <v>174</v>
      </c>
      <c r="F186" s="30" t="s">
        <v>194</v>
      </c>
      <c r="G186" s="34" t="s">
        <v>2</v>
      </c>
    </row>
    <row r="187" spans="1:7" ht="15" customHeight="1" x14ac:dyDescent="0.25">
      <c r="A187" s="22" t="s">
        <v>188</v>
      </c>
      <c r="B187" s="1" t="s">
        <v>397</v>
      </c>
      <c r="C187" s="1" t="s">
        <v>523</v>
      </c>
      <c r="D187" s="4" t="s">
        <v>175</v>
      </c>
      <c r="E187" s="1" t="s">
        <v>176</v>
      </c>
      <c r="F187" s="30" t="s">
        <v>194</v>
      </c>
      <c r="G187" s="34" t="s">
        <v>2</v>
      </c>
    </row>
    <row r="188" spans="1:7" ht="15" customHeight="1" x14ac:dyDescent="0.25">
      <c r="A188" s="22" t="s">
        <v>188</v>
      </c>
      <c r="B188" s="1" t="s">
        <v>397</v>
      </c>
      <c r="C188" s="1" t="s">
        <v>524</v>
      </c>
      <c r="D188" s="4" t="s">
        <v>177</v>
      </c>
      <c r="E188" s="1" t="s">
        <v>178</v>
      </c>
      <c r="F188" s="30" t="s">
        <v>194</v>
      </c>
      <c r="G188" s="34" t="s">
        <v>2</v>
      </c>
    </row>
  </sheetData>
  <autoFilter ref="A1:G188" xr:uid="{00000000-0009-0000-0000-000001000000}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74"/>
  <sheetViews>
    <sheetView workbookViewId="0"/>
  </sheetViews>
  <sheetFormatPr defaultRowHeight="15" x14ac:dyDescent="0.25"/>
  <cols>
    <col min="1" max="1" width="16.5703125" customWidth="1"/>
    <col min="2" max="2" width="17.85546875" customWidth="1"/>
    <col min="3" max="3" width="18.42578125" customWidth="1"/>
    <col min="4" max="4" width="21.140625" customWidth="1"/>
    <col min="5" max="5" width="17.5703125" customWidth="1"/>
  </cols>
  <sheetData>
    <row r="1" spans="1:9" ht="26.25" customHeight="1" x14ac:dyDescent="0.25">
      <c r="A1" s="35" t="s">
        <v>187</v>
      </c>
      <c r="B1" s="35" t="s">
        <v>190</v>
      </c>
      <c r="C1" s="35" t="s">
        <v>182</v>
      </c>
      <c r="D1" s="35" t="s">
        <v>183</v>
      </c>
      <c r="E1" s="35" t="s">
        <v>184</v>
      </c>
      <c r="F1" s="36" t="s">
        <v>185</v>
      </c>
      <c r="G1" s="35" t="s">
        <v>186</v>
      </c>
      <c r="H1" s="36" t="s">
        <v>185</v>
      </c>
      <c r="I1" s="35" t="s">
        <v>186</v>
      </c>
    </row>
    <row r="2" spans="1:9" ht="15" customHeight="1" x14ac:dyDescent="0.25">
      <c r="A2" s="22" t="s">
        <v>189</v>
      </c>
      <c r="B2" s="1" t="s">
        <v>179</v>
      </c>
      <c r="C2" s="1" t="s">
        <v>181</v>
      </c>
      <c r="D2" s="1" t="s">
        <v>179</v>
      </c>
      <c r="E2" s="1" t="s">
        <v>180</v>
      </c>
      <c r="F2" s="30"/>
      <c r="G2" s="34" t="s">
        <v>2</v>
      </c>
      <c r="H2">
        <f>IF(F2&gt;0,1,0)</f>
        <v>0</v>
      </c>
      <c r="I2">
        <f>IF(G2&gt;0,1,0)</f>
        <v>1</v>
      </c>
    </row>
    <row r="3" spans="1:9" ht="15" customHeight="1" x14ac:dyDescent="0.25">
      <c r="A3" s="22" t="s">
        <v>188</v>
      </c>
      <c r="B3" s="1" t="s">
        <v>0</v>
      </c>
      <c r="C3" s="1" t="s">
        <v>191</v>
      </c>
      <c r="D3" s="1" t="s">
        <v>0</v>
      </c>
      <c r="E3" s="1" t="s">
        <v>1</v>
      </c>
      <c r="F3" s="23" t="s">
        <v>2</v>
      </c>
      <c r="G3" s="22" t="s">
        <v>2</v>
      </c>
      <c r="H3">
        <f t="shared" ref="H3:H66" si="0">IF(F3&gt;0,1,0)</f>
        <v>1</v>
      </c>
      <c r="I3">
        <f t="shared" ref="I3:I66" si="1">IF(G3&gt;0,1,0)</f>
        <v>1</v>
      </c>
    </row>
    <row r="4" spans="1:9" ht="15" customHeight="1" x14ac:dyDescent="0.25">
      <c r="A4" s="22" t="s">
        <v>188</v>
      </c>
      <c r="B4" s="1" t="s">
        <v>3</v>
      </c>
      <c r="C4" s="1" t="s">
        <v>192</v>
      </c>
      <c r="D4" s="1" t="s">
        <v>3</v>
      </c>
      <c r="E4" s="1" t="s">
        <v>4</v>
      </c>
      <c r="F4" s="23" t="s">
        <v>2</v>
      </c>
      <c r="G4" s="24" t="s">
        <v>2</v>
      </c>
      <c r="H4">
        <f t="shared" si="0"/>
        <v>1</v>
      </c>
      <c r="I4">
        <f t="shared" si="1"/>
        <v>1</v>
      </c>
    </row>
    <row r="5" spans="1:9" ht="15" customHeight="1" x14ac:dyDescent="0.25">
      <c r="A5" s="22" t="s">
        <v>188</v>
      </c>
      <c r="B5" s="1" t="s">
        <v>5</v>
      </c>
      <c r="C5" s="1" t="s">
        <v>193</v>
      </c>
      <c r="D5" s="1" t="s">
        <v>5</v>
      </c>
      <c r="E5" s="1" t="s">
        <v>6</v>
      </c>
      <c r="F5" s="23" t="s">
        <v>194</v>
      </c>
      <c r="G5" s="24" t="s">
        <v>2</v>
      </c>
      <c r="H5">
        <f t="shared" si="0"/>
        <v>1</v>
      </c>
      <c r="I5">
        <f t="shared" si="1"/>
        <v>1</v>
      </c>
    </row>
    <row r="6" spans="1:9" ht="15" customHeight="1" x14ac:dyDescent="0.25">
      <c r="A6" s="22" t="s">
        <v>188</v>
      </c>
      <c r="B6" s="1" t="s">
        <v>195</v>
      </c>
      <c r="C6" s="1" t="s">
        <v>196</v>
      </c>
      <c r="D6" s="1" t="s">
        <v>195</v>
      </c>
      <c r="E6" s="1" t="s">
        <v>197</v>
      </c>
      <c r="F6" s="30" t="s">
        <v>194</v>
      </c>
      <c r="G6" s="25"/>
      <c r="H6">
        <f t="shared" si="0"/>
        <v>1</v>
      </c>
      <c r="I6">
        <f t="shared" si="1"/>
        <v>0</v>
      </c>
    </row>
    <row r="7" spans="1:9" ht="15" customHeight="1" x14ac:dyDescent="0.25">
      <c r="A7" s="22" t="s">
        <v>188</v>
      </c>
      <c r="B7" s="1" t="s">
        <v>7</v>
      </c>
      <c r="C7" s="1" t="s">
        <v>198</v>
      </c>
      <c r="D7" s="2" t="s">
        <v>7</v>
      </c>
      <c r="E7" s="1" t="s">
        <v>8</v>
      </c>
      <c r="F7" s="30" t="s">
        <v>194</v>
      </c>
      <c r="G7" s="24" t="s">
        <v>2</v>
      </c>
      <c r="H7">
        <f t="shared" si="0"/>
        <v>1</v>
      </c>
      <c r="I7">
        <f t="shared" si="1"/>
        <v>1</v>
      </c>
    </row>
    <row r="8" spans="1:9" ht="15" customHeight="1" x14ac:dyDescent="0.25">
      <c r="A8" s="22" t="s">
        <v>188</v>
      </c>
      <c r="B8" s="1" t="s">
        <v>7</v>
      </c>
      <c r="C8" s="1" t="s">
        <v>199</v>
      </c>
      <c r="D8" s="2" t="s">
        <v>200</v>
      </c>
      <c r="E8" s="1" t="s">
        <v>536</v>
      </c>
      <c r="F8" s="23" t="s">
        <v>194</v>
      </c>
      <c r="G8" s="25"/>
      <c r="H8">
        <f t="shared" si="0"/>
        <v>1</v>
      </c>
      <c r="I8">
        <f t="shared" si="1"/>
        <v>0</v>
      </c>
    </row>
    <row r="9" spans="1:9" ht="15" customHeight="1" x14ac:dyDescent="0.25">
      <c r="A9" s="22" t="s">
        <v>188</v>
      </c>
      <c r="B9" s="1" t="s">
        <v>7</v>
      </c>
      <c r="C9" s="1" t="s">
        <v>201</v>
      </c>
      <c r="D9" s="1" t="s">
        <v>9</v>
      </c>
      <c r="E9" s="1" t="s">
        <v>10</v>
      </c>
      <c r="F9" s="23" t="s">
        <v>194</v>
      </c>
      <c r="G9" s="22" t="s">
        <v>2</v>
      </c>
      <c r="H9">
        <f t="shared" si="0"/>
        <v>1</v>
      </c>
      <c r="I9">
        <f t="shared" si="1"/>
        <v>1</v>
      </c>
    </row>
    <row r="10" spans="1:9" ht="15" customHeight="1" x14ac:dyDescent="0.25">
      <c r="A10" s="22" t="s">
        <v>188</v>
      </c>
      <c r="B10" s="1" t="s">
        <v>7</v>
      </c>
      <c r="C10" s="1" t="s">
        <v>202</v>
      </c>
      <c r="D10" s="1" t="s">
        <v>11</v>
      </c>
      <c r="E10" s="1" t="s">
        <v>12</v>
      </c>
      <c r="F10" s="23"/>
      <c r="G10" s="24" t="s">
        <v>2</v>
      </c>
      <c r="H10">
        <f t="shared" si="0"/>
        <v>0</v>
      </c>
      <c r="I10">
        <f t="shared" si="1"/>
        <v>1</v>
      </c>
    </row>
    <row r="11" spans="1:9" ht="15" customHeight="1" x14ac:dyDescent="0.25">
      <c r="A11" s="22" t="s">
        <v>188</v>
      </c>
      <c r="B11" s="1" t="s">
        <v>7</v>
      </c>
      <c r="C11" s="1" t="s">
        <v>203</v>
      </c>
      <c r="D11" s="1" t="s">
        <v>13</v>
      </c>
      <c r="E11" s="1" t="s">
        <v>14</v>
      </c>
      <c r="F11" s="23" t="s">
        <v>2</v>
      </c>
      <c r="G11" s="24" t="s">
        <v>2</v>
      </c>
      <c r="H11">
        <f t="shared" si="0"/>
        <v>1</v>
      </c>
      <c r="I11">
        <f t="shared" si="1"/>
        <v>1</v>
      </c>
    </row>
    <row r="12" spans="1:9" ht="15" customHeight="1" x14ac:dyDescent="0.25">
      <c r="A12" s="22" t="s">
        <v>188</v>
      </c>
      <c r="B12" s="1" t="s">
        <v>7</v>
      </c>
      <c r="C12" s="1" t="s">
        <v>204</v>
      </c>
      <c r="D12" s="1" t="s">
        <v>15</v>
      </c>
      <c r="E12" s="1" t="s">
        <v>16</v>
      </c>
      <c r="F12" s="30"/>
      <c r="G12" s="22" t="s">
        <v>2</v>
      </c>
      <c r="H12">
        <f t="shared" si="0"/>
        <v>0</v>
      </c>
      <c r="I12">
        <f t="shared" si="1"/>
        <v>1</v>
      </c>
    </row>
    <row r="13" spans="1:9" ht="15" customHeight="1" x14ac:dyDescent="0.25">
      <c r="A13" s="22" t="s">
        <v>188</v>
      </c>
      <c r="B13" s="1" t="s">
        <v>7</v>
      </c>
      <c r="C13" s="1" t="s">
        <v>205</v>
      </c>
      <c r="D13" s="2" t="s">
        <v>206</v>
      </c>
      <c r="E13" s="1" t="s">
        <v>207</v>
      </c>
      <c r="F13" s="23" t="s">
        <v>194</v>
      </c>
      <c r="G13" s="22"/>
      <c r="H13">
        <f t="shared" si="0"/>
        <v>1</v>
      </c>
      <c r="I13">
        <f t="shared" si="1"/>
        <v>0</v>
      </c>
    </row>
    <row r="14" spans="1:9" ht="15" customHeight="1" x14ac:dyDescent="0.25">
      <c r="A14" s="22" t="s">
        <v>188</v>
      </c>
      <c r="B14" s="1" t="s">
        <v>7</v>
      </c>
      <c r="C14" s="1" t="s">
        <v>208</v>
      </c>
      <c r="D14" s="2" t="s">
        <v>17</v>
      </c>
      <c r="E14" s="2" t="s">
        <v>18</v>
      </c>
      <c r="F14" s="23" t="s">
        <v>194</v>
      </c>
      <c r="G14" s="24" t="s">
        <v>2</v>
      </c>
      <c r="H14">
        <f t="shared" si="0"/>
        <v>1</v>
      </c>
      <c r="I14">
        <f t="shared" si="1"/>
        <v>1</v>
      </c>
    </row>
    <row r="15" spans="1:9" ht="15" customHeight="1" x14ac:dyDescent="0.25">
      <c r="A15" s="22" t="s">
        <v>188</v>
      </c>
      <c r="B15" s="1" t="s">
        <v>7</v>
      </c>
      <c r="C15" s="1" t="s">
        <v>209</v>
      </c>
      <c r="D15" s="2" t="s">
        <v>19</v>
      </c>
      <c r="E15" s="3" t="s">
        <v>20</v>
      </c>
      <c r="F15" s="23"/>
      <c r="G15" s="24" t="s">
        <v>2</v>
      </c>
      <c r="H15">
        <f t="shared" si="0"/>
        <v>0</v>
      </c>
      <c r="I15">
        <f t="shared" si="1"/>
        <v>1</v>
      </c>
    </row>
    <row r="16" spans="1:9" ht="15" customHeight="1" x14ac:dyDescent="0.25">
      <c r="A16" s="22" t="s">
        <v>188</v>
      </c>
      <c r="B16" s="1" t="s">
        <v>7</v>
      </c>
      <c r="C16" s="1" t="s">
        <v>210</v>
      </c>
      <c r="D16" s="1" t="s">
        <v>21</v>
      </c>
      <c r="E16" s="3" t="s">
        <v>22</v>
      </c>
      <c r="F16" s="30" t="s">
        <v>194</v>
      </c>
      <c r="G16" s="25" t="s">
        <v>2</v>
      </c>
      <c r="H16">
        <f t="shared" si="0"/>
        <v>1</v>
      </c>
      <c r="I16">
        <f t="shared" si="1"/>
        <v>1</v>
      </c>
    </row>
    <row r="17" spans="1:9" ht="15" customHeight="1" x14ac:dyDescent="0.25">
      <c r="A17" s="22" t="s">
        <v>188</v>
      </c>
      <c r="B17" s="1" t="s">
        <v>7</v>
      </c>
      <c r="C17" s="1" t="s">
        <v>211</v>
      </c>
      <c r="D17" s="1" t="s">
        <v>212</v>
      </c>
      <c r="E17" s="4" t="s">
        <v>213</v>
      </c>
      <c r="F17" s="30" t="s">
        <v>194</v>
      </c>
      <c r="G17" s="24"/>
      <c r="H17">
        <f t="shared" si="0"/>
        <v>1</v>
      </c>
      <c r="I17">
        <f t="shared" si="1"/>
        <v>0</v>
      </c>
    </row>
    <row r="18" spans="1:9" ht="15" customHeight="1" x14ac:dyDescent="0.25">
      <c r="A18" s="22" t="s">
        <v>188</v>
      </c>
      <c r="B18" s="1" t="s">
        <v>7</v>
      </c>
      <c r="C18" s="1" t="s">
        <v>214</v>
      </c>
      <c r="D18" s="1" t="s">
        <v>23</v>
      </c>
      <c r="E18" s="1" t="s">
        <v>24</v>
      </c>
      <c r="F18" s="23" t="s">
        <v>194</v>
      </c>
      <c r="G18" s="25" t="s">
        <v>2</v>
      </c>
      <c r="H18">
        <f t="shared" si="0"/>
        <v>1</v>
      </c>
      <c r="I18">
        <f t="shared" si="1"/>
        <v>1</v>
      </c>
    </row>
    <row r="19" spans="1:9" ht="15" customHeight="1" x14ac:dyDescent="0.25">
      <c r="A19" s="22" t="s">
        <v>188</v>
      </c>
      <c r="B19" s="1" t="s">
        <v>7</v>
      </c>
      <c r="C19" s="1" t="s">
        <v>215</v>
      </c>
      <c r="D19" s="1" t="s">
        <v>25</v>
      </c>
      <c r="E19" s="1" t="s">
        <v>26</v>
      </c>
      <c r="F19" s="30" t="s">
        <v>194</v>
      </c>
      <c r="G19" s="26" t="s">
        <v>2</v>
      </c>
      <c r="H19">
        <f t="shared" si="0"/>
        <v>1</v>
      </c>
      <c r="I19">
        <f t="shared" si="1"/>
        <v>1</v>
      </c>
    </row>
    <row r="20" spans="1:9" ht="15" customHeight="1" x14ac:dyDescent="0.25">
      <c r="A20" s="22" t="s">
        <v>188</v>
      </c>
      <c r="B20" s="1" t="s">
        <v>7</v>
      </c>
      <c r="C20" s="1" t="s">
        <v>216</v>
      </c>
      <c r="D20" s="1" t="s">
        <v>217</v>
      </c>
      <c r="E20" s="5" t="s">
        <v>218</v>
      </c>
      <c r="F20" s="30" t="s">
        <v>194</v>
      </c>
      <c r="G20" s="27"/>
      <c r="H20">
        <f t="shared" si="0"/>
        <v>1</v>
      </c>
      <c r="I20">
        <f t="shared" si="1"/>
        <v>0</v>
      </c>
    </row>
    <row r="21" spans="1:9" ht="15" customHeight="1" x14ac:dyDescent="0.25">
      <c r="A21" s="22" t="s">
        <v>188</v>
      </c>
      <c r="B21" s="1" t="s">
        <v>7</v>
      </c>
      <c r="C21" s="1" t="s">
        <v>219</v>
      </c>
      <c r="D21" s="1" t="s">
        <v>27</v>
      </c>
      <c r="E21" s="1" t="s">
        <v>28</v>
      </c>
      <c r="F21" s="30"/>
      <c r="G21" s="26" t="s">
        <v>2</v>
      </c>
      <c r="H21">
        <f t="shared" si="0"/>
        <v>0</v>
      </c>
      <c r="I21">
        <f t="shared" si="1"/>
        <v>1</v>
      </c>
    </row>
    <row r="22" spans="1:9" ht="15" customHeight="1" x14ac:dyDescent="0.25">
      <c r="A22" s="22" t="s">
        <v>188</v>
      </c>
      <c r="B22" s="1" t="s">
        <v>7</v>
      </c>
      <c r="C22" s="1" t="s">
        <v>220</v>
      </c>
      <c r="D22" s="1" t="s">
        <v>221</v>
      </c>
      <c r="E22" s="1" t="s">
        <v>222</v>
      </c>
      <c r="F22" s="23" t="s">
        <v>194</v>
      </c>
      <c r="G22" s="22"/>
      <c r="H22">
        <f t="shared" si="0"/>
        <v>1</v>
      </c>
      <c r="I22">
        <f t="shared" si="1"/>
        <v>0</v>
      </c>
    </row>
    <row r="23" spans="1:9" ht="15" customHeight="1" x14ac:dyDescent="0.25">
      <c r="A23" s="22" t="s">
        <v>188</v>
      </c>
      <c r="B23" s="1" t="s">
        <v>29</v>
      </c>
      <c r="C23" s="1" t="s">
        <v>223</v>
      </c>
      <c r="D23" s="1" t="s">
        <v>29</v>
      </c>
      <c r="E23" s="1" t="s">
        <v>30</v>
      </c>
      <c r="F23" s="23" t="s">
        <v>2</v>
      </c>
      <c r="G23" s="24" t="s">
        <v>2</v>
      </c>
      <c r="H23">
        <f t="shared" si="0"/>
        <v>1</v>
      </c>
      <c r="I23">
        <f t="shared" si="1"/>
        <v>1</v>
      </c>
    </row>
    <row r="24" spans="1:9" ht="15" customHeight="1" x14ac:dyDescent="0.25">
      <c r="A24" s="22" t="s">
        <v>188</v>
      </c>
      <c r="B24" s="1" t="s">
        <v>31</v>
      </c>
      <c r="C24" s="1" t="s">
        <v>224</v>
      </c>
      <c r="D24" s="1" t="s">
        <v>31</v>
      </c>
      <c r="E24" s="5" t="s">
        <v>32</v>
      </c>
      <c r="F24" s="23"/>
      <c r="G24" s="24" t="s">
        <v>2</v>
      </c>
      <c r="H24">
        <f t="shared" si="0"/>
        <v>0</v>
      </c>
      <c r="I24">
        <f t="shared" si="1"/>
        <v>1</v>
      </c>
    </row>
    <row r="25" spans="1:9" ht="15" customHeight="1" x14ac:dyDescent="0.25">
      <c r="A25" s="22" t="s">
        <v>188</v>
      </c>
      <c r="B25" s="1" t="s">
        <v>225</v>
      </c>
      <c r="C25" s="1" t="s">
        <v>226</v>
      </c>
      <c r="D25" s="1" t="s">
        <v>33</v>
      </c>
      <c r="E25" s="1" t="s">
        <v>34</v>
      </c>
      <c r="F25" s="23" t="s">
        <v>2</v>
      </c>
      <c r="G25" s="24" t="s">
        <v>2</v>
      </c>
      <c r="H25">
        <f t="shared" si="0"/>
        <v>1</v>
      </c>
      <c r="I25">
        <f t="shared" si="1"/>
        <v>1</v>
      </c>
    </row>
    <row r="26" spans="1:9" ht="15" customHeight="1" x14ac:dyDescent="0.25">
      <c r="A26" s="22" t="s">
        <v>188</v>
      </c>
      <c r="B26" s="1" t="s">
        <v>225</v>
      </c>
      <c r="C26" s="1" t="s">
        <v>227</v>
      </c>
      <c r="D26" s="1" t="s">
        <v>35</v>
      </c>
      <c r="E26" s="1" t="s">
        <v>36</v>
      </c>
      <c r="F26" s="30"/>
      <c r="G26" s="22" t="s">
        <v>2</v>
      </c>
      <c r="H26">
        <f t="shared" si="0"/>
        <v>0</v>
      </c>
      <c r="I26">
        <f t="shared" si="1"/>
        <v>1</v>
      </c>
    </row>
    <row r="27" spans="1:9" ht="15" customHeight="1" x14ac:dyDescent="0.25">
      <c r="A27" s="22" t="s">
        <v>188</v>
      </c>
      <c r="B27" s="1" t="s">
        <v>225</v>
      </c>
      <c r="C27" s="1" t="s">
        <v>228</v>
      </c>
      <c r="D27" s="1" t="s">
        <v>229</v>
      </c>
      <c r="E27" s="1" t="s">
        <v>230</v>
      </c>
      <c r="F27" s="23" t="s">
        <v>194</v>
      </c>
      <c r="G27" s="24"/>
      <c r="H27">
        <f t="shared" si="0"/>
        <v>1</v>
      </c>
      <c r="I27">
        <f t="shared" si="1"/>
        <v>0</v>
      </c>
    </row>
    <row r="28" spans="1:9" ht="15" customHeight="1" x14ac:dyDescent="0.25">
      <c r="A28" s="22" t="s">
        <v>188</v>
      </c>
      <c r="B28" s="1" t="s">
        <v>225</v>
      </c>
      <c r="C28" s="1" t="s">
        <v>231</v>
      </c>
      <c r="D28" s="1" t="s">
        <v>232</v>
      </c>
      <c r="E28" s="1" t="s">
        <v>233</v>
      </c>
      <c r="F28" s="23" t="s">
        <v>194</v>
      </c>
      <c r="G28" s="24"/>
      <c r="H28">
        <f t="shared" si="0"/>
        <v>1</v>
      </c>
      <c r="I28">
        <f t="shared" si="1"/>
        <v>0</v>
      </c>
    </row>
    <row r="29" spans="1:9" ht="15" customHeight="1" x14ac:dyDescent="0.25">
      <c r="A29" s="22" t="s">
        <v>188</v>
      </c>
      <c r="B29" s="1" t="s">
        <v>225</v>
      </c>
      <c r="C29" s="1" t="s">
        <v>234</v>
      </c>
      <c r="D29" s="1" t="s">
        <v>37</v>
      </c>
      <c r="E29" s="1" t="s">
        <v>38</v>
      </c>
      <c r="F29" s="30" t="s">
        <v>194</v>
      </c>
      <c r="G29" s="24" t="s">
        <v>2</v>
      </c>
      <c r="H29">
        <f t="shared" si="0"/>
        <v>1</v>
      </c>
      <c r="I29">
        <f t="shared" si="1"/>
        <v>1</v>
      </c>
    </row>
    <row r="30" spans="1:9" ht="15" customHeight="1" x14ac:dyDescent="0.25">
      <c r="A30" s="22" t="s">
        <v>188</v>
      </c>
      <c r="B30" s="1" t="s">
        <v>225</v>
      </c>
      <c r="C30" s="1" t="s">
        <v>235</v>
      </c>
      <c r="D30" s="1" t="s">
        <v>236</v>
      </c>
      <c r="E30" s="1" t="s">
        <v>537</v>
      </c>
      <c r="F30" s="30" t="s">
        <v>194</v>
      </c>
      <c r="G30" s="24"/>
      <c r="H30">
        <f t="shared" si="0"/>
        <v>1</v>
      </c>
      <c r="I30">
        <f t="shared" si="1"/>
        <v>0</v>
      </c>
    </row>
    <row r="31" spans="1:9" ht="15" customHeight="1" x14ac:dyDescent="0.25">
      <c r="A31" s="22" t="s">
        <v>188</v>
      </c>
      <c r="B31" s="1" t="s">
        <v>225</v>
      </c>
      <c r="C31" s="1" t="s">
        <v>237</v>
      </c>
      <c r="D31" s="2" t="s">
        <v>39</v>
      </c>
      <c r="E31" s="1" t="s">
        <v>40</v>
      </c>
      <c r="F31" s="30" t="s">
        <v>2</v>
      </c>
      <c r="G31" s="24" t="s">
        <v>2</v>
      </c>
      <c r="H31">
        <f t="shared" si="0"/>
        <v>1</v>
      </c>
      <c r="I31">
        <f t="shared" si="1"/>
        <v>1</v>
      </c>
    </row>
    <row r="32" spans="1:9" ht="15" customHeight="1" x14ac:dyDescent="0.25">
      <c r="A32" s="22" t="s">
        <v>188</v>
      </c>
      <c r="B32" s="1" t="s">
        <v>225</v>
      </c>
      <c r="C32" s="1" t="s">
        <v>238</v>
      </c>
      <c r="D32" s="1" t="s">
        <v>239</v>
      </c>
      <c r="E32" s="1" t="s">
        <v>240</v>
      </c>
      <c r="F32" s="30" t="s">
        <v>194</v>
      </c>
      <c r="G32" s="24"/>
      <c r="H32">
        <f t="shared" si="0"/>
        <v>1</v>
      </c>
      <c r="I32">
        <f t="shared" si="1"/>
        <v>0</v>
      </c>
    </row>
    <row r="33" spans="1:9" ht="15" customHeight="1" x14ac:dyDescent="0.25">
      <c r="A33" s="22" t="s">
        <v>188</v>
      </c>
      <c r="B33" s="1" t="s">
        <v>225</v>
      </c>
      <c r="C33" s="1" t="s">
        <v>241</v>
      </c>
      <c r="D33" s="1" t="s">
        <v>242</v>
      </c>
      <c r="E33" s="1" t="s">
        <v>538</v>
      </c>
      <c r="F33" s="23" t="s">
        <v>194</v>
      </c>
      <c r="G33" s="24"/>
      <c r="H33">
        <f t="shared" si="0"/>
        <v>1</v>
      </c>
      <c r="I33">
        <f t="shared" si="1"/>
        <v>0</v>
      </c>
    </row>
    <row r="34" spans="1:9" ht="15" customHeight="1" x14ac:dyDescent="0.25">
      <c r="A34" s="22" t="s">
        <v>188</v>
      </c>
      <c r="B34" s="1" t="s">
        <v>225</v>
      </c>
      <c r="C34" s="1" t="s">
        <v>243</v>
      </c>
      <c r="D34" s="1" t="s">
        <v>41</v>
      </c>
      <c r="E34" s="5" t="s">
        <v>42</v>
      </c>
      <c r="F34" s="23" t="s">
        <v>194</v>
      </c>
      <c r="G34" s="28" t="s">
        <v>2</v>
      </c>
      <c r="H34">
        <f t="shared" si="0"/>
        <v>1</v>
      </c>
      <c r="I34">
        <f t="shared" si="1"/>
        <v>1</v>
      </c>
    </row>
    <row r="35" spans="1:9" ht="15" customHeight="1" x14ac:dyDescent="0.25">
      <c r="A35" s="22" t="s">
        <v>188</v>
      </c>
      <c r="B35" s="1" t="s">
        <v>225</v>
      </c>
      <c r="C35" s="1" t="s">
        <v>244</v>
      </c>
      <c r="D35" s="1" t="s">
        <v>245</v>
      </c>
      <c r="E35" s="1" t="s">
        <v>246</v>
      </c>
      <c r="F35" s="23" t="s">
        <v>194</v>
      </c>
      <c r="G35" s="22"/>
      <c r="H35">
        <f t="shared" si="0"/>
        <v>1</v>
      </c>
      <c r="I35">
        <f t="shared" si="1"/>
        <v>0</v>
      </c>
    </row>
    <row r="36" spans="1:9" ht="15" customHeight="1" x14ac:dyDescent="0.25">
      <c r="A36" s="22" t="s">
        <v>188</v>
      </c>
      <c r="B36" s="1" t="s">
        <v>225</v>
      </c>
      <c r="C36" s="1" t="s">
        <v>247</v>
      </c>
      <c r="D36" s="1" t="s">
        <v>43</v>
      </c>
      <c r="E36" s="6" t="s">
        <v>44</v>
      </c>
      <c r="F36" s="23" t="s">
        <v>2</v>
      </c>
      <c r="G36" s="24" t="s">
        <v>2</v>
      </c>
      <c r="H36">
        <f t="shared" si="0"/>
        <v>1</v>
      </c>
      <c r="I36">
        <f t="shared" si="1"/>
        <v>1</v>
      </c>
    </row>
    <row r="37" spans="1:9" ht="15" customHeight="1" x14ac:dyDescent="0.25">
      <c r="A37" s="22" t="s">
        <v>188</v>
      </c>
      <c r="B37" s="1" t="s">
        <v>225</v>
      </c>
      <c r="C37" s="1" t="s">
        <v>248</v>
      </c>
      <c r="D37" s="1" t="s">
        <v>249</v>
      </c>
      <c r="E37" s="1" t="s">
        <v>250</v>
      </c>
      <c r="F37" s="23" t="s">
        <v>194</v>
      </c>
      <c r="G37" s="24"/>
      <c r="H37">
        <f t="shared" si="0"/>
        <v>1</v>
      </c>
      <c r="I37">
        <f t="shared" si="1"/>
        <v>0</v>
      </c>
    </row>
    <row r="38" spans="1:9" ht="15" customHeight="1" x14ac:dyDescent="0.25">
      <c r="A38" s="22" t="s">
        <v>188</v>
      </c>
      <c r="B38" s="1" t="s">
        <v>225</v>
      </c>
      <c r="C38" s="1" t="s">
        <v>251</v>
      </c>
      <c r="D38" s="2" t="s">
        <v>252</v>
      </c>
      <c r="E38" s="2" t="s">
        <v>253</v>
      </c>
      <c r="F38" s="23" t="s">
        <v>194</v>
      </c>
      <c r="G38" s="24"/>
      <c r="H38">
        <f t="shared" si="0"/>
        <v>1</v>
      </c>
      <c r="I38">
        <f t="shared" si="1"/>
        <v>0</v>
      </c>
    </row>
    <row r="39" spans="1:9" ht="15" customHeight="1" x14ac:dyDescent="0.25">
      <c r="A39" s="22" t="s">
        <v>188</v>
      </c>
      <c r="B39" s="1" t="s">
        <v>225</v>
      </c>
      <c r="C39" s="1" t="s">
        <v>254</v>
      </c>
      <c r="D39" s="2" t="s">
        <v>255</v>
      </c>
      <c r="E39" s="2" t="s">
        <v>256</v>
      </c>
      <c r="F39" s="23" t="s">
        <v>194</v>
      </c>
      <c r="G39" s="24"/>
      <c r="H39">
        <f t="shared" si="0"/>
        <v>1</v>
      </c>
      <c r="I39">
        <f t="shared" si="1"/>
        <v>0</v>
      </c>
    </row>
    <row r="40" spans="1:9" ht="15" customHeight="1" x14ac:dyDescent="0.25">
      <c r="A40" s="22" t="s">
        <v>188</v>
      </c>
      <c r="B40" s="1" t="s">
        <v>225</v>
      </c>
      <c r="C40" s="1" t="s">
        <v>257</v>
      </c>
      <c r="D40" s="1" t="s">
        <v>258</v>
      </c>
      <c r="E40" s="1" t="s">
        <v>259</v>
      </c>
      <c r="F40" s="30" t="s">
        <v>194</v>
      </c>
      <c r="G40" s="29"/>
      <c r="H40">
        <f t="shared" si="0"/>
        <v>1</v>
      </c>
      <c r="I40">
        <f t="shared" si="1"/>
        <v>0</v>
      </c>
    </row>
    <row r="41" spans="1:9" ht="15" customHeight="1" x14ac:dyDescent="0.25">
      <c r="A41" s="22" t="s">
        <v>188</v>
      </c>
      <c r="B41" s="1" t="s">
        <v>225</v>
      </c>
      <c r="C41" s="1" t="s">
        <v>260</v>
      </c>
      <c r="D41" s="1" t="s">
        <v>261</v>
      </c>
      <c r="E41" s="1" t="s">
        <v>262</v>
      </c>
      <c r="F41" s="23" t="s">
        <v>194</v>
      </c>
      <c r="G41" s="24"/>
      <c r="H41">
        <f t="shared" si="0"/>
        <v>1</v>
      </c>
      <c r="I41">
        <f t="shared" si="1"/>
        <v>0</v>
      </c>
    </row>
    <row r="42" spans="1:9" ht="15" customHeight="1" x14ac:dyDescent="0.25">
      <c r="A42" s="22" t="s">
        <v>188</v>
      </c>
      <c r="B42" s="1" t="s">
        <v>225</v>
      </c>
      <c r="C42" s="1" t="s">
        <v>263</v>
      </c>
      <c r="D42" s="1" t="s">
        <v>264</v>
      </c>
      <c r="E42" s="1" t="s">
        <v>265</v>
      </c>
      <c r="F42" s="30" t="s">
        <v>194</v>
      </c>
      <c r="G42" s="24"/>
      <c r="H42">
        <f t="shared" si="0"/>
        <v>1</v>
      </c>
      <c r="I42">
        <f t="shared" si="1"/>
        <v>0</v>
      </c>
    </row>
    <row r="43" spans="1:9" ht="15" customHeight="1" x14ac:dyDescent="0.25">
      <c r="A43" s="22" t="s">
        <v>188</v>
      </c>
      <c r="B43" s="1" t="s">
        <v>225</v>
      </c>
      <c r="C43" s="1" t="s">
        <v>266</v>
      </c>
      <c r="D43" s="7" t="s">
        <v>267</v>
      </c>
      <c r="E43" s="8" t="s">
        <v>268</v>
      </c>
      <c r="F43" s="30" t="s">
        <v>194</v>
      </c>
      <c r="G43" s="28"/>
      <c r="H43">
        <f t="shared" si="0"/>
        <v>1</v>
      </c>
      <c r="I43">
        <f t="shared" si="1"/>
        <v>0</v>
      </c>
    </row>
    <row r="44" spans="1:9" ht="15" customHeight="1" x14ac:dyDescent="0.25">
      <c r="A44" s="22" t="s">
        <v>188</v>
      </c>
      <c r="B44" s="1" t="s">
        <v>225</v>
      </c>
      <c r="C44" s="1" t="s">
        <v>269</v>
      </c>
      <c r="D44" s="9" t="s">
        <v>270</v>
      </c>
      <c r="E44" s="10" t="s">
        <v>539</v>
      </c>
      <c r="F44" s="23" t="s">
        <v>194</v>
      </c>
      <c r="G44" s="24"/>
      <c r="H44">
        <f t="shared" si="0"/>
        <v>1</v>
      </c>
      <c r="I44">
        <f t="shared" si="1"/>
        <v>0</v>
      </c>
    </row>
    <row r="45" spans="1:9" ht="15" customHeight="1" x14ac:dyDescent="0.25">
      <c r="A45" s="22" t="s">
        <v>188</v>
      </c>
      <c r="B45" s="1" t="s">
        <v>225</v>
      </c>
      <c r="C45" s="1" t="s">
        <v>271</v>
      </c>
      <c r="D45" s="1" t="s">
        <v>45</v>
      </c>
      <c r="E45" s="1" t="s">
        <v>46</v>
      </c>
      <c r="F45" s="30" t="s">
        <v>194</v>
      </c>
      <c r="G45" s="28" t="s">
        <v>2</v>
      </c>
      <c r="H45">
        <f t="shared" si="0"/>
        <v>1</v>
      </c>
      <c r="I45">
        <f t="shared" si="1"/>
        <v>1</v>
      </c>
    </row>
    <row r="46" spans="1:9" ht="15" customHeight="1" x14ac:dyDescent="0.25">
      <c r="A46" s="22" t="s">
        <v>188</v>
      </c>
      <c r="B46" s="1" t="s">
        <v>225</v>
      </c>
      <c r="C46" s="1" t="s">
        <v>272</v>
      </c>
      <c r="D46" s="1" t="s">
        <v>273</v>
      </c>
      <c r="E46" s="1" t="s">
        <v>274</v>
      </c>
      <c r="F46" s="23" t="s">
        <v>194</v>
      </c>
      <c r="G46" s="28"/>
      <c r="H46">
        <f t="shared" si="0"/>
        <v>1</v>
      </c>
      <c r="I46">
        <f t="shared" si="1"/>
        <v>0</v>
      </c>
    </row>
    <row r="47" spans="1:9" ht="15" customHeight="1" x14ac:dyDescent="0.25">
      <c r="A47" s="22" t="s">
        <v>188</v>
      </c>
      <c r="B47" s="1" t="s">
        <v>225</v>
      </c>
      <c r="C47" s="1" t="s">
        <v>275</v>
      </c>
      <c r="D47" s="1" t="s">
        <v>276</v>
      </c>
      <c r="E47" s="1" t="s">
        <v>277</v>
      </c>
      <c r="F47" s="30" t="s">
        <v>194</v>
      </c>
      <c r="G47" s="28"/>
      <c r="H47">
        <f t="shared" si="0"/>
        <v>1</v>
      </c>
      <c r="I47">
        <f t="shared" si="1"/>
        <v>0</v>
      </c>
    </row>
    <row r="48" spans="1:9" ht="15" customHeight="1" x14ac:dyDescent="0.25">
      <c r="A48" s="22" t="s">
        <v>188</v>
      </c>
      <c r="B48" s="1" t="s">
        <v>225</v>
      </c>
      <c r="C48" s="1" t="s">
        <v>278</v>
      </c>
      <c r="D48" s="1" t="s">
        <v>279</v>
      </c>
      <c r="E48" s="1" t="s">
        <v>280</v>
      </c>
      <c r="F48" s="30" t="s">
        <v>194</v>
      </c>
      <c r="G48" s="28"/>
      <c r="H48">
        <f t="shared" si="0"/>
        <v>1</v>
      </c>
      <c r="I48">
        <f t="shared" si="1"/>
        <v>0</v>
      </c>
    </row>
    <row r="49" spans="1:9" ht="15" customHeight="1" x14ac:dyDescent="0.25">
      <c r="A49" s="22" t="s">
        <v>188</v>
      </c>
      <c r="B49" s="1" t="s">
        <v>225</v>
      </c>
      <c r="C49" s="1" t="s">
        <v>281</v>
      </c>
      <c r="D49" s="9" t="s">
        <v>9</v>
      </c>
      <c r="E49" s="10" t="s">
        <v>47</v>
      </c>
      <c r="F49" s="30" t="s">
        <v>2</v>
      </c>
      <c r="G49" s="28"/>
      <c r="H49">
        <f t="shared" si="0"/>
        <v>1</v>
      </c>
      <c r="I49">
        <f t="shared" si="1"/>
        <v>0</v>
      </c>
    </row>
    <row r="50" spans="1:9" ht="15" customHeight="1" x14ac:dyDescent="0.25">
      <c r="A50" s="22" t="s">
        <v>188</v>
      </c>
      <c r="B50" s="1" t="s">
        <v>225</v>
      </c>
      <c r="C50" s="1" t="s">
        <v>282</v>
      </c>
      <c r="D50" s="2" t="s">
        <v>283</v>
      </c>
      <c r="E50" s="2" t="s">
        <v>284</v>
      </c>
      <c r="F50" s="37" t="s">
        <v>194</v>
      </c>
      <c r="G50" s="31"/>
      <c r="H50">
        <f t="shared" si="0"/>
        <v>1</v>
      </c>
      <c r="I50">
        <f t="shared" si="1"/>
        <v>0</v>
      </c>
    </row>
    <row r="51" spans="1:9" ht="15" customHeight="1" x14ac:dyDescent="0.25">
      <c r="A51" s="22" t="s">
        <v>188</v>
      </c>
      <c r="B51" s="1" t="s">
        <v>225</v>
      </c>
      <c r="C51" s="1" t="s">
        <v>285</v>
      </c>
      <c r="D51" s="1" t="s">
        <v>48</v>
      </c>
      <c r="E51" s="11" t="s">
        <v>49</v>
      </c>
      <c r="F51" s="30" t="s">
        <v>2</v>
      </c>
      <c r="G51" s="28" t="s">
        <v>2</v>
      </c>
      <c r="H51">
        <f t="shared" si="0"/>
        <v>1</v>
      </c>
      <c r="I51">
        <f t="shared" si="1"/>
        <v>1</v>
      </c>
    </row>
    <row r="52" spans="1:9" ht="15" customHeight="1" x14ac:dyDescent="0.25">
      <c r="A52" s="22" t="s">
        <v>188</v>
      </c>
      <c r="B52" s="1" t="s">
        <v>225</v>
      </c>
      <c r="C52" s="1" t="s">
        <v>286</v>
      </c>
      <c r="D52" s="1" t="s">
        <v>287</v>
      </c>
      <c r="E52" s="12" t="s">
        <v>288</v>
      </c>
      <c r="F52" s="38" t="s">
        <v>194</v>
      </c>
      <c r="G52" s="32"/>
      <c r="H52">
        <f t="shared" si="0"/>
        <v>1</v>
      </c>
      <c r="I52">
        <f t="shared" si="1"/>
        <v>0</v>
      </c>
    </row>
    <row r="53" spans="1:9" ht="15" customHeight="1" x14ac:dyDescent="0.25">
      <c r="A53" s="22" t="s">
        <v>188</v>
      </c>
      <c r="B53" s="1" t="s">
        <v>225</v>
      </c>
      <c r="C53" s="1" t="s">
        <v>289</v>
      </c>
      <c r="D53" s="13" t="s">
        <v>290</v>
      </c>
      <c r="E53" s="1" t="s">
        <v>291</v>
      </c>
      <c r="F53" s="23" t="s">
        <v>194</v>
      </c>
      <c r="G53" s="28"/>
      <c r="H53">
        <f t="shared" si="0"/>
        <v>1</v>
      </c>
      <c r="I53">
        <f t="shared" si="1"/>
        <v>0</v>
      </c>
    </row>
    <row r="54" spans="1:9" ht="15" customHeight="1" x14ac:dyDescent="0.25">
      <c r="A54" s="22" t="s">
        <v>188</v>
      </c>
      <c r="B54" s="1" t="s">
        <v>225</v>
      </c>
      <c r="C54" s="1" t="s">
        <v>292</v>
      </c>
      <c r="D54" s="1" t="s">
        <v>293</v>
      </c>
      <c r="E54" s="1" t="s">
        <v>294</v>
      </c>
      <c r="F54" s="23" t="s">
        <v>194</v>
      </c>
      <c r="G54" s="28"/>
      <c r="H54">
        <f t="shared" si="0"/>
        <v>1</v>
      </c>
      <c r="I54">
        <f t="shared" si="1"/>
        <v>0</v>
      </c>
    </row>
    <row r="55" spans="1:9" ht="15" customHeight="1" x14ac:dyDescent="0.25">
      <c r="A55" s="22" t="s">
        <v>188</v>
      </c>
      <c r="B55" s="1" t="s">
        <v>225</v>
      </c>
      <c r="C55" s="1" t="s">
        <v>295</v>
      </c>
      <c r="D55" s="1" t="s">
        <v>296</v>
      </c>
      <c r="E55" s="1" t="s">
        <v>540</v>
      </c>
      <c r="F55" s="30" t="s">
        <v>194</v>
      </c>
      <c r="G55" s="28"/>
      <c r="H55">
        <f t="shared" si="0"/>
        <v>1</v>
      </c>
      <c r="I55">
        <f t="shared" si="1"/>
        <v>0</v>
      </c>
    </row>
    <row r="56" spans="1:9" ht="15" customHeight="1" x14ac:dyDescent="0.25">
      <c r="A56" s="22" t="s">
        <v>188</v>
      </c>
      <c r="B56" s="1" t="s">
        <v>225</v>
      </c>
      <c r="C56" s="1" t="s">
        <v>297</v>
      </c>
      <c r="D56" s="1" t="s">
        <v>298</v>
      </c>
      <c r="E56" s="5" t="s">
        <v>299</v>
      </c>
      <c r="F56" s="30" t="s">
        <v>194</v>
      </c>
      <c r="G56" s="28"/>
      <c r="H56">
        <f t="shared" si="0"/>
        <v>1</v>
      </c>
      <c r="I56">
        <f t="shared" si="1"/>
        <v>0</v>
      </c>
    </row>
    <row r="57" spans="1:9" ht="15" customHeight="1" x14ac:dyDescent="0.25">
      <c r="A57" s="22" t="s">
        <v>188</v>
      </c>
      <c r="B57" s="1" t="s">
        <v>225</v>
      </c>
      <c r="C57" s="1" t="s">
        <v>300</v>
      </c>
      <c r="D57" s="1" t="s">
        <v>160</v>
      </c>
      <c r="E57" s="1" t="s">
        <v>301</v>
      </c>
      <c r="F57" s="30" t="s">
        <v>194</v>
      </c>
      <c r="G57" s="28"/>
      <c r="H57">
        <f t="shared" si="0"/>
        <v>1</v>
      </c>
      <c r="I57">
        <f t="shared" si="1"/>
        <v>0</v>
      </c>
    </row>
    <row r="58" spans="1:9" ht="15" customHeight="1" x14ac:dyDescent="0.25">
      <c r="A58" s="22" t="s">
        <v>188</v>
      </c>
      <c r="B58" s="1" t="s">
        <v>225</v>
      </c>
      <c r="C58" s="1" t="s">
        <v>302</v>
      </c>
      <c r="D58" s="1" t="s">
        <v>303</v>
      </c>
      <c r="E58" s="14" t="s">
        <v>541</v>
      </c>
      <c r="F58" s="30" t="s">
        <v>194</v>
      </c>
      <c r="G58" s="33"/>
      <c r="H58">
        <f t="shared" si="0"/>
        <v>1</v>
      </c>
      <c r="I58">
        <f t="shared" si="1"/>
        <v>0</v>
      </c>
    </row>
    <row r="59" spans="1:9" ht="15" customHeight="1" x14ac:dyDescent="0.25">
      <c r="A59" s="22" t="s">
        <v>188</v>
      </c>
      <c r="B59" s="1" t="s">
        <v>225</v>
      </c>
      <c r="C59" s="1" t="s">
        <v>304</v>
      </c>
      <c r="D59" s="1" t="s">
        <v>50</v>
      </c>
      <c r="E59" s="15" t="s">
        <v>51</v>
      </c>
      <c r="F59" s="30" t="s">
        <v>194</v>
      </c>
      <c r="G59" s="33" t="s">
        <v>2</v>
      </c>
      <c r="H59">
        <f t="shared" si="0"/>
        <v>1</v>
      </c>
      <c r="I59">
        <f t="shared" si="1"/>
        <v>1</v>
      </c>
    </row>
    <row r="60" spans="1:9" ht="15" customHeight="1" x14ac:dyDescent="0.25">
      <c r="A60" s="22" t="s">
        <v>188</v>
      </c>
      <c r="B60" s="1" t="s">
        <v>225</v>
      </c>
      <c r="C60" s="1" t="s">
        <v>305</v>
      </c>
      <c r="D60" s="1" t="s">
        <v>52</v>
      </c>
      <c r="E60" s="1" t="s">
        <v>53</v>
      </c>
      <c r="F60" s="30" t="s">
        <v>2</v>
      </c>
      <c r="G60" s="34" t="s">
        <v>2</v>
      </c>
      <c r="H60">
        <f t="shared" si="0"/>
        <v>1</v>
      </c>
      <c r="I60">
        <f t="shared" si="1"/>
        <v>1</v>
      </c>
    </row>
    <row r="61" spans="1:9" ht="15" customHeight="1" x14ac:dyDescent="0.25">
      <c r="A61" s="22" t="s">
        <v>188</v>
      </c>
      <c r="B61" s="1" t="s">
        <v>225</v>
      </c>
      <c r="C61" s="1" t="s">
        <v>306</v>
      </c>
      <c r="D61" s="4" t="s">
        <v>54</v>
      </c>
      <c r="E61" s="2" t="s">
        <v>55</v>
      </c>
      <c r="F61" s="30" t="s">
        <v>194</v>
      </c>
      <c r="G61" s="34" t="s">
        <v>2</v>
      </c>
      <c r="H61">
        <f t="shared" si="0"/>
        <v>1</v>
      </c>
      <c r="I61">
        <f t="shared" si="1"/>
        <v>1</v>
      </c>
    </row>
    <row r="62" spans="1:9" ht="15" customHeight="1" x14ac:dyDescent="0.25">
      <c r="A62" s="22" t="s">
        <v>188</v>
      </c>
      <c r="B62" s="1" t="s">
        <v>225</v>
      </c>
      <c r="C62" s="1" t="s">
        <v>307</v>
      </c>
      <c r="D62" s="4" t="s">
        <v>308</v>
      </c>
      <c r="E62" s="16" t="s">
        <v>542</v>
      </c>
      <c r="F62" s="30" t="s">
        <v>194</v>
      </c>
      <c r="G62" s="34"/>
      <c r="H62">
        <f t="shared" si="0"/>
        <v>1</v>
      </c>
      <c r="I62">
        <f t="shared" si="1"/>
        <v>0</v>
      </c>
    </row>
    <row r="63" spans="1:9" ht="15" customHeight="1" x14ac:dyDescent="0.25">
      <c r="A63" s="22" t="s">
        <v>188</v>
      </c>
      <c r="B63" s="1" t="s">
        <v>225</v>
      </c>
      <c r="C63" s="1" t="s">
        <v>309</v>
      </c>
      <c r="D63" s="4" t="s">
        <v>310</v>
      </c>
      <c r="E63" s="1" t="s">
        <v>543</v>
      </c>
      <c r="F63" s="30" t="s">
        <v>194</v>
      </c>
      <c r="G63" s="34"/>
      <c r="H63">
        <f t="shared" si="0"/>
        <v>1</v>
      </c>
      <c r="I63">
        <f t="shared" si="1"/>
        <v>0</v>
      </c>
    </row>
    <row r="64" spans="1:9" ht="15" customHeight="1" x14ac:dyDescent="0.25">
      <c r="A64" s="22" t="s">
        <v>188</v>
      </c>
      <c r="B64" s="1" t="s">
        <v>225</v>
      </c>
      <c r="C64" s="1" t="s">
        <v>311</v>
      </c>
      <c r="D64" s="4" t="s">
        <v>56</v>
      </c>
      <c r="E64" s="6" t="s">
        <v>57</v>
      </c>
      <c r="F64" s="30" t="s">
        <v>2</v>
      </c>
      <c r="G64" s="33" t="s">
        <v>2</v>
      </c>
      <c r="H64">
        <f t="shared" si="0"/>
        <v>1</v>
      </c>
      <c r="I64">
        <f t="shared" si="1"/>
        <v>1</v>
      </c>
    </row>
    <row r="65" spans="1:9" ht="15" customHeight="1" x14ac:dyDescent="0.25">
      <c r="A65" s="22" t="s">
        <v>188</v>
      </c>
      <c r="B65" s="1" t="s">
        <v>225</v>
      </c>
      <c r="C65" s="1" t="s">
        <v>312</v>
      </c>
      <c r="D65" s="4" t="s">
        <v>29</v>
      </c>
      <c r="E65" s="5" t="s">
        <v>313</v>
      </c>
      <c r="F65" s="30" t="s">
        <v>194</v>
      </c>
      <c r="G65" s="34"/>
      <c r="H65">
        <f t="shared" si="0"/>
        <v>1</v>
      </c>
      <c r="I65">
        <f t="shared" si="1"/>
        <v>0</v>
      </c>
    </row>
    <row r="66" spans="1:9" ht="15" customHeight="1" x14ac:dyDescent="0.25">
      <c r="A66" s="22" t="s">
        <v>188</v>
      </c>
      <c r="B66" s="1" t="s">
        <v>225</v>
      </c>
      <c r="C66" s="1" t="s">
        <v>314</v>
      </c>
      <c r="D66" s="1" t="s">
        <v>315</v>
      </c>
      <c r="E66" s="1" t="s">
        <v>316</v>
      </c>
      <c r="F66" s="30" t="s">
        <v>194</v>
      </c>
      <c r="G66" s="34"/>
      <c r="H66">
        <f t="shared" si="0"/>
        <v>1</v>
      </c>
      <c r="I66">
        <f t="shared" si="1"/>
        <v>0</v>
      </c>
    </row>
    <row r="67" spans="1:9" ht="15" customHeight="1" x14ac:dyDescent="0.25">
      <c r="A67" s="22" t="s">
        <v>188</v>
      </c>
      <c r="B67" s="1" t="s">
        <v>225</v>
      </c>
      <c r="C67" s="1" t="s">
        <v>317</v>
      </c>
      <c r="D67" s="17" t="s">
        <v>89</v>
      </c>
      <c r="E67" s="1" t="s">
        <v>318</v>
      </c>
      <c r="F67" s="30" t="s">
        <v>194</v>
      </c>
      <c r="G67" s="34"/>
      <c r="H67">
        <f t="shared" ref="H67:H130" si="2">IF(F67&gt;0,1,0)</f>
        <v>1</v>
      </c>
      <c r="I67">
        <f t="shared" ref="I67:I130" si="3">IF(G67&gt;0,1,0)</f>
        <v>0</v>
      </c>
    </row>
    <row r="68" spans="1:9" ht="15" customHeight="1" x14ac:dyDescent="0.25">
      <c r="A68" s="22" t="s">
        <v>188</v>
      </c>
      <c r="B68" s="1" t="s">
        <v>225</v>
      </c>
      <c r="C68" s="1" t="s">
        <v>319</v>
      </c>
      <c r="D68" s="4" t="s">
        <v>320</v>
      </c>
      <c r="E68" s="5" t="s">
        <v>321</v>
      </c>
      <c r="F68" s="30" t="s">
        <v>194</v>
      </c>
      <c r="G68" s="34"/>
      <c r="H68">
        <f t="shared" si="2"/>
        <v>1</v>
      </c>
      <c r="I68">
        <f t="shared" si="3"/>
        <v>0</v>
      </c>
    </row>
    <row r="69" spans="1:9" ht="15" customHeight="1" x14ac:dyDescent="0.25">
      <c r="A69" s="22" t="s">
        <v>188</v>
      </c>
      <c r="B69" s="1" t="s">
        <v>225</v>
      </c>
      <c r="C69" s="1" t="s">
        <v>322</v>
      </c>
      <c r="D69" s="17" t="s">
        <v>323</v>
      </c>
      <c r="E69" s="1" t="s">
        <v>324</v>
      </c>
      <c r="F69" s="30" t="s">
        <v>194</v>
      </c>
      <c r="G69" s="34"/>
      <c r="H69">
        <f t="shared" si="2"/>
        <v>1</v>
      </c>
      <c r="I69">
        <f t="shared" si="3"/>
        <v>0</v>
      </c>
    </row>
    <row r="70" spans="1:9" ht="15" customHeight="1" x14ac:dyDescent="0.25">
      <c r="A70" s="22" t="s">
        <v>188</v>
      </c>
      <c r="B70" s="1" t="s">
        <v>225</v>
      </c>
      <c r="C70" s="1" t="s">
        <v>325</v>
      </c>
      <c r="D70" s="4" t="s">
        <v>60</v>
      </c>
      <c r="E70" s="1" t="s">
        <v>61</v>
      </c>
      <c r="F70" s="30" t="s">
        <v>194</v>
      </c>
      <c r="G70" s="34" t="s">
        <v>2</v>
      </c>
      <c r="H70">
        <f t="shared" si="2"/>
        <v>1</v>
      </c>
      <c r="I70">
        <f t="shared" si="3"/>
        <v>1</v>
      </c>
    </row>
    <row r="71" spans="1:9" ht="15" customHeight="1" x14ac:dyDescent="0.25">
      <c r="A71" s="22" t="s">
        <v>188</v>
      </c>
      <c r="B71" s="1" t="s">
        <v>225</v>
      </c>
      <c r="C71" s="1" t="s">
        <v>326</v>
      </c>
      <c r="D71" s="4" t="s">
        <v>58</v>
      </c>
      <c r="E71" s="1" t="s">
        <v>59</v>
      </c>
      <c r="F71" s="30" t="s">
        <v>194</v>
      </c>
      <c r="G71" s="34" t="s">
        <v>2</v>
      </c>
      <c r="H71">
        <f t="shared" si="2"/>
        <v>1</v>
      </c>
      <c r="I71">
        <f t="shared" si="3"/>
        <v>1</v>
      </c>
    </row>
    <row r="72" spans="1:9" ht="15" customHeight="1" x14ac:dyDescent="0.25">
      <c r="A72" s="22" t="s">
        <v>188</v>
      </c>
      <c r="B72" s="1" t="s">
        <v>225</v>
      </c>
      <c r="C72" s="1" t="s">
        <v>327</v>
      </c>
      <c r="D72" s="18" t="s">
        <v>17</v>
      </c>
      <c r="E72" s="1" t="s">
        <v>62</v>
      </c>
      <c r="F72" s="30" t="s">
        <v>194</v>
      </c>
      <c r="G72" s="34" t="s">
        <v>2</v>
      </c>
      <c r="H72">
        <f t="shared" si="2"/>
        <v>1</v>
      </c>
      <c r="I72">
        <f t="shared" si="3"/>
        <v>1</v>
      </c>
    </row>
    <row r="73" spans="1:9" ht="15" customHeight="1" x14ac:dyDescent="0.25">
      <c r="A73" s="22" t="s">
        <v>188</v>
      </c>
      <c r="B73" s="1" t="s">
        <v>225</v>
      </c>
      <c r="C73" s="1" t="s">
        <v>328</v>
      </c>
      <c r="D73" s="4" t="s">
        <v>63</v>
      </c>
      <c r="E73" s="1" t="s">
        <v>64</v>
      </c>
      <c r="F73" s="30" t="s">
        <v>194</v>
      </c>
      <c r="G73" s="34" t="s">
        <v>2</v>
      </c>
      <c r="H73">
        <f t="shared" si="2"/>
        <v>1</v>
      </c>
      <c r="I73">
        <f t="shared" si="3"/>
        <v>1</v>
      </c>
    </row>
    <row r="74" spans="1:9" ht="15" customHeight="1" x14ac:dyDescent="0.25">
      <c r="A74" s="22" t="s">
        <v>188</v>
      </c>
      <c r="B74" s="1" t="s">
        <v>225</v>
      </c>
      <c r="C74" s="1" t="s">
        <v>329</v>
      </c>
      <c r="D74" s="18" t="s">
        <v>102</v>
      </c>
      <c r="E74" s="1" t="s">
        <v>330</v>
      </c>
      <c r="F74" s="30" t="s">
        <v>194</v>
      </c>
      <c r="G74" s="34"/>
      <c r="H74">
        <f t="shared" si="2"/>
        <v>1</v>
      </c>
      <c r="I74">
        <f t="shared" si="3"/>
        <v>0</v>
      </c>
    </row>
    <row r="75" spans="1:9" ht="15" customHeight="1" x14ac:dyDescent="0.25">
      <c r="A75" s="22" t="s">
        <v>188</v>
      </c>
      <c r="B75" s="1" t="s">
        <v>225</v>
      </c>
      <c r="C75" s="1" t="s">
        <v>331</v>
      </c>
      <c r="D75" s="4" t="s">
        <v>65</v>
      </c>
      <c r="E75" s="1" t="s">
        <v>66</v>
      </c>
      <c r="F75" s="30" t="s">
        <v>194</v>
      </c>
      <c r="G75" s="34" t="s">
        <v>2</v>
      </c>
      <c r="H75">
        <f t="shared" si="2"/>
        <v>1</v>
      </c>
      <c r="I75">
        <f t="shared" si="3"/>
        <v>1</v>
      </c>
    </row>
    <row r="76" spans="1:9" ht="15" customHeight="1" x14ac:dyDescent="0.25">
      <c r="A76" s="22" t="s">
        <v>188</v>
      </c>
      <c r="B76" s="1" t="s">
        <v>225</v>
      </c>
      <c r="C76" s="1" t="s">
        <v>332</v>
      </c>
      <c r="D76" s="18" t="s">
        <v>67</v>
      </c>
      <c r="E76" s="1" t="s">
        <v>68</v>
      </c>
      <c r="F76" s="30" t="s">
        <v>194</v>
      </c>
      <c r="G76" s="34" t="s">
        <v>2</v>
      </c>
      <c r="H76">
        <f t="shared" si="2"/>
        <v>1</v>
      </c>
      <c r="I76">
        <f t="shared" si="3"/>
        <v>1</v>
      </c>
    </row>
    <row r="77" spans="1:9" ht="15" customHeight="1" x14ac:dyDescent="0.25">
      <c r="A77" s="22" t="s">
        <v>188</v>
      </c>
      <c r="B77" s="1" t="s">
        <v>225</v>
      </c>
      <c r="C77" s="1" t="s">
        <v>333</v>
      </c>
      <c r="D77" s="4" t="s">
        <v>69</v>
      </c>
      <c r="E77" s="5" t="s">
        <v>70</v>
      </c>
      <c r="F77" s="30" t="s">
        <v>194</v>
      </c>
      <c r="G77" s="34" t="s">
        <v>2</v>
      </c>
      <c r="H77">
        <f t="shared" si="2"/>
        <v>1</v>
      </c>
      <c r="I77">
        <f t="shared" si="3"/>
        <v>1</v>
      </c>
    </row>
    <row r="78" spans="1:9" ht="15" customHeight="1" x14ac:dyDescent="0.25">
      <c r="A78" s="22" t="s">
        <v>188</v>
      </c>
      <c r="B78" s="1" t="s">
        <v>225</v>
      </c>
      <c r="C78" s="1" t="s">
        <v>334</v>
      </c>
      <c r="D78" s="1" t="s">
        <v>335</v>
      </c>
      <c r="E78" s="1" t="s">
        <v>544</v>
      </c>
      <c r="F78" s="30" t="s">
        <v>194</v>
      </c>
      <c r="G78" s="34"/>
      <c r="H78">
        <f t="shared" si="2"/>
        <v>1</v>
      </c>
      <c r="I78">
        <f t="shared" si="3"/>
        <v>0</v>
      </c>
    </row>
    <row r="79" spans="1:9" ht="15" customHeight="1" x14ac:dyDescent="0.25">
      <c r="A79" s="22" t="s">
        <v>188</v>
      </c>
      <c r="B79" s="1" t="s">
        <v>225</v>
      </c>
      <c r="C79" s="1" t="s">
        <v>336</v>
      </c>
      <c r="D79" s="4" t="s">
        <v>337</v>
      </c>
      <c r="E79" s="5" t="s">
        <v>338</v>
      </c>
      <c r="F79" s="30" t="s">
        <v>194</v>
      </c>
      <c r="G79" s="34"/>
      <c r="H79">
        <f t="shared" si="2"/>
        <v>1</v>
      </c>
      <c r="I79">
        <f t="shared" si="3"/>
        <v>0</v>
      </c>
    </row>
    <row r="80" spans="1:9" ht="15" customHeight="1" x14ac:dyDescent="0.25">
      <c r="A80" s="22" t="s">
        <v>188</v>
      </c>
      <c r="B80" s="1" t="s">
        <v>225</v>
      </c>
      <c r="C80" s="1" t="s">
        <v>339</v>
      </c>
      <c r="D80" s="4" t="s">
        <v>89</v>
      </c>
      <c r="E80" s="1" t="s">
        <v>340</v>
      </c>
      <c r="F80" s="30" t="s">
        <v>194</v>
      </c>
      <c r="G80" s="33"/>
      <c r="H80">
        <f t="shared" si="2"/>
        <v>1</v>
      </c>
      <c r="I80">
        <f t="shared" si="3"/>
        <v>0</v>
      </c>
    </row>
    <row r="81" spans="1:9" ht="15" customHeight="1" x14ac:dyDescent="0.25">
      <c r="A81" s="22" t="s">
        <v>188</v>
      </c>
      <c r="B81" s="1" t="s">
        <v>225</v>
      </c>
      <c r="C81" s="1" t="s">
        <v>341</v>
      </c>
      <c r="D81" s="1" t="s">
        <v>71</v>
      </c>
      <c r="E81" s="1" t="s">
        <v>72</v>
      </c>
      <c r="F81" s="30" t="s">
        <v>194</v>
      </c>
      <c r="G81" s="34" t="s">
        <v>2</v>
      </c>
      <c r="H81">
        <f t="shared" si="2"/>
        <v>1</v>
      </c>
      <c r="I81">
        <f t="shared" si="3"/>
        <v>1</v>
      </c>
    </row>
    <row r="82" spans="1:9" ht="15" customHeight="1" x14ac:dyDescent="0.25">
      <c r="A82" s="22" t="s">
        <v>188</v>
      </c>
      <c r="B82" s="1" t="s">
        <v>225</v>
      </c>
      <c r="C82" s="1" t="s">
        <v>342</v>
      </c>
      <c r="D82" s="4" t="s">
        <v>343</v>
      </c>
      <c r="E82" s="2" t="s">
        <v>344</v>
      </c>
      <c r="F82" s="30" t="s">
        <v>194</v>
      </c>
      <c r="G82" s="34"/>
      <c r="H82">
        <f t="shared" si="2"/>
        <v>1</v>
      </c>
      <c r="I82">
        <f t="shared" si="3"/>
        <v>0</v>
      </c>
    </row>
    <row r="83" spans="1:9" ht="15" customHeight="1" x14ac:dyDescent="0.25">
      <c r="A83" s="22" t="s">
        <v>188</v>
      </c>
      <c r="B83" s="1" t="s">
        <v>225</v>
      </c>
      <c r="C83" s="1" t="s">
        <v>345</v>
      </c>
      <c r="D83" s="4" t="s">
        <v>73</v>
      </c>
      <c r="E83" s="6" t="s">
        <v>74</v>
      </c>
      <c r="F83" s="30" t="s">
        <v>194</v>
      </c>
      <c r="G83" s="34" t="s">
        <v>2</v>
      </c>
      <c r="H83">
        <f t="shared" si="2"/>
        <v>1</v>
      </c>
      <c r="I83">
        <f t="shared" si="3"/>
        <v>1</v>
      </c>
    </row>
    <row r="84" spans="1:9" ht="15" customHeight="1" x14ac:dyDescent="0.25">
      <c r="A84" s="22" t="s">
        <v>188</v>
      </c>
      <c r="B84" s="1" t="s">
        <v>225</v>
      </c>
      <c r="C84" s="1" t="s">
        <v>346</v>
      </c>
      <c r="D84" s="4" t="s">
        <v>87</v>
      </c>
      <c r="E84" s="1" t="s">
        <v>347</v>
      </c>
      <c r="F84" s="30" t="s">
        <v>194</v>
      </c>
      <c r="G84" s="34"/>
      <c r="H84">
        <f t="shared" si="2"/>
        <v>1</v>
      </c>
      <c r="I84">
        <f t="shared" si="3"/>
        <v>0</v>
      </c>
    </row>
    <row r="85" spans="1:9" ht="15" customHeight="1" x14ac:dyDescent="0.25">
      <c r="A85" s="22" t="s">
        <v>188</v>
      </c>
      <c r="B85" s="1" t="s">
        <v>225</v>
      </c>
      <c r="C85" s="1" t="s">
        <v>348</v>
      </c>
      <c r="D85" s="4" t="s">
        <v>75</v>
      </c>
      <c r="E85" s="5" t="s">
        <v>76</v>
      </c>
      <c r="F85" s="30" t="s">
        <v>2</v>
      </c>
      <c r="G85" s="33" t="s">
        <v>2</v>
      </c>
      <c r="H85">
        <f t="shared" si="2"/>
        <v>1</v>
      </c>
      <c r="I85">
        <f t="shared" si="3"/>
        <v>1</v>
      </c>
    </row>
    <row r="86" spans="1:9" ht="15" customHeight="1" x14ac:dyDescent="0.25">
      <c r="A86" s="22" t="s">
        <v>188</v>
      </c>
      <c r="B86" s="1" t="s">
        <v>225</v>
      </c>
      <c r="C86" s="1" t="s">
        <v>349</v>
      </c>
      <c r="D86" s="17" t="s">
        <v>77</v>
      </c>
      <c r="E86" s="1" t="s">
        <v>78</v>
      </c>
      <c r="F86" s="30"/>
      <c r="G86" s="34" t="s">
        <v>2</v>
      </c>
      <c r="H86">
        <f t="shared" si="2"/>
        <v>0</v>
      </c>
      <c r="I86">
        <f t="shared" si="3"/>
        <v>1</v>
      </c>
    </row>
    <row r="87" spans="1:9" ht="15" customHeight="1" x14ac:dyDescent="0.25">
      <c r="A87" s="22" t="s">
        <v>188</v>
      </c>
      <c r="B87" s="1" t="s">
        <v>225</v>
      </c>
      <c r="C87" s="1" t="s">
        <v>350</v>
      </c>
      <c r="D87" s="4" t="s">
        <v>80</v>
      </c>
      <c r="E87" s="1" t="s">
        <v>351</v>
      </c>
      <c r="F87" s="30" t="s">
        <v>2</v>
      </c>
      <c r="G87" s="34" t="s">
        <v>2</v>
      </c>
      <c r="H87">
        <f t="shared" si="2"/>
        <v>1</v>
      </c>
      <c r="I87">
        <f t="shared" si="3"/>
        <v>1</v>
      </c>
    </row>
    <row r="88" spans="1:9" ht="15" customHeight="1" x14ac:dyDescent="0.25">
      <c r="A88" s="22" t="s">
        <v>188</v>
      </c>
      <c r="B88" s="1" t="s">
        <v>225</v>
      </c>
      <c r="C88" s="1" t="s">
        <v>352</v>
      </c>
      <c r="D88" s="18" t="s">
        <v>353</v>
      </c>
      <c r="E88" s="2" t="s">
        <v>79</v>
      </c>
      <c r="F88" s="30" t="s">
        <v>2</v>
      </c>
      <c r="G88" s="34" t="s">
        <v>2</v>
      </c>
      <c r="H88">
        <f t="shared" si="2"/>
        <v>1</v>
      </c>
      <c r="I88">
        <f t="shared" si="3"/>
        <v>1</v>
      </c>
    </row>
    <row r="89" spans="1:9" ht="15" customHeight="1" x14ac:dyDescent="0.25">
      <c r="A89" s="22" t="s">
        <v>188</v>
      </c>
      <c r="B89" s="1" t="s">
        <v>225</v>
      </c>
      <c r="C89" s="4" t="s">
        <v>354</v>
      </c>
      <c r="D89" s="19" t="s">
        <v>81</v>
      </c>
      <c r="E89" s="1" t="s">
        <v>82</v>
      </c>
      <c r="F89" s="30" t="s">
        <v>194</v>
      </c>
      <c r="G89" s="34" t="s">
        <v>2</v>
      </c>
      <c r="H89">
        <f t="shared" si="2"/>
        <v>1</v>
      </c>
      <c r="I89">
        <f t="shared" si="3"/>
        <v>1</v>
      </c>
    </row>
    <row r="90" spans="1:9" ht="15" customHeight="1" x14ac:dyDescent="0.25">
      <c r="A90" s="22" t="s">
        <v>188</v>
      </c>
      <c r="B90" s="1" t="s">
        <v>225</v>
      </c>
      <c r="C90" s="1" t="s">
        <v>355</v>
      </c>
      <c r="D90" s="4" t="s">
        <v>83</v>
      </c>
      <c r="E90" s="20" t="s">
        <v>84</v>
      </c>
      <c r="F90" s="30" t="s">
        <v>194</v>
      </c>
      <c r="G90" s="34" t="s">
        <v>2</v>
      </c>
      <c r="H90">
        <f t="shared" si="2"/>
        <v>1</v>
      </c>
      <c r="I90">
        <f t="shared" si="3"/>
        <v>1</v>
      </c>
    </row>
    <row r="91" spans="1:9" ht="15" customHeight="1" x14ac:dyDescent="0.25">
      <c r="A91" s="22" t="s">
        <v>188</v>
      </c>
      <c r="B91" s="1" t="s">
        <v>225</v>
      </c>
      <c r="C91" s="4" t="s">
        <v>356</v>
      </c>
      <c r="D91" s="1" t="s">
        <v>85</v>
      </c>
      <c r="E91" s="1" t="s">
        <v>86</v>
      </c>
      <c r="F91" s="30" t="s">
        <v>2</v>
      </c>
      <c r="G91" s="34" t="s">
        <v>2</v>
      </c>
      <c r="H91">
        <f t="shared" si="2"/>
        <v>1</v>
      </c>
      <c r="I91">
        <f t="shared" si="3"/>
        <v>1</v>
      </c>
    </row>
    <row r="92" spans="1:9" ht="15" customHeight="1" x14ac:dyDescent="0.25">
      <c r="A92" s="22" t="s">
        <v>188</v>
      </c>
      <c r="B92" s="1" t="s">
        <v>225</v>
      </c>
      <c r="C92" s="1" t="s">
        <v>357</v>
      </c>
      <c r="D92" s="4" t="s">
        <v>87</v>
      </c>
      <c r="E92" s="12" t="s">
        <v>88</v>
      </c>
      <c r="F92" s="30" t="s">
        <v>194</v>
      </c>
      <c r="G92" s="34" t="s">
        <v>2</v>
      </c>
      <c r="H92">
        <f t="shared" si="2"/>
        <v>1</v>
      </c>
      <c r="I92">
        <f t="shared" si="3"/>
        <v>1</v>
      </c>
    </row>
    <row r="93" spans="1:9" ht="15" customHeight="1" x14ac:dyDescent="0.25">
      <c r="A93" s="22" t="s">
        <v>188</v>
      </c>
      <c r="B93" s="1" t="s">
        <v>225</v>
      </c>
      <c r="C93" s="1" t="s">
        <v>358</v>
      </c>
      <c r="D93" s="18" t="s">
        <v>359</v>
      </c>
      <c r="E93" s="1" t="s">
        <v>360</v>
      </c>
      <c r="F93" s="30" t="s">
        <v>194</v>
      </c>
      <c r="G93" s="34"/>
      <c r="H93">
        <f t="shared" si="2"/>
        <v>1</v>
      </c>
      <c r="I93">
        <f t="shared" si="3"/>
        <v>0</v>
      </c>
    </row>
    <row r="94" spans="1:9" ht="15" customHeight="1" x14ac:dyDescent="0.25">
      <c r="A94" s="22" t="s">
        <v>188</v>
      </c>
      <c r="B94" s="1" t="s">
        <v>225</v>
      </c>
      <c r="C94" s="1" t="s">
        <v>361</v>
      </c>
      <c r="D94" s="1" t="s">
        <v>89</v>
      </c>
      <c r="E94" s="1" t="s">
        <v>362</v>
      </c>
      <c r="F94" s="30" t="s">
        <v>194</v>
      </c>
      <c r="G94" s="34" t="s">
        <v>2</v>
      </c>
      <c r="H94">
        <f t="shared" si="2"/>
        <v>1</v>
      </c>
      <c r="I94">
        <f t="shared" si="3"/>
        <v>1</v>
      </c>
    </row>
    <row r="95" spans="1:9" ht="15" customHeight="1" x14ac:dyDescent="0.25">
      <c r="A95" s="22" t="s">
        <v>188</v>
      </c>
      <c r="B95" s="1" t="s">
        <v>225</v>
      </c>
      <c r="C95" s="1" t="s">
        <v>363</v>
      </c>
      <c r="D95" s="1" t="s">
        <v>364</v>
      </c>
      <c r="E95" s="1" t="s">
        <v>365</v>
      </c>
      <c r="F95" s="30" t="s">
        <v>194</v>
      </c>
      <c r="G95" s="34"/>
      <c r="H95">
        <f t="shared" si="2"/>
        <v>1</v>
      </c>
      <c r="I95">
        <f t="shared" si="3"/>
        <v>0</v>
      </c>
    </row>
    <row r="96" spans="1:9" ht="15" customHeight="1" x14ac:dyDescent="0.25">
      <c r="A96" s="22" t="s">
        <v>188</v>
      </c>
      <c r="B96" s="1" t="s">
        <v>225</v>
      </c>
      <c r="C96" s="1" t="s">
        <v>366</v>
      </c>
      <c r="D96" s="4" t="s">
        <v>90</v>
      </c>
      <c r="E96" s="1" t="s">
        <v>91</v>
      </c>
      <c r="F96" s="30" t="s">
        <v>194</v>
      </c>
      <c r="G96" s="34" t="s">
        <v>2</v>
      </c>
      <c r="H96">
        <f t="shared" si="2"/>
        <v>1</v>
      </c>
      <c r="I96">
        <f t="shared" si="3"/>
        <v>1</v>
      </c>
    </row>
    <row r="97" spans="1:9" ht="15" customHeight="1" x14ac:dyDescent="0.25">
      <c r="A97" s="22" t="s">
        <v>188</v>
      </c>
      <c r="B97" s="1" t="s">
        <v>225</v>
      </c>
      <c r="C97" s="1" t="s">
        <v>367</v>
      </c>
      <c r="D97" s="4" t="s">
        <v>368</v>
      </c>
      <c r="E97" s="1" t="s">
        <v>369</v>
      </c>
      <c r="F97" s="30" t="s">
        <v>194</v>
      </c>
      <c r="G97" s="34"/>
      <c r="H97">
        <f t="shared" si="2"/>
        <v>1</v>
      </c>
      <c r="I97">
        <f t="shared" si="3"/>
        <v>0</v>
      </c>
    </row>
    <row r="98" spans="1:9" ht="15" customHeight="1" x14ac:dyDescent="0.25">
      <c r="A98" s="22" t="s">
        <v>188</v>
      </c>
      <c r="B98" s="1" t="s">
        <v>225</v>
      </c>
      <c r="C98" s="1" t="s">
        <v>370</v>
      </c>
      <c r="D98" s="4" t="s">
        <v>371</v>
      </c>
      <c r="E98" s="1" t="s">
        <v>372</v>
      </c>
      <c r="F98" s="30" t="s">
        <v>194</v>
      </c>
      <c r="G98" s="34"/>
      <c r="H98">
        <f t="shared" si="2"/>
        <v>1</v>
      </c>
      <c r="I98">
        <f t="shared" si="3"/>
        <v>0</v>
      </c>
    </row>
    <row r="99" spans="1:9" ht="15" customHeight="1" x14ac:dyDescent="0.25">
      <c r="A99" s="22" t="s">
        <v>188</v>
      </c>
      <c r="B99" s="1" t="s">
        <v>225</v>
      </c>
      <c r="C99" s="1" t="s">
        <v>373</v>
      </c>
      <c r="D99" s="4" t="s">
        <v>92</v>
      </c>
      <c r="E99" s="1" t="s">
        <v>93</v>
      </c>
      <c r="F99" s="30" t="s">
        <v>2</v>
      </c>
      <c r="G99" s="34" t="s">
        <v>2</v>
      </c>
      <c r="H99">
        <f t="shared" si="2"/>
        <v>1</v>
      </c>
      <c r="I99">
        <f t="shared" si="3"/>
        <v>1</v>
      </c>
    </row>
    <row r="100" spans="1:9" ht="15" customHeight="1" x14ac:dyDescent="0.25">
      <c r="A100" s="22" t="s">
        <v>188</v>
      </c>
      <c r="B100" s="1" t="s">
        <v>225</v>
      </c>
      <c r="C100" s="1" t="s">
        <v>374</v>
      </c>
      <c r="D100" s="4" t="s">
        <v>375</v>
      </c>
      <c r="E100" s="1" t="s">
        <v>376</v>
      </c>
      <c r="F100" s="30" t="s">
        <v>194</v>
      </c>
      <c r="G100" s="34"/>
      <c r="H100">
        <f t="shared" si="2"/>
        <v>1</v>
      </c>
      <c r="I100">
        <f t="shared" si="3"/>
        <v>0</v>
      </c>
    </row>
    <row r="101" spans="1:9" ht="15" customHeight="1" x14ac:dyDescent="0.25">
      <c r="A101" s="22" t="s">
        <v>188</v>
      </c>
      <c r="B101" s="1" t="s">
        <v>225</v>
      </c>
      <c r="C101" s="1" t="s">
        <v>377</v>
      </c>
      <c r="D101" s="4" t="s">
        <v>378</v>
      </c>
      <c r="E101" s="1" t="s">
        <v>379</v>
      </c>
      <c r="F101" s="30" t="s">
        <v>194</v>
      </c>
      <c r="G101" s="34"/>
      <c r="H101">
        <f t="shared" si="2"/>
        <v>1</v>
      </c>
      <c r="I101">
        <f t="shared" si="3"/>
        <v>0</v>
      </c>
    </row>
    <row r="102" spans="1:9" ht="15" customHeight="1" x14ac:dyDescent="0.25">
      <c r="A102" s="22" t="s">
        <v>188</v>
      </c>
      <c r="B102" s="1" t="s">
        <v>225</v>
      </c>
      <c r="C102" s="1" t="s">
        <v>380</v>
      </c>
      <c r="D102" s="4" t="s">
        <v>381</v>
      </c>
      <c r="E102" s="1" t="s">
        <v>382</v>
      </c>
      <c r="F102" s="30" t="s">
        <v>194</v>
      </c>
      <c r="G102" s="34"/>
      <c r="H102">
        <f t="shared" si="2"/>
        <v>1</v>
      </c>
      <c r="I102">
        <f t="shared" si="3"/>
        <v>0</v>
      </c>
    </row>
    <row r="103" spans="1:9" ht="15" customHeight="1" x14ac:dyDescent="0.25">
      <c r="A103" s="22" t="s">
        <v>188</v>
      </c>
      <c r="B103" s="1" t="s">
        <v>225</v>
      </c>
      <c r="C103" s="1" t="s">
        <v>383</v>
      </c>
      <c r="D103" s="4" t="s">
        <v>94</v>
      </c>
      <c r="E103" s="1" t="s">
        <v>95</v>
      </c>
      <c r="F103" s="30" t="s">
        <v>194</v>
      </c>
      <c r="G103" s="34" t="s">
        <v>2</v>
      </c>
      <c r="H103">
        <f t="shared" si="2"/>
        <v>1</v>
      </c>
      <c r="I103">
        <f t="shared" si="3"/>
        <v>1</v>
      </c>
    </row>
    <row r="104" spans="1:9" ht="15" customHeight="1" x14ac:dyDescent="0.25">
      <c r="A104" s="22" t="s">
        <v>188</v>
      </c>
      <c r="B104" s="1" t="s">
        <v>225</v>
      </c>
      <c r="C104" s="1" t="s">
        <v>384</v>
      </c>
      <c r="D104" s="4" t="s">
        <v>385</v>
      </c>
      <c r="E104" s="1" t="s">
        <v>386</v>
      </c>
      <c r="F104" s="30" t="s">
        <v>194</v>
      </c>
      <c r="G104" s="34"/>
      <c r="H104">
        <f t="shared" si="2"/>
        <v>1</v>
      </c>
      <c r="I104">
        <f t="shared" si="3"/>
        <v>0</v>
      </c>
    </row>
    <row r="105" spans="1:9" ht="15" customHeight="1" x14ac:dyDescent="0.25">
      <c r="A105" s="22" t="s">
        <v>188</v>
      </c>
      <c r="B105" s="1" t="s">
        <v>225</v>
      </c>
      <c r="C105" s="1" t="s">
        <v>387</v>
      </c>
      <c r="D105" s="4" t="s">
        <v>96</v>
      </c>
      <c r="E105" s="1" t="s">
        <v>97</v>
      </c>
      <c r="F105" s="30" t="s">
        <v>194</v>
      </c>
      <c r="G105" s="34" t="s">
        <v>2</v>
      </c>
      <c r="H105">
        <f t="shared" si="2"/>
        <v>1</v>
      </c>
      <c r="I105">
        <f t="shared" si="3"/>
        <v>1</v>
      </c>
    </row>
    <row r="106" spans="1:9" ht="15" customHeight="1" x14ac:dyDescent="0.25">
      <c r="A106" s="22" t="s">
        <v>188</v>
      </c>
      <c r="B106" s="1" t="s">
        <v>225</v>
      </c>
      <c r="C106" s="1" t="s">
        <v>388</v>
      </c>
      <c r="D106" s="4" t="s">
        <v>389</v>
      </c>
      <c r="E106" s="1" t="s">
        <v>390</v>
      </c>
      <c r="F106" s="30" t="s">
        <v>194</v>
      </c>
      <c r="G106" s="34"/>
      <c r="H106">
        <f t="shared" si="2"/>
        <v>1</v>
      </c>
      <c r="I106">
        <f t="shared" si="3"/>
        <v>0</v>
      </c>
    </row>
    <row r="107" spans="1:9" ht="15" customHeight="1" x14ac:dyDescent="0.25">
      <c r="A107" s="22" t="s">
        <v>188</v>
      </c>
      <c r="B107" s="1" t="s">
        <v>225</v>
      </c>
      <c r="C107" s="1" t="s">
        <v>525</v>
      </c>
      <c r="D107" s="4" t="s">
        <v>526</v>
      </c>
      <c r="E107" s="1" t="s">
        <v>527</v>
      </c>
      <c r="F107" s="30" t="s">
        <v>194</v>
      </c>
      <c r="G107" s="34"/>
      <c r="H107">
        <f t="shared" si="2"/>
        <v>1</v>
      </c>
      <c r="I107">
        <f t="shared" si="3"/>
        <v>0</v>
      </c>
    </row>
    <row r="108" spans="1:9" ht="15" customHeight="1" x14ac:dyDescent="0.25">
      <c r="A108" s="22" t="s">
        <v>188</v>
      </c>
      <c r="B108" s="1" t="s">
        <v>225</v>
      </c>
      <c r="C108" s="1" t="s">
        <v>391</v>
      </c>
      <c r="D108" s="4" t="s">
        <v>115</v>
      </c>
      <c r="E108" s="1" t="s">
        <v>392</v>
      </c>
      <c r="F108" s="30" t="s">
        <v>194</v>
      </c>
      <c r="G108" s="34"/>
      <c r="H108">
        <f t="shared" si="2"/>
        <v>1</v>
      </c>
      <c r="I108">
        <f t="shared" si="3"/>
        <v>0</v>
      </c>
    </row>
    <row r="109" spans="1:9" ht="15" customHeight="1" x14ac:dyDescent="0.25">
      <c r="A109" s="22" t="s">
        <v>188</v>
      </c>
      <c r="B109" s="1" t="s">
        <v>225</v>
      </c>
      <c r="C109" s="1" t="s">
        <v>393</v>
      </c>
      <c r="D109" s="4" t="s">
        <v>98</v>
      </c>
      <c r="E109" s="1" t="s">
        <v>99</v>
      </c>
      <c r="F109" s="30" t="s">
        <v>2</v>
      </c>
      <c r="G109" s="34" t="s">
        <v>2</v>
      </c>
      <c r="H109">
        <f t="shared" si="2"/>
        <v>1</v>
      </c>
      <c r="I109">
        <f t="shared" si="3"/>
        <v>1</v>
      </c>
    </row>
    <row r="110" spans="1:9" ht="15" customHeight="1" x14ac:dyDescent="0.25">
      <c r="A110" s="22" t="s">
        <v>188</v>
      </c>
      <c r="B110" s="1" t="s">
        <v>225</v>
      </c>
      <c r="C110" s="1" t="s">
        <v>394</v>
      </c>
      <c r="D110" s="4" t="s">
        <v>77</v>
      </c>
      <c r="E110" s="1" t="s">
        <v>100</v>
      </c>
      <c r="F110" s="30" t="s">
        <v>2</v>
      </c>
      <c r="G110" s="34"/>
      <c r="H110">
        <f t="shared" si="2"/>
        <v>1</v>
      </c>
      <c r="I110">
        <f t="shared" si="3"/>
        <v>0</v>
      </c>
    </row>
    <row r="111" spans="1:9" ht="15" customHeight="1" x14ac:dyDescent="0.25">
      <c r="A111" s="22" t="s">
        <v>188</v>
      </c>
      <c r="B111" s="1" t="s">
        <v>225</v>
      </c>
      <c r="C111" s="1" t="s">
        <v>395</v>
      </c>
      <c r="D111" s="4" t="s">
        <v>102</v>
      </c>
      <c r="E111" s="1" t="s">
        <v>103</v>
      </c>
      <c r="F111" s="30" t="s">
        <v>2</v>
      </c>
      <c r="G111" s="34" t="s">
        <v>2</v>
      </c>
      <c r="H111">
        <f t="shared" si="2"/>
        <v>1</v>
      </c>
      <c r="I111">
        <f t="shared" si="3"/>
        <v>1</v>
      </c>
    </row>
    <row r="112" spans="1:9" ht="15" customHeight="1" x14ac:dyDescent="0.25">
      <c r="A112" s="22" t="s">
        <v>188</v>
      </c>
      <c r="B112" s="1" t="s">
        <v>225</v>
      </c>
      <c r="C112" s="1" t="s">
        <v>396</v>
      </c>
      <c r="D112" s="4" t="s">
        <v>104</v>
      </c>
      <c r="E112" s="1" t="s">
        <v>105</v>
      </c>
      <c r="F112" s="30" t="s">
        <v>2</v>
      </c>
      <c r="G112" s="34" t="s">
        <v>2</v>
      </c>
      <c r="H112">
        <f t="shared" si="2"/>
        <v>1</v>
      </c>
      <c r="I112">
        <f t="shared" si="3"/>
        <v>1</v>
      </c>
    </row>
    <row r="113" spans="1:9" ht="15" customHeight="1" x14ac:dyDescent="0.25">
      <c r="A113" s="22" t="s">
        <v>188</v>
      </c>
      <c r="B113" s="1" t="s">
        <v>397</v>
      </c>
      <c r="C113" s="1" t="s">
        <v>398</v>
      </c>
      <c r="D113" s="4" t="s">
        <v>106</v>
      </c>
      <c r="E113" s="1" t="s">
        <v>399</v>
      </c>
      <c r="F113" s="30" t="s">
        <v>2</v>
      </c>
      <c r="G113" s="34" t="s">
        <v>2</v>
      </c>
      <c r="H113">
        <f t="shared" si="2"/>
        <v>1</v>
      </c>
      <c r="I113">
        <f t="shared" si="3"/>
        <v>1</v>
      </c>
    </row>
    <row r="114" spans="1:9" ht="15" customHeight="1" x14ac:dyDescent="0.25">
      <c r="A114" s="22" t="s">
        <v>188</v>
      </c>
      <c r="B114" s="1" t="s">
        <v>397</v>
      </c>
      <c r="C114" s="1" t="s">
        <v>400</v>
      </c>
      <c r="D114" s="4" t="s">
        <v>107</v>
      </c>
      <c r="E114" s="1" t="s">
        <v>108</v>
      </c>
      <c r="F114" s="30" t="s">
        <v>194</v>
      </c>
      <c r="G114" s="34" t="s">
        <v>2</v>
      </c>
      <c r="H114">
        <f t="shared" si="2"/>
        <v>1</v>
      </c>
      <c r="I114">
        <f t="shared" si="3"/>
        <v>1</v>
      </c>
    </row>
    <row r="115" spans="1:9" ht="15" customHeight="1" x14ac:dyDescent="0.25">
      <c r="A115" s="22" t="s">
        <v>188</v>
      </c>
      <c r="B115" s="1" t="s">
        <v>397</v>
      </c>
      <c r="C115" s="1" t="s">
        <v>401</v>
      </c>
      <c r="D115" s="4" t="s">
        <v>109</v>
      </c>
      <c r="E115" s="1" t="s">
        <v>110</v>
      </c>
      <c r="F115" s="30" t="s">
        <v>194</v>
      </c>
      <c r="G115" s="34" t="s">
        <v>2</v>
      </c>
      <c r="H115">
        <f t="shared" si="2"/>
        <v>1</v>
      </c>
      <c r="I115">
        <f t="shared" si="3"/>
        <v>1</v>
      </c>
    </row>
    <row r="116" spans="1:9" ht="15" customHeight="1" x14ac:dyDescent="0.25">
      <c r="A116" s="22" t="s">
        <v>188</v>
      </c>
      <c r="B116" s="1" t="s">
        <v>397</v>
      </c>
      <c r="C116" s="1" t="s">
        <v>402</v>
      </c>
      <c r="D116" s="4" t="s">
        <v>111</v>
      </c>
      <c r="E116" s="1" t="s">
        <v>112</v>
      </c>
      <c r="F116" s="30" t="s">
        <v>194</v>
      </c>
      <c r="G116" s="34" t="s">
        <v>2</v>
      </c>
      <c r="H116">
        <f t="shared" si="2"/>
        <v>1</v>
      </c>
      <c r="I116">
        <f t="shared" si="3"/>
        <v>1</v>
      </c>
    </row>
    <row r="117" spans="1:9" ht="15" customHeight="1" x14ac:dyDescent="0.25">
      <c r="A117" s="22" t="s">
        <v>188</v>
      </c>
      <c r="B117" s="1" t="s">
        <v>397</v>
      </c>
      <c r="C117" s="1" t="s">
        <v>403</v>
      </c>
      <c r="D117" s="4" t="s">
        <v>404</v>
      </c>
      <c r="E117" s="1" t="s">
        <v>545</v>
      </c>
      <c r="F117" s="30" t="s">
        <v>194</v>
      </c>
      <c r="G117" s="34"/>
      <c r="H117">
        <f t="shared" si="2"/>
        <v>1</v>
      </c>
      <c r="I117">
        <f t="shared" si="3"/>
        <v>0</v>
      </c>
    </row>
    <row r="118" spans="1:9" ht="15" customHeight="1" x14ac:dyDescent="0.25">
      <c r="A118" s="22" t="s">
        <v>188</v>
      </c>
      <c r="B118" s="1" t="s">
        <v>397</v>
      </c>
      <c r="C118" s="1" t="s">
        <v>405</v>
      </c>
      <c r="D118" s="4" t="s">
        <v>113</v>
      </c>
      <c r="E118" s="1" t="s">
        <v>114</v>
      </c>
      <c r="F118" s="30" t="s">
        <v>194</v>
      </c>
      <c r="G118" s="34" t="s">
        <v>2</v>
      </c>
      <c r="H118">
        <f t="shared" si="2"/>
        <v>1</v>
      </c>
      <c r="I118">
        <f t="shared" si="3"/>
        <v>1</v>
      </c>
    </row>
    <row r="119" spans="1:9" ht="15" customHeight="1" x14ac:dyDescent="0.25">
      <c r="A119" s="22" t="s">
        <v>188</v>
      </c>
      <c r="B119" s="1" t="s">
        <v>397</v>
      </c>
      <c r="C119" s="1" t="s">
        <v>406</v>
      </c>
      <c r="D119" s="4" t="s">
        <v>407</v>
      </c>
      <c r="E119" s="1" t="s">
        <v>408</v>
      </c>
      <c r="F119" s="30" t="s">
        <v>194</v>
      </c>
      <c r="G119" s="34"/>
      <c r="H119">
        <f t="shared" si="2"/>
        <v>1</v>
      </c>
      <c r="I119">
        <f t="shared" si="3"/>
        <v>0</v>
      </c>
    </row>
    <row r="120" spans="1:9" ht="15" customHeight="1" x14ac:dyDescent="0.25">
      <c r="A120" s="22" t="s">
        <v>188</v>
      </c>
      <c r="B120" s="1" t="s">
        <v>397</v>
      </c>
      <c r="C120" s="1" t="s">
        <v>409</v>
      </c>
      <c r="D120" s="4" t="s">
        <v>410</v>
      </c>
      <c r="E120" s="1" t="s">
        <v>411</v>
      </c>
      <c r="F120" s="30" t="s">
        <v>194</v>
      </c>
      <c r="G120" s="34"/>
      <c r="H120">
        <f t="shared" si="2"/>
        <v>1</v>
      </c>
      <c r="I120">
        <f t="shared" si="3"/>
        <v>0</v>
      </c>
    </row>
    <row r="121" spans="1:9" ht="15" customHeight="1" x14ac:dyDescent="0.25">
      <c r="A121" s="22" t="s">
        <v>188</v>
      </c>
      <c r="B121" s="1" t="s">
        <v>397</v>
      </c>
      <c r="C121" s="1" t="s">
        <v>412</v>
      </c>
      <c r="D121" s="4" t="s">
        <v>413</v>
      </c>
      <c r="E121" s="1" t="s">
        <v>546</v>
      </c>
      <c r="F121" s="30" t="s">
        <v>194</v>
      </c>
      <c r="G121" s="34"/>
      <c r="H121">
        <f t="shared" si="2"/>
        <v>1</v>
      </c>
      <c r="I121">
        <f t="shared" si="3"/>
        <v>0</v>
      </c>
    </row>
    <row r="122" spans="1:9" ht="15" customHeight="1" x14ac:dyDescent="0.25">
      <c r="A122" s="22" t="s">
        <v>188</v>
      </c>
      <c r="B122" s="1" t="s">
        <v>397</v>
      </c>
      <c r="C122" s="1" t="s">
        <v>414</v>
      </c>
      <c r="D122" s="4" t="s">
        <v>415</v>
      </c>
      <c r="E122" s="1" t="s">
        <v>547</v>
      </c>
      <c r="F122" s="30" t="s">
        <v>194</v>
      </c>
      <c r="G122" s="34"/>
      <c r="H122">
        <f t="shared" si="2"/>
        <v>1</v>
      </c>
      <c r="I122">
        <f t="shared" si="3"/>
        <v>0</v>
      </c>
    </row>
    <row r="123" spans="1:9" ht="15" customHeight="1" x14ac:dyDescent="0.25">
      <c r="A123" s="22" t="s">
        <v>188</v>
      </c>
      <c r="B123" s="1" t="s">
        <v>397</v>
      </c>
      <c r="C123" s="1" t="s">
        <v>416</v>
      </c>
      <c r="D123" s="4" t="s">
        <v>115</v>
      </c>
      <c r="E123" s="1" t="s">
        <v>116</v>
      </c>
      <c r="F123" s="30" t="s">
        <v>194</v>
      </c>
      <c r="G123" s="34" t="s">
        <v>2</v>
      </c>
      <c r="H123">
        <f t="shared" si="2"/>
        <v>1</v>
      </c>
      <c r="I123">
        <f t="shared" si="3"/>
        <v>1</v>
      </c>
    </row>
    <row r="124" spans="1:9" ht="15" customHeight="1" x14ac:dyDescent="0.25">
      <c r="A124" s="22" t="s">
        <v>188</v>
      </c>
      <c r="B124" s="1" t="s">
        <v>397</v>
      </c>
      <c r="C124" s="1" t="s">
        <v>417</v>
      </c>
      <c r="D124" s="4" t="s">
        <v>418</v>
      </c>
      <c r="E124" s="1" t="s">
        <v>548</v>
      </c>
      <c r="F124" s="30" t="s">
        <v>194</v>
      </c>
      <c r="G124" s="34"/>
      <c r="H124">
        <f t="shared" si="2"/>
        <v>1</v>
      </c>
      <c r="I124">
        <f t="shared" si="3"/>
        <v>0</v>
      </c>
    </row>
    <row r="125" spans="1:9" ht="15" customHeight="1" x14ac:dyDescent="0.25">
      <c r="A125" s="22" t="s">
        <v>188</v>
      </c>
      <c r="B125" s="1" t="s">
        <v>397</v>
      </c>
      <c r="C125" s="1" t="s">
        <v>419</v>
      </c>
      <c r="D125" s="4" t="s">
        <v>420</v>
      </c>
      <c r="E125" s="1" t="s">
        <v>421</v>
      </c>
      <c r="F125" s="30" t="s">
        <v>194</v>
      </c>
      <c r="G125" s="34"/>
      <c r="H125">
        <f t="shared" si="2"/>
        <v>1</v>
      </c>
      <c r="I125">
        <f t="shared" si="3"/>
        <v>0</v>
      </c>
    </row>
    <row r="126" spans="1:9" ht="15" customHeight="1" x14ac:dyDescent="0.25">
      <c r="A126" s="22" t="s">
        <v>188</v>
      </c>
      <c r="B126" s="1" t="s">
        <v>397</v>
      </c>
      <c r="C126" s="1" t="s">
        <v>422</v>
      </c>
      <c r="D126" s="4" t="s">
        <v>423</v>
      </c>
      <c r="E126" s="1" t="s">
        <v>549</v>
      </c>
      <c r="F126" s="30" t="s">
        <v>194</v>
      </c>
      <c r="G126" s="34"/>
      <c r="H126">
        <f t="shared" si="2"/>
        <v>1</v>
      </c>
      <c r="I126">
        <f t="shared" si="3"/>
        <v>0</v>
      </c>
    </row>
    <row r="127" spans="1:9" ht="15" customHeight="1" x14ac:dyDescent="0.25">
      <c r="A127" s="22" t="s">
        <v>188</v>
      </c>
      <c r="B127" s="1" t="s">
        <v>397</v>
      </c>
      <c r="C127" s="1" t="s">
        <v>424</v>
      </c>
      <c r="D127" s="4" t="s">
        <v>117</v>
      </c>
      <c r="E127" s="1" t="s">
        <v>118</v>
      </c>
      <c r="F127" s="30" t="s">
        <v>194</v>
      </c>
      <c r="G127" s="34" t="s">
        <v>2</v>
      </c>
      <c r="H127">
        <f t="shared" si="2"/>
        <v>1</v>
      </c>
      <c r="I127">
        <f t="shared" si="3"/>
        <v>1</v>
      </c>
    </row>
    <row r="128" spans="1:9" ht="15" customHeight="1" x14ac:dyDescent="0.25">
      <c r="A128" s="22" t="s">
        <v>188</v>
      </c>
      <c r="B128" s="1" t="s">
        <v>397</v>
      </c>
      <c r="C128" s="1" t="s">
        <v>425</v>
      </c>
      <c r="D128" s="4" t="s">
        <v>119</v>
      </c>
      <c r="E128" s="1" t="s">
        <v>120</v>
      </c>
      <c r="F128" s="30" t="s">
        <v>194</v>
      </c>
      <c r="G128" s="34" t="s">
        <v>2</v>
      </c>
      <c r="H128">
        <f t="shared" si="2"/>
        <v>1</v>
      </c>
      <c r="I128">
        <f t="shared" si="3"/>
        <v>1</v>
      </c>
    </row>
    <row r="129" spans="1:9" ht="15" customHeight="1" x14ac:dyDescent="0.25">
      <c r="A129" s="22" t="s">
        <v>188</v>
      </c>
      <c r="B129" s="1" t="s">
        <v>397</v>
      </c>
      <c r="C129" s="1" t="s">
        <v>426</v>
      </c>
      <c r="D129" s="4" t="s">
        <v>427</v>
      </c>
      <c r="E129" s="1" t="s">
        <v>428</v>
      </c>
      <c r="F129" s="30" t="s">
        <v>194</v>
      </c>
      <c r="G129" s="34"/>
      <c r="H129">
        <f t="shared" si="2"/>
        <v>1</v>
      </c>
      <c r="I129">
        <f t="shared" si="3"/>
        <v>0</v>
      </c>
    </row>
    <row r="130" spans="1:9" ht="15" customHeight="1" x14ac:dyDescent="0.25">
      <c r="A130" s="22" t="s">
        <v>188</v>
      </c>
      <c r="B130" s="1" t="s">
        <v>397</v>
      </c>
      <c r="C130" s="1" t="s">
        <v>429</v>
      </c>
      <c r="D130" s="4" t="s">
        <v>121</v>
      </c>
      <c r="E130" s="1" t="s">
        <v>122</v>
      </c>
      <c r="F130" s="30" t="s">
        <v>194</v>
      </c>
      <c r="G130" s="34" t="s">
        <v>2</v>
      </c>
      <c r="H130">
        <f t="shared" si="2"/>
        <v>1</v>
      </c>
      <c r="I130">
        <f t="shared" si="3"/>
        <v>1</v>
      </c>
    </row>
    <row r="131" spans="1:9" ht="15" customHeight="1" x14ac:dyDescent="0.25">
      <c r="A131" s="22" t="s">
        <v>188</v>
      </c>
      <c r="B131" s="1" t="s">
        <v>397</v>
      </c>
      <c r="C131" s="1" t="s">
        <v>430</v>
      </c>
      <c r="D131" s="4" t="s">
        <v>3</v>
      </c>
      <c r="E131" s="1" t="s">
        <v>123</v>
      </c>
      <c r="F131" s="30" t="s">
        <v>194</v>
      </c>
      <c r="G131" s="34" t="s">
        <v>2</v>
      </c>
      <c r="H131">
        <f t="shared" ref="H131:H188" si="4">IF(F131&gt;0,1,0)</f>
        <v>1</v>
      </c>
      <c r="I131">
        <f t="shared" ref="I131:I188" si="5">IF(G131&gt;0,1,0)</f>
        <v>1</v>
      </c>
    </row>
    <row r="132" spans="1:9" ht="15" customHeight="1" x14ac:dyDescent="0.25">
      <c r="A132" s="22" t="s">
        <v>188</v>
      </c>
      <c r="B132" s="1" t="s">
        <v>397</v>
      </c>
      <c r="C132" s="1" t="s">
        <v>431</v>
      </c>
      <c r="D132" s="4" t="s">
        <v>124</v>
      </c>
      <c r="E132" s="1" t="s">
        <v>125</v>
      </c>
      <c r="F132" s="30"/>
      <c r="G132" s="34" t="s">
        <v>2</v>
      </c>
      <c r="H132">
        <f t="shared" si="4"/>
        <v>0</v>
      </c>
      <c r="I132">
        <f t="shared" si="5"/>
        <v>1</v>
      </c>
    </row>
    <row r="133" spans="1:9" ht="15" customHeight="1" x14ac:dyDescent="0.25">
      <c r="A133" s="22" t="s">
        <v>188</v>
      </c>
      <c r="B133" s="1" t="s">
        <v>397</v>
      </c>
      <c r="C133" s="1" t="s">
        <v>432</v>
      </c>
      <c r="D133" s="4" t="s">
        <v>77</v>
      </c>
      <c r="E133" s="1" t="s">
        <v>126</v>
      </c>
      <c r="F133" s="30" t="s">
        <v>194</v>
      </c>
      <c r="G133" s="34" t="s">
        <v>2</v>
      </c>
      <c r="H133">
        <f t="shared" si="4"/>
        <v>1</v>
      </c>
      <c r="I133">
        <f t="shared" si="5"/>
        <v>1</v>
      </c>
    </row>
    <row r="134" spans="1:9" ht="15" customHeight="1" x14ac:dyDescent="0.25">
      <c r="A134" s="22" t="s">
        <v>188</v>
      </c>
      <c r="B134" s="1" t="s">
        <v>397</v>
      </c>
      <c r="C134" s="1" t="s">
        <v>528</v>
      </c>
      <c r="D134" s="4" t="s">
        <v>529</v>
      </c>
      <c r="E134" s="1" t="s">
        <v>530</v>
      </c>
      <c r="F134" s="30" t="s">
        <v>194</v>
      </c>
      <c r="G134" s="34"/>
      <c r="H134">
        <f t="shared" si="4"/>
        <v>1</v>
      </c>
      <c r="I134">
        <f t="shared" si="5"/>
        <v>0</v>
      </c>
    </row>
    <row r="135" spans="1:9" ht="15" customHeight="1" x14ac:dyDescent="0.25">
      <c r="A135" s="22" t="s">
        <v>188</v>
      </c>
      <c r="B135" s="1" t="s">
        <v>397</v>
      </c>
      <c r="C135" s="1" t="s">
        <v>433</v>
      </c>
      <c r="D135" s="4" t="s">
        <v>434</v>
      </c>
      <c r="E135" s="1" t="s">
        <v>435</v>
      </c>
      <c r="F135" s="30" t="s">
        <v>194</v>
      </c>
      <c r="G135" s="34"/>
      <c r="H135">
        <f t="shared" si="4"/>
        <v>1</v>
      </c>
      <c r="I135">
        <f t="shared" si="5"/>
        <v>0</v>
      </c>
    </row>
    <row r="136" spans="1:9" ht="15" customHeight="1" x14ac:dyDescent="0.25">
      <c r="A136" s="22" t="s">
        <v>188</v>
      </c>
      <c r="B136" s="1" t="s">
        <v>397</v>
      </c>
      <c r="C136" s="1" t="s">
        <v>436</v>
      </c>
      <c r="D136" s="4" t="s">
        <v>87</v>
      </c>
      <c r="E136" s="1" t="s">
        <v>437</v>
      </c>
      <c r="F136" s="30" t="s">
        <v>194</v>
      </c>
      <c r="G136" s="34"/>
      <c r="H136">
        <f t="shared" si="4"/>
        <v>1</v>
      </c>
      <c r="I136">
        <f t="shared" si="5"/>
        <v>0</v>
      </c>
    </row>
    <row r="137" spans="1:9" ht="15" customHeight="1" x14ac:dyDescent="0.25">
      <c r="A137" s="22" t="s">
        <v>188</v>
      </c>
      <c r="B137" s="1" t="s">
        <v>397</v>
      </c>
      <c r="C137" s="1" t="s">
        <v>438</v>
      </c>
      <c r="D137" s="4" t="s">
        <v>127</v>
      </c>
      <c r="E137" s="1" t="s">
        <v>128</v>
      </c>
      <c r="F137" s="30" t="s">
        <v>2</v>
      </c>
      <c r="G137" s="34" t="s">
        <v>2</v>
      </c>
      <c r="H137">
        <f t="shared" si="4"/>
        <v>1</v>
      </c>
      <c r="I137">
        <f t="shared" si="5"/>
        <v>1</v>
      </c>
    </row>
    <row r="138" spans="1:9" ht="15" customHeight="1" x14ac:dyDescent="0.25">
      <c r="A138" s="22" t="s">
        <v>188</v>
      </c>
      <c r="B138" s="1" t="s">
        <v>397</v>
      </c>
      <c r="C138" s="1" t="s">
        <v>439</v>
      </c>
      <c r="D138" s="4" t="s">
        <v>129</v>
      </c>
      <c r="E138" s="1" t="s">
        <v>130</v>
      </c>
      <c r="F138" s="30" t="s">
        <v>2</v>
      </c>
      <c r="G138" s="34" t="s">
        <v>2</v>
      </c>
      <c r="H138">
        <f t="shared" si="4"/>
        <v>1</v>
      </c>
      <c r="I138">
        <f t="shared" si="5"/>
        <v>1</v>
      </c>
    </row>
    <row r="139" spans="1:9" ht="15" customHeight="1" x14ac:dyDescent="0.25">
      <c r="A139" s="22" t="s">
        <v>188</v>
      </c>
      <c r="B139" s="1" t="s">
        <v>397</v>
      </c>
      <c r="C139" s="1" t="s">
        <v>440</v>
      </c>
      <c r="D139" s="4" t="s">
        <v>441</v>
      </c>
      <c r="E139" s="1" t="s">
        <v>550</v>
      </c>
      <c r="F139" s="30" t="s">
        <v>194</v>
      </c>
      <c r="G139" s="34"/>
      <c r="H139">
        <f t="shared" si="4"/>
        <v>1</v>
      </c>
      <c r="I139">
        <f t="shared" si="5"/>
        <v>0</v>
      </c>
    </row>
    <row r="140" spans="1:9" ht="15" customHeight="1" x14ac:dyDescent="0.25">
      <c r="A140" s="22" t="s">
        <v>188</v>
      </c>
      <c r="B140" s="1" t="s">
        <v>397</v>
      </c>
      <c r="C140" s="1" t="s">
        <v>442</v>
      </c>
      <c r="D140" s="4" t="s">
        <v>101</v>
      </c>
      <c r="E140" s="1" t="s">
        <v>443</v>
      </c>
      <c r="F140" s="30" t="s">
        <v>194</v>
      </c>
      <c r="G140" s="34"/>
      <c r="H140">
        <f t="shared" si="4"/>
        <v>1</v>
      </c>
      <c r="I140">
        <f t="shared" si="5"/>
        <v>0</v>
      </c>
    </row>
    <row r="141" spans="1:9" ht="15" customHeight="1" x14ac:dyDescent="0.25">
      <c r="A141" s="22" t="s">
        <v>188</v>
      </c>
      <c r="B141" s="1" t="s">
        <v>397</v>
      </c>
      <c r="C141" s="1" t="s">
        <v>444</v>
      </c>
      <c r="D141" s="4" t="s">
        <v>69</v>
      </c>
      <c r="E141" s="1" t="s">
        <v>445</v>
      </c>
      <c r="F141" s="30" t="s">
        <v>194</v>
      </c>
      <c r="G141" s="34"/>
      <c r="H141">
        <f t="shared" si="4"/>
        <v>1</v>
      </c>
      <c r="I141">
        <f t="shared" si="5"/>
        <v>0</v>
      </c>
    </row>
    <row r="142" spans="1:9" ht="15" customHeight="1" x14ac:dyDescent="0.25">
      <c r="A142" s="22" t="s">
        <v>188</v>
      </c>
      <c r="B142" s="1" t="s">
        <v>397</v>
      </c>
      <c r="C142" s="1" t="s">
        <v>446</v>
      </c>
      <c r="D142" s="4" t="s">
        <v>131</v>
      </c>
      <c r="E142" s="1" t="s">
        <v>132</v>
      </c>
      <c r="F142" s="30" t="s">
        <v>194</v>
      </c>
      <c r="G142" s="34" t="s">
        <v>2</v>
      </c>
      <c r="H142">
        <f t="shared" si="4"/>
        <v>1</v>
      </c>
      <c r="I142">
        <f t="shared" si="5"/>
        <v>1</v>
      </c>
    </row>
    <row r="143" spans="1:9" ht="15" customHeight="1" x14ac:dyDescent="0.25">
      <c r="A143" s="22" t="s">
        <v>188</v>
      </c>
      <c r="B143" s="1" t="s">
        <v>397</v>
      </c>
      <c r="C143" s="1" t="s">
        <v>447</v>
      </c>
      <c r="D143" s="4" t="s">
        <v>448</v>
      </c>
      <c r="E143" s="1" t="s">
        <v>551</v>
      </c>
      <c r="F143" s="30" t="s">
        <v>194</v>
      </c>
      <c r="G143" s="34"/>
      <c r="H143">
        <f t="shared" si="4"/>
        <v>1</v>
      </c>
      <c r="I143">
        <f t="shared" si="5"/>
        <v>0</v>
      </c>
    </row>
    <row r="144" spans="1:9" ht="15" customHeight="1" x14ac:dyDescent="0.25">
      <c r="A144" s="22" t="s">
        <v>188</v>
      </c>
      <c r="B144" s="1" t="s">
        <v>397</v>
      </c>
      <c r="C144" s="1" t="s">
        <v>449</v>
      </c>
      <c r="D144" s="4" t="s">
        <v>133</v>
      </c>
      <c r="E144" s="1" t="s">
        <v>134</v>
      </c>
      <c r="F144" s="30" t="s">
        <v>194</v>
      </c>
      <c r="G144" s="34" t="s">
        <v>2</v>
      </c>
      <c r="H144">
        <f t="shared" si="4"/>
        <v>1</v>
      </c>
      <c r="I144">
        <f t="shared" si="5"/>
        <v>1</v>
      </c>
    </row>
    <row r="145" spans="1:9" ht="15" customHeight="1" x14ac:dyDescent="0.25">
      <c r="A145" s="22" t="s">
        <v>188</v>
      </c>
      <c r="B145" s="1" t="s">
        <v>397</v>
      </c>
      <c r="C145" s="1" t="s">
        <v>450</v>
      </c>
      <c r="D145" s="4" t="s">
        <v>135</v>
      </c>
      <c r="E145" s="1" t="s">
        <v>136</v>
      </c>
      <c r="F145" s="30" t="s">
        <v>194</v>
      </c>
      <c r="G145" s="34" t="s">
        <v>2</v>
      </c>
      <c r="H145">
        <f t="shared" si="4"/>
        <v>1</v>
      </c>
      <c r="I145">
        <f t="shared" si="5"/>
        <v>1</v>
      </c>
    </row>
    <row r="146" spans="1:9" ht="15" customHeight="1" x14ac:dyDescent="0.25">
      <c r="A146" s="22" t="s">
        <v>188</v>
      </c>
      <c r="B146" s="1" t="s">
        <v>397</v>
      </c>
      <c r="C146" s="1" t="s">
        <v>451</v>
      </c>
      <c r="D146" s="4" t="s">
        <v>137</v>
      </c>
      <c r="E146" s="1" t="s">
        <v>138</v>
      </c>
      <c r="F146" s="30"/>
      <c r="G146" s="34" t="s">
        <v>2</v>
      </c>
      <c r="H146">
        <f t="shared" si="4"/>
        <v>0</v>
      </c>
      <c r="I146">
        <f t="shared" si="5"/>
        <v>1</v>
      </c>
    </row>
    <row r="147" spans="1:9" ht="15" customHeight="1" x14ac:dyDescent="0.25">
      <c r="A147" s="22" t="s">
        <v>188</v>
      </c>
      <c r="B147" s="1" t="s">
        <v>397</v>
      </c>
      <c r="C147" s="1" t="s">
        <v>452</v>
      </c>
      <c r="D147" s="4" t="s">
        <v>139</v>
      </c>
      <c r="E147" s="1" t="s">
        <v>140</v>
      </c>
      <c r="F147" s="30" t="s">
        <v>194</v>
      </c>
      <c r="G147" s="34" t="s">
        <v>2</v>
      </c>
      <c r="H147">
        <f t="shared" si="4"/>
        <v>1</v>
      </c>
      <c r="I147">
        <f t="shared" si="5"/>
        <v>1</v>
      </c>
    </row>
    <row r="148" spans="1:9" ht="15" customHeight="1" x14ac:dyDescent="0.25">
      <c r="A148" s="22" t="s">
        <v>188</v>
      </c>
      <c r="B148" s="1" t="s">
        <v>397</v>
      </c>
      <c r="C148" s="1" t="s">
        <v>453</v>
      </c>
      <c r="D148" s="4" t="s">
        <v>141</v>
      </c>
      <c r="E148" s="1" t="s">
        <v>142</v>
      </c>
      <c r="F148" s="30" t="s">
        <v>194</v>
      </c>
      <c r="G148" s="34" t="s">
        <v>2</v>
      </c>
      <c r="H148">
        <f t="shared" si="4"/>
        <v>1</v>
      </c>
      <c r="I148">
        <f t="shared" si="5"/>
        <v>1</v>
      </c>
    </row>
    <row r="149" spans="1:9" ht="15" customHeight="1" x14ac:dyDescent="0.25">
      <c r="A149" s="22" t="s">
        <v>188</v>
      </c>
      <c r="B149" s="1" t="s">
        <v>397</v>
      </c>
      <c r="C149" s="1" t="s">
        <v>454</v>
      </c>
      <c r="D149" s="4" t="s">
        <v>143</v>
      </c>
      <c r="E149" s="1" t="s">
        <v>144</v>
      </c>
      <c r="F149" s="30" t="s">
        <v>194</v>
      </c>
      <c r="G149" s="34" t="s">
        <v>2</v>
      </c>
      <c r="H149">
        <f t="shared" si="4"/>
        <v>1</v>
      </c>
      <c r="I149">
        <f t="shared" si="5"/>
        <v>1</v>
      </c>
    </row>
    <row r="150" spans="1:9" ht="15" customHeight="1" x14ac:dyDescent="0.25">
      <c r="A150" s="22" t="s">
        <v>188</v>
      </c>
      <c r="B150" s="1" t="s">
        <v>397</v>
      </c>
      <c r="C150" s="1" t="s">
        <v>455</v>
      </c>
      <c r="D150" s="4" t="s">
        <v>145</v>
      </c>
      <c r="E150" s="1" t="s">
        <v>146</v>
      </c>
      <c r="F150" s="30" t="s">
        <v>2</v>
      </c>
      <c r="G150" s="34"/>
      <c r="H150">
        <f t="shared" si="4"/>
        <v>1</v>
      </c>
      <c r="I150">
        <f t="shared" si="5"/>
        <v>0</v>
      </c>
    </row>
    <row r="151" spans="1:9" ht="15" customHeight="1" x14ac:dyDescent="0.25">
      <c r="A151" s="22" t="s">
        <v>188</v>
      </c>
      <c r="B151" s="1" t="s">
        <v>397</v>
      </c>
      <c r="C151" s="1" t="s">
        <v>456</v>
      </c>
      <c r="D151" s="4" t="s">
        <v>457</v>
      </c>
      <c r="E151" s="1" t="s">
        <v>458</v>
      </c>
      <c r="F151" s="30" t="s">
        <v>194</v>
      </c>
      <c r="G151" s="34"/>
      <c r="H151">
        <f t="shared" si="4"/>
        <v>1</v>
      </c>
      <c r="I151">
        <f t="shared" si="5"/>
        <v>0</v>
      </c>
    </row>
    <row r="152" spans="1:9" ht="15" customHeight="1" x14ac:dyDescent="0.25">
      <c r="A152" s="22" t="s">
        <v>188</v>
      </c>
      <c r="B152" s="1" t="s">
        <v>397</v>
      </c>
      <c r="C152" s="1" t="s">
        <v>459</v>
      </c>
      <c r="D152" s="4" t="s">
        <v>460</v>
      </c>
      <c r="E152" s="1" t="s">
        <v>461</v>
      </c>
      <c r="F152" s="30" t="s">
        <v>194</v>
      </c>
      <c r="G152" s="34"/>
      <c r="H152">
        <f t="shared" si="4"/>
        <v>1</v>
      </c>
      <c r="I152">
        <f t="shared" si="5"/>
        <v>0</v>
      </c>
    </row>
    <row r="153" spans="1:9" ht="15" customHeight="1" x14ac:dyDescent="0.25">
      <c r="A153" s="22" t="s">
        <v>188</v>
      </c>
      <c r="B153" s="1" t="s">
        <v>397</v>
      </c>
      <c r="C153" s="1" t="s">
        <v>462</v>
      </c>
      <c r="D153" s="4" t="s">
        <v>463</v>
      </c>
      <c r="E153" s="1" t="s">
        <v>464</v>
      </c>
      <c r="F153" s="30" t="s">
        <v>194</v>
      </c>
      <c r="G153" s="34"/>
      <c r="H153">
        <f t="shared" si="4"/>
        <v>1</v>
      </c>
      <c r="I153">
        <f t="shared" si="5"/>
        <v>0</v>
      </c>
    </row>
    <row r="154" spans="1:9" ht="15" customHeight="1" x14ac:dyDescent="0.25">
      <c r="A154" s="22" t="s">
        <v>188</v>
      </c>
      <c r="B154" s="1" t="s">
        <v>397</v>
      </c>
      <c r="C154" s="1" t="s">
        <v>465</v>
      </c>
      <c r="D154" s="4" t="s">
        <v>466</v>
      </c>
      <c r="E154" s="1" t="s">
        <v>467</v>
      </c>
      <c r="F154" s="30" t="s">
        <v>194</v>
      </c>
      <c r="G154" s="34"/>
      <c r="H154">
        <f t="shared" si="4"/>
        <v>1</v>
      </c>
      <c r="I154">
        <f t="shared" si="5"/>
        <v>0</v>
      </c>
    </row>
    <row r="155" spans="1:9" ht="15" customHeight="1" x14ac:dyDescent="0.25">
      <c r="A155" s="22" t="s">
        <v>188</v>
      </c>
      <c r="B155" s="1" t="s">
        <v>397</v>
      </c>
      <c r="C155" s="1" t="s">
        <v>468</v>
      </c>
      <c r="D155" s="4" t="s">
        <v>147</v>
      </c>
      <c r="E155" s="1" t="s">
        <v>148</v>
      </c>
      <c r="F155" s="30" t="s">
        <v>194</v>
      </c>
      <c r="G155" s="34" t="s">
        <v>2</v>
      </c>
      <c r="H155">
        <f t="shared" si="4"/>
        <v>1</v>
      </c>
      <c r="I155">
        <f t="shared" si="5"/>
        <v>1</v>
      </c>
    </row>
    <row r="156" spans="1:9" ht="15" customHeight="1" x14ac:dyDescent="0.25">
      <c r="A156" s="22" t="s">
        <v>188</v>
      </c>
      <c r="B156" s="1" t="s">
        <v>397</v>
      </c>
      <c r="C156" s="1" t="s">
        <v>469</v>
      </c>
      <c r="D156" s="4" t="s">
        <v>470</v>
      </c>
      <c r="E156" s="1" t="s">
        <v>552</v>
      </c>
      <c r="F156" s="30" t="s">
        <v>194</v>
      </c>
      <c r="G156" s="34"/>
      <c r="H156">
        <f t="shared" si="4"/>
        <v>1</v>
      </c>
      <c r="I156">
        <f t="shared" si="5"/>
        <v>0</v>
      </c>
    </row>
    <row r="157" spans="1:9" ht="15" customHeight="1" x14ac:dyDescent="0.25">
      <c r="A157" s="22" t="s">
        <v>188</v>
      </c>
      <c r="B157" s="1" t="s">
        <v>397</v>
      </c>
      <c r="C157" s="1" t="s">
        <v>471</v>
      </c>
      <c r="D157" s="4" t="s">
        <v>472</v>
      </c>
      <c r="E157" s="1" t="s">
        <v>553</v>
      </c>
      <c r="F157" s="30" t="s">
        <v>194</v>
      </c>
      <c r="G157" s="34"/>
      <c r="H157">
        <f t="shared" si="4"/>
        <v>1</v>
      </c>
      <c r="I157">
        <f t="shared" si="5"/>
        <v>0</v>
      </c>
    </row>
    <row r="158" spans="1:9" ht="15" customHeight="1" x14ac:dyDescent="0.25">
      <c r="A158" s="22" t="s">
        <v>188</v>
      </c>
      <c r="B158" s="1" t="s">
        <v>397</v>
      </c>
      <c r="C158" s="1" t="s">
        <v>473</v>
      </c>
      <c r="D158" s="4" t="s">
        <v>149</v>
      </c>
      <c r="E158" s="1" t="s">
        <v>150</v>
      </c>
      <c r="F158" s="30" t="s">
        <v>194</v>
      </c>
      <c r="G158" s="34" t="s">
        <v>2</v>
      </c>
      <c r="H158">
        <f t="shared" si="4"/>
        <v>1</v>
      </c>
      <c r="I158">
        <f t="shared" si="5"/>
        <v>1</v>
      </c>
    </row>
    <row r="159" spans="1:9" ht="15" customHeight="1" x14ac:dyDescent="0.25">
      <c r="A159" s="22" t="s">
        <v>188</v>
      </c>
      <c r="B159" s="1" t="s">
        <v>397</v>
      </c>
      <c r="C159" s="1" t="s">
        <v>474</v>
      </c>
      <c r="D159" s="4" t="s">
        <v>475</v>
      </c>
      <c r="E159" s="1" t="s">
        <v>476</v>
      </c>
      <c r="F159" s="30" t="s">
        <v>194</v>
      </c>
      <c r="G159" s="34"/>
      <c r="H159">
        <f t="shared" si="4"/>
        <v>1</v>
      </c>
      <c r="I159">
        <f t="shared" si="5"/>
        <v>0</v>
      </c>
    </row>
    <row r="160" spans="1:9" ht="15" customHeight="1" x14ac:dyDescent="0.25">
      <c r="A160" s="22" t="s">
        <v>188</v>
      </c>
      <c r="B160" s="1" t="s">
        <v>397</v>
      </c>
      <c r="C160" s="1" t="s">
        <v>477</v>
      </c>
      <c r="D160" s="4" t="s">
        <v>478</v>
      </c>
      <c r="E160" s="1" t="s">
        <v>554</v>
      </c>
      <c r="F160" s="30" t="s">
        <v>194</v>
      </c>
      <c r="G160" s="34"/>
      <c r="H160">
        <f t="shared" si="4"/>
        <v>1</v>
      </c>
      <c r="I160">
        <f t="shared" si="5"/>
        <v>0</v>
      </c>
    </row>
    <row r="161" spans="1:9" ht="15" customHeight="1" x14ac:dyDescent="0.25">
      <c r="A161" s="22" t="s">
        <v>188</v>
      </c>
      <c r="B161" s="1" t="s">
        <v>397</v>
      </c>
      <c r="C161" s="1" t="s">
        <v>479</v>
      </c>
      <c r="D161" s="4" t="s">
        <v>151</v>
      </c>
      <c r="E161" s="1" t="s">
        <v>152</v>
      </c>
      <c r="F161" s="30" t="s">
        <v>194</v>
      </c>
      <c r="G161" s="34" t="s">
        <v>2</v>
      </c>
      <c r="H161">
        <f t="shared" si="4"/>
        <v>1</v>
      </c>
      <c r="I161">
        <f t="shared" si="5"/>
        <v>1</v>
      </c>
    </row>
    <row r="162" spans="1:9" ht="15" customHeight="1" x14ac:dyDescent="0.25">
      <c r="A162" s="22" t="s">
        <v>188</v>
      </c>
      <c r="B162" s="1" t="s">
        <v>397</v>
      </c>
      <c r="C162" s="1" t="s">
        <v>480</v>
      </c>
      <c r="D162" s="4" t="s">
        <v>481</v>
      </c>
      <c r="E162" s="1" t="s">
        <v>482</v>
      </c>
      <c r="F162" s="30" t="s">
        <v>194</v>
      </c>
      <c r="G162" s="34"/>
      <c r="H162">
        <f t="shared" si="4"/>
        <v>1</v>
      </c>
      <c r="I162">
        <f t="shared" si="5"/>
        <v>0</v>
      </c>
    </row>
    <row r="163" spans="1:9" ht="15" customHeight="1" x14ac:dyDescent="0.25">
      <c r="A163" s="22" t="s">
        <v>188</v>
      </c>
      <c r="B163" s="1" t="s">
        <v>397</v>
      </c>
      <c r="C163" s="1" t="s">
        <v>483</v>
      </c>
      <c r="D163" s="4" t="s">
        <v>153</v>
      </c>
      <c r="E163" s="1" t="s">
        <v>154</v>
      </c>
      <c r="F163" s="30" t="s">
        <v>194</v>
      </c>
      <c r="G163" s="34" t="s">
        <v>2</v>
      </c>
      <c r="H163">
        <f t="shared" si="4"/>
        <v>1</v>
      </c>
      <c r="I163">
        <f t="shared" si="5"/>
        <v>1</v>
      </c>
    </row>
    <row r="164" spans="1:9" ht="15" customHeight="1" x14ac:dyDescent="0.25">
      <c r="A164" s="22" t="s">
        <v>188</v>
      </c>
      <c r="B164" s="1" t="s">
        <v>397</v>
      </c>
      <c r="C164" s="1" t="s">
        <v>484</v>
      </c>
      <c r="D164" s="4" t="s">
        <v>485</v>
      </c>
      <c r="E164" s="1" t="s">
        <v>555</v>
      </c>
      <c r="F164" s="30" t="s">
        <v>194</v>
      </c>
      <c r="G164" s="34"/>
      <c r="H164">
        <f t="shared" si="4"/>
        <v>1</v>
      </c>
      <c r="I164">
        <f t="shared" si="5"/>
        <v>0</v>
      </c>
    </row>
    <row r="165" spans="1:9" ht="15" customHeight="1" x14ac:dyDescent="0.25">
      <c r="A165" s="22" t="s">
        <v>188</v>
      </c>
      <c r="B165" s="1" t="s">
        <v>397</v>
      </c>
      <c r="C165" s="1" t="s">
        <v>486</v>
      </c>
      <c r="D165" s="4" t="s">
        <v>487</v>
      </c>
      <c r="E165" s="1" t="s">
        <v>488</v>
      </c>
      <c r="F165" s="30" t="s">
        <v>194</v>
      </c>
      <c r="G165" s="34"/>
      <c r="H165">
        <f t="shared" si="4"/>
        <v>1</v>
      </c>
      <c r="I165">
        <f t="shared" si="5"/>
        <v>0</v>
      </c>
    </row>
    <row r="166" spans="1:9" ht="15" customHeight="1" x14ac:dyDescent="0.25">
      <c r="A166" s="22" t="s">
        <v>188</v>
      </c>
      <c r="B166" s="1" t="s">
        <v>397</v>
      </c>
      <c r="C166" s="1" t="s">
        <v>489</v>
      </c>
      <c r="D166" s="4" t="s">
        <v>155</v>
      </c>
      <c r="E166" s="1" t="s">
        <v>156</v>
      </c>
      <c r="F166" s="30" t="s">
        <v>194</v>
      </c>
      <c r="G166" s="34" t="s">
        <v>2</v>
      </c>
      <c r="H166">
        <f t="shared" si="4"/>
        <v>1</v>
      </c>
      <c r="I166">
        <f t="shared" si="5"/>
        <v>1</v>
      </c>
    </row>
    <row r="167" spans="1:9" ht="15" customHeight="1" x14ac:dyDescent="0.25">
      <c r="A167" s="22" t="s">
        <v>188</v>
      </c>
      <c r="B167" s="1" t="s">
        <v>397</v>
      </c>
      <c r="C167" s="1" t="s">
        <v>490</v>
      </c>
      <c r="D167" s="4" t="s">
        <v>491</v>
      </c>
      <c r="E167" s="1" t="s">
        <v>556</v>
      </c>
      <c r="F167" s="30" t="s">
        <v>194</v>
      </c>
      <c r="G167" s="34"/>
      <c r="H167">
        <f t="shared" si="4"/>
        <v>1</v>
      </c>
      <c r="I167">
        <f t="shared" si="5"/>
        <v>0</v>
      </c>
    </row>
    <row r="168" spans="1:9" ht="15" customHeight="1" x14ac:dyDescent="0.25">
      <c r="A168" s="22" t="s">
        <v>188</v>
      </c>
      <c r="B168" s="1" t="s">
        <v>397</v>
      </c>
      <c r="C168" s="1" t="s">
        <v>492</v>
      </c>
      <c r="D168" s="4" t="s">
        <v>493</v>
      </c>
      <c r="E168" s="1" t="s">
        <v>494</v>
      </c>
      <c r="F168" s="30" t="s">
        <v>194</v>
      </c>
      <c r="G168" s="34"/>
      <c r="H168">
        <f t="shared" si="4"/>
        <v>1</v>
      </c>
      <c r="I168">
        <f t="shared" si="5"/>
        <v>0</v>
      </c>
    </row>
    <row r="169" spans="1:9" ht="15" customHeight="1" x14ac:dyDescent="0.25">
      <c r="A169" s="22" t="s">
        <v>188</v>
      </c>
      <c r="B169" s="1" t="s">
        <v>397</v>
      </c>
      <c r="C169" s="1" t="s">
        <v>495</v>
      </c>
      <c r="D169" s="4" t="s">
        <v>157</v>
      </c>
      <c r="E169" s="1" t="s">
        <v>158</v>
      </c>
      <c r="F169" s="30" t="s">
        <v>194</v>
      </c>
      <c r="G169" s="34" t="s">
        <v>2</v>
      </c>
      <c r="H169">
        <f t="shared" si="4"/>
        <v>1</v>
      </c>
      <c r="I169">
        <f t="shared" si="5"/>
        <v>1</v>
      </c>
    </row>
    <row r="170" spans="1:9" ht="15" customHeight="1" x14ac:dyDescent="0.25">
      <c r="A170" s="22" t="s">
        <v>188</v>
      </c>
      <c r="B170" s="1" t="s">
        <v>397</v>
      </c>
      <c r="C170" s="1" t="s">
        <v>496</v>
      </c>
      <c r="D170" s="4" t="s">
        <v>17</v>
      </c>
      <c r="E170" s="1" t="s">
        <v>497</v>
      </c>
      <c r="F170" s="30" t="s">
        <v>194</v>
      </c>
      <c r="G170" s="34"/>
      <c r="H170">
        <f t="shared" si="4"/>
        <v>1</v>
      </c>
      <c r="I170">
        <f t="shared" si="5"/>
        <v>0</v>
      </c>
    </row>
    <row r="171" spans="1:9" ht="15" customHeight="1" x14ac:dyDescent="0.25">
      <c r="A171" s="22" t="s">
        <v>188</v>
      </c>
      <c r="B171" s="1" t="s">
        <v>397</v>
      </c>
      <c r="C171" s="1" t="s">
        <v>498</v>
      </c>
      <c r="D171" s="4" t="s">
        <v>87</v>
      </c>
      <c r="E171" s="1" t="s">
        <v>159</v>
      </c>
      <c r="F171" s="30" t="s">
        <v>194</v>
      </c>
      <c r="G171" s="34"/>
      <c r="H171">
        <f t="shared" si="4"/>
        <v>1</v>
      </c>
      <c r="I171">
        <f t="shared" si="5"/>
        <v>0</v>
      </c>
    </row>
    <row r="172" spans="1:9" ht="15" customHeight="1" x14ac:dyDescent="0.25">
      <c r="A172" s="22" t="s">
        <v>188</v>
      </c>
      <c r="B172" s="1" t="s">
        <v>397</v>
      </c>
      <c r="C172" s="1" t="s">
        <v>499</v>
      </c>
      <c r="D172" s="4" t="s">
        <v>160</v>
      </c>
      <c r="E172" s="1" t="s">
        <v>161</v>
      </c>
      <c r="F172" s="30" t="s">
        <v>194</v>
      </c>
      <c r="G172" s="34" t="s">
        <v>2</v>
      </c>
      <c r="H172">
        <f t="shared" si="4"/>
        <v>1</v>
      </c>
      <c r="I172">
        <f t="shared" si="5"/>
        <v>1</v>
      </c>
    </row>
    <row r="173" spans="1:9" ht="15" customHeight="1" x14ac:dyDescent="0.25">
      <c r="A173" s="22" t="s">
        <v>188</v>
      </c>
      <c r="B173" s="1" t="s">
        <v>397</v>
      </c>
      <c r="C173" s="1" t="s">
        <v>500</v>
      </c>
      <c r="D173" s="4" t="s">
        <v>501</v>
      </c>
      <c r="E173" s="1" t="s">
        <v>502</v>
      </c>
      <c r="F173" s="30" t="s">
        <v>194</v>
      </c>
      <c r="G173" s="34"/>
      <c r="H173">
        <f t="shared" si="4"/>
        <v>1</v>
      </c>
      <c r="I173">
        <f t="shared" si="5"/>
        <v>0</v>
      </c>
    </row>
    <row r="174" spans="1:9" ht="15" customHeight="1" x14ac:dyDescent="0.25">
      <c r="A174" s="22" t="s">
        <v>188</v>
      </c>
      <c r="B174" s="1" t="s">
        <v>397</v>
      </c>
      <c r="C174" s="1" t="s">
        <v>503</v>
      </c>
      <c r="D174" s="4" t="s">
        <v>111</v>
      </c>
      <c r="E174" s="1" t="s">
        <v>162</v>
      </c>
      <c r="F174" s="30" t="s">
        <v>2</v>
      </c>
      <c r="G174" s="34" t="s">
        <v>2</v>
      </c>
      <c r="H174">
        <f t="shared" si="4"/>
        <v>1</v>
      </c>
      <c r="I174">
        <f t="shared" si="5"/>
        <v>1</v>
      </c>
    </row>
    <row r="175" spans="1:9" ht="15" customHeight="1" x14ac:dyDescent="0.25">
      <c r="A175" s="22" t="s">
        <v>188</v>
      </c>
      <c r="B175" s="1" t="s">
        <v>397</v>
      </c>
      <c r="C175" s="1" t="s">
        <v>504</v>
      </c>
      <c r="D175" s="4" t="s">
        <v>163</v>
      </c>
      <c r="E175" s="1" t="s">
        <v>164</v>
      </c>
      <c r="F175" s="30" t="s">
        <v>194</v>
      </c>
      <c r="G175" s="34" t="s">
        <v>2</v>
      </c>
      <c r="H175">
        <f t="shared" si="4"/>
        <v>1</v>
      </c>
      <c r="I175">
        <f t="shared" si="5"/>
        <v>1</v>
      </c>
    </row>
    <row r="176" spans="1:9" ht="15" customHeight="1" x14ac:dyDescent="0.25">
      <c r="A176" s="22" t="s">
        <v>188</v>
      </c>
      <c r="B176" s="1" t="s">
        <v>397</v>
      </c>
      <c r="C176" s="1" t="s">
        <v>505</v>
      </c>
      <c r="D176" s="4" t="s">
        <v>506</v>
      </c>
      <c r="E176" s="1" t="s">
        <v>557</v>
      </c>
      <c r="F176" s="30" t="s">
        <v>194</v>
      </c>
      <c r="G176" s="34"/>
      <c r="H176">
        <f t="shared" si="4"/>
        <v>1</v>
      </c>
      <c r="I176">
        <f t="shared" si="5"/>
        <v>0</v>
      </c>
    </row>
    <row r="177" spans="1:9" ht="15" customHeight="1" x14ac:dyDescent="0.25">
      <c r="A177" s="22" t="s">
        <v>188</v>
      </c>
      <c r="B177" s="1" t="s">
        <v>397</v>
      </c>
      <c r="C177" s="1" t="s">
        <v>507</v>
      </c>
      <c r="D177" s="4" t="s">
        <v>508</v>
      </c>
      <c r="E177" s="1" t="s">
        <v>558</v>
      </c>
      <c r="F177" s="30" t="s">
        <v>194</v>
      </c>
      <c r="G177" s="34"/>
      <c r="H177">
        <f t="shared" si="4"/>
        <v>1</v>
      </c>
      <c r="I177">
        <f t="shared" si="5"/>
        <v>0</v>
      </c>
    </row>
    <row r="178" spans="1:9" ht="15" customHeight="1" x14ac:dyDescent="0.25">
      <c r="A178" s="22" t="s">
        <v>188</v>
      </c>
      <c r="B178" s="1" t="s">
        <v>397</v>
      </c>
      <c r="C178" s="1" t="s">
        <v>509</v>
      </c>
      <c r="D178" s="4" t="s">
        <v>510</v>
      </c>
      <c r="E178" s="1" t="s">
        <v>511</v>
      </c>
      <c r="F178" s="30" t="s">
        <v>194</v>
      </c>
      <c r="G178" s="34"/>
      <c r="H178">
        <f t="shared" si="4"/>
        <v>1</v>
      </c>
      <c r="I178">
        <f t="shared" si="5"/>
        <v>0</v>
      </c>
    </row>
    <row r="179" spans="1:9" ht="15" customHeight="1" x14ac:dyDescent="0.25">
      <c r="A179" s="22" t="s">
        <v>188</v>
      </c>
      <c r="B179" s="1" t="s">
        <v>397</v>
      </c>
      <c r="C179" s="1" t="s">
        <v>512</v>
      </c>
      <c r="D179" s="4" t="s">
        <v>165</v>
      </c>
      <c r="E179" s="1" t="s">
        <v>166</v>
      </c>
      <c r="F179" s="30" t="s">
        <v>2</v>
      </c>
      <c r="G179" s="34" t="s">
        <v>2</v>
      </c>
      <c r="H179">
        <f t="shared" si="4"/>
        <v>1</v>
      </c>
      <c r="I179">
        <f t="shared" si="5"/>
        <v>1</v>
      </c>
    </row>
    <row r="180" spans="1:9" ht="15" customHeight="1" x14ac:dyDescent="0.25">
      <c r="A180" s="22" t="s">
        <v>188</v>
      </c>
      <c r="B180" s="1" t="s">
        <v>397</v>
      </c>
      <c r="C180" s="1" t="s">
        <v>513</v>
      </c>
      <c r="D180" s="4" t="s">
        <v>167</v>
      </c>
      <c r="E180" s="1" t="s">
        <v>168</v>
      </c>
      <c r="F180" s="30" t="s">
        <v>194</v>
      </c>
      <c r="G180" s="34" t="s">
        <v>2</v>
      </c>
      <c r="H180">
        <f t="shared" si="4"/>
        <v>1</v>
      </c>
      <c r="I180">
        <f t="shared" si="5"/>
        <v>1</v>
      </c>
    </row>
    <row r="181" spans="1:9" ht="15" customHeight="1" x14ac:dyDescent="0.25">
      <c r="A181" s="22" t="s">
        <v>188</v>
      </c>
      <c r="B181" s="1" t="s">
        <v>397</v>
      </c>
      <c r="C181" s="1" t="s">
        <v>514</v>
      </c>
      <c r="D181" s="4" t="s">
        <v>515</v>
      </c>
      <c r="E181" s="1" t="s">
        <v>516</v>
      </c>
      <c r="F181" s="30" t="s">
        <v>194</v>
      </c>
      <c r="G181" s="34"/>
      <c r="H181">
        <f t="shared" si="4"/>
        <v>1</v>
      </c>
      <c r="I181">
        <f t="shared" si="5"/>
        <v>0</v>
      </c>
    </row>
    <row r="182" spans="1:9" ht="15" customHeight="1" x14ac:dyDescent="0.25">
      <c r="A182" s="22" t="s">
        <v>188</v>
      </c>
      <c r="B182" s="1" t="s">
        <v>397</v>
      </c>
      <c r="C182" s="1" t="s">
        <v>517</v>
      </c>
      <c r="D182" s="4" t="s">
        <v>169</v>
      </c>
      <c r="E182" s="1" t="s">
        <v>170</v>
      </c>
      <c r="F182" s="30" t="s">
        <v>194</v>
      </c>
      <c r="G182" s="34" t="s">
        <v>2</v>
      </c>
      <c r="H182">
        <f t="shared" si="4"/>
        <v>1</v>
      </c>
      <c r="I182">
        <f t="shared" si="5"/>
        <v>1</v>
      </c>
    </row>
    <row r="183" spans="1:9" ht="15" customHeight="1" x14ac:dyDescent="0.25">
      <c r="A183" s="22" t="s">
        <v>188</v>
      </c>
      <c r="B183" s="1" t="s">
        <v>397</v>
      </c>
      <c r="C183" s="1" t="s">
        <v>531</v>
      </c>
      <c r="D183" s="4" t="s">
        <v>532</v>
      </c>
      <c r="E183" s="1" t="s">
        <v>533</v>
      </c>
      <c r="F183" s="30" t="s">
        <v>194</v>
      </c>
      <c r="G183" s="34"/>
      <c r="H183">
        <f t="shared" si="4"/>
        <v>1</v>
      </c>
      <c r="I183">
        <f t="shared" si="5"/>
        <v>0</v>
      </c>
    </row>
    <row r="184" spans="1:9" ht="15" customHeight="1" x14ac:dyDescent="0.25">
      <c r="A184" s="22" t="s">
        <v>188</v>
      </c>
      <c r="B184" s="1" t="s">
        <v>397</v>
      </c>
      <c r="C184" s="1" t="s">
        <v>518</v>
      </c>
      <c r="D184" s="4" t="s">
        <v>171</v>
      </c>
      <c r="E184" s="1" t="s">
        <v>172</v>
      </c>
      <c r="F184" s="30" t="s">
        <v>194</v>
      </c>
      <c r="G184" s="34" t="s">
        <v>2</v>
      </c>
      <c r="H184">
        <f t="shared" si="4"/>
        <v>1</v>
      </c>
      <c r="I184">
        <f t="shared" si="5"/>
        <v>1</v>
      </c>
    </row>
    <row r="185" spans="1:9" ht="15" customHeight="1" x14ac:dyDescent="0.25">
      <c r="A185" s="22" t="s">
        <v>188</v>
      </c>
      <c r="B185" s="1" t="s">
        <v>397</v>
      </c>
      <c r="C185" s="1" t="s">
        <v>519</v>
      </c>
      <c r="D185" s="4" t="s">
        <v>520</v>
      </c>
      <c r="E185" s="1" t="s">
        <v>521</v>
      </c>
      <c r="F185" s="30" t="s">
        <v>194</v>
      </c>
      <c r="G185" s="34"/>
      <c r="H185">
        <f t="shared" si="4"/>
        <v>1</v>
      </c>
      <c r="I185">
        <f t="shared" si="5"/>
        <v>0</v>
      </c>
    </row>
    <row r="186" spans="1:9" ht="15" customHeight="1" x14ac:dyDescent="0.25">
      <c r="A186" s="22" t="s">
        <v>188</v>
      </c>
      <c r="B186" s="1" t="s">
        <v>397</v>
      </c>
      <c r="C186" s="1" t="s">
        <v>522</v>
      </c>
      <c r="D186" s="4" t="s">
        <v>173</v>
      </c>
      <c r="E186" s="1" t="s">
        <v>174</v>
      </c>
      <c r="F186" s="30" t="s">
        <v>194</v>
      </c>
      <c r="G186" s="34" t="s">
        <v>2</v>
      </c>
      <c r="H186">
        <f t="shared" si="4"/>
        <v>1</v>
      </c>
      <c r="I186">
        <f t="shared" si="5"/>
        <v>1</v>
      </c>
    </row>
    <row r="187" spans="1:9" ht="15" customHeight="1" x14ac:dyDescent="0.25">
      <c r="A187" s="22" t="s">
        <v>188</v>
      </c>
      <c r="B187" s="1" t="s">
        <v>397</v>
      </c>
      <c r="C187" s="1" t="s">
        <v>523</v>
      </c>
      <c r="D187" s="4" t="s">
        <v>175</v>
      </c>
      <c r="E187" s="1" t="s">
        <v>176</v>
      </c>
      <c r="F187" s="30" t="s">
        <v>194</v>
      </c>
      <c r="G187" s="34" t="s">
        <v>2</v>
      </c>
      <c r="H187">
        <f t="shared" si="4"/>
        <v>1</v>
      </c>
      <c r="I187">
        <f t="shared" si="5"/>
        <v>1</v>
      </c>
    </row>
    <row r="188" spans="1:9" ht="15" customHeight="1" x14ac:dyDescent="0.25">
      <c r="A188" s="22" t="s">
        <v>188</v>
      </c>
      <c r="B188" s="1" t="s">
        <v>397</v>
      </c>
      <c r="C188" s="1" t="s">
        <v>524</v>
      </c>
      <c r="D188" s="4" t="s">
        <v>177</v>
      </c>
      <c r="E188" s="1" t="s">
        <v>178</v>
      </c>
      <c r="F188" s="30" t="s">
        <v>194</v>
      </c>
      <c r="G188" s="34" t="s">
        <v>2</v>
      </c>
      <c r="H188">
        <f t="shared" si="4"/>
        <v>1</v>
      </c>
      <c r="I188">
        <f t="shared" si="5"/>
        <v>1</v>
      </c>
    </row>
    <row r="189" spans="1:9" x14ac:dyDescent="0.25">
      <c r="H189">
        <f>SUM(H2:H188)</f>
        <v>177</v>
      </c>
      <c r="I189">
        <f>SUM(I2:I188)</f>
        <v>91</v>
      </c>
    </row>
    <row r="190" spans="1:9" x14ac:dyDescent="0.25">
      <c r="H190" t="s">
        <v>534</v>
      </c>
      <c r="I190" t="s">
        <v>535</v>
      </c>
    </row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 Intro Sheet</vt:lpstr>
      <vt:lpstr>TMDLS Developed</vt:lpstr>
      <vt:lpstr>Counts of Impairments</vt:lpstr>
    </vt:vector>
  </TitlesOfParts>
  <Company>Tetra Tech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Beckman, John</dc:creator>
  <cp:lastModifiedBy>John Beckman</cp:lastModifiedBy>
  <dcterms:created xsi:type="dcterms:W3CDTF">2018-01-16T15:55:47Z</dcterms:created>
  <dcterms:modified xsi:type="dcterms:W3CDTF">2018-08-15T20:11:43Z</dcterms:modified>
</cp:coreProperties>
</file>