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codeName="ThisWorkbook" defaultThemeVersion="124226"/>
  <mc:AlternateContent xmlns:mc="http://schemas.openxmlformats.org/markup-compatibility/2006">
    <mc:Choice Requires="x15">
      <x15ac:absPath xmlns:x15ac="http://schemas.microsoft.com/office/spreadsheetml/2010/11/ac" url="Q:\WATER RESOURCES\WAB\TMDL\TMDL development\TMDL_2021_C4_OGL\Deliverables\10_Final Draft TMDL report\BigSandy\Allocations\"/>
    </mc:Choice>
  </mc:AlternateContent>
  <xr:revisionPtr revIDLastSave="0" documentId="13_ncr:1_{C6BF3DA2-2E18-4402-804C-2B1B00818849}" xr6:coauthVersionLast="45" xr6:coauthVersionMax="45" xr10:uidLastSave="{00000000-0000-0000-0000-000000000000}"/>
  <bookViews>
    <workbookView xWindow="20370" yWindow="-120" windowWidth="29040" windowHeight="17640" tabRatio="878" xr2:uid="{00000000-000D-0000-FFFF-FFFF00000000}"/>
  </bookViews>
  <sheets>
    <sheet name="Introduction" sheetId="23" r:id="rId1"/>
    <sheet name="TMDLs_Daily" sheetId="3" r:id="rId2"/>
    <sheet name="TMDLs_Annual" sheetId="16" r:id="rId3"/>
    <sheet name="LAs" sheetId="2" r:id="rId4"/>
    <sheet name="Streambank_Erosion" sheetId="40" r:id="rId5"/>
    <sheet name="Mining WLAs" sheetId="43" r:id="rId6"/>
    <sheet name="Non-Mining_WLAs" sheetId="25" r:id="rId7"/>
    <sheet name="MS4 WLA Summary" sheetId="49" r:id="rId8"/>
    <sheet name="CSW_Future_Growth" sheetId="18" r:id="rId9"/>
    <sheet name="Impaired Stream Connectivity" sheetId="21" r:id="rId10"/>
    <sheet name="Stream Length by Subbasin" sheetId="47" r:id="rId11"/>
    <sheet name="Kellys Subs" sheetId="46" state="hidden" r:id="rId12"/>
  </sheets>
  <definedNames>
    <definedName name="_xlnm._FilterDatabase" localSheetId="8" hidden="1">CSW_Future_Growth!$A$2:$J$103</definedName>
    <definedName name="_xlnm._FilterDatabase" localSheetId="9" hidden="1">'Impaired Stream Connectivity'!$A$2:$H$182</definedName>
    <definedName name="_xlnm._FilterDatabase" localSheetId="3" hidden="1">LAs!$A$3:$AN$105</definedName>
    <definedName name="_xlnm._FilterDatabase" localSheetId="5" hidden="1">'Mining WLAs'!$A$2:$L$3</definedName>
    <definedName name="_xlnm._FilterDatabase" localSheetId="7" hidden="1">'MS4 WLA Summary'!$A$2:$L$3</definedName>
    <definedName name="_xlnm._FilterDatabase" localSheetId="6" hidden="1">'Non-Mining_WLAs'!$A$2:$M$3</definedName>
    <definedName name="_xlnm._FilterDatabase" localSheetId="10" hidden="1">'Stream Length by Subbasin'!$B$2:$F$102</definedName>
    <definedName name="_xlnm._FilterDatabase" localSheetId="4" hidden="1">Streambank_Erosion!$A$2:$H$52</definedName>
    <definedName name="_xlnm._FilterDatabase" localSheetId="2" hidden="1">TMDLs_Annual!$A$2:$L$53</definedName>
    <definedName name="_xlnm._FilterDatabase" localSheetId="1" hidden="1">TMDLs_Daily!$A$2:$L$53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 i="40" l="1"/>
  <c r="H4" i="40"/>
  <c r="H5" i="40"/>
  <c r="H6" i="40"/>
  <c r="H7" i="40"/>
  <c r="H8" i="40"/>
  <c r="H9" i="40"/>
  <c r="H10" i="40"/>
  <c r="H11" i="40"/>
  <c r="H12" i="40"/>
  <c r="H13" i="40"/>
  <c r="H14" i="40"/>
  <c r="H15" i="40"/>
  <c r="H16" i="40"/>
  <c r="H17" i="40"/>
  <c r="H18" i="40"/>
  <c r="H19" i="40"/>
  <c r="H20" i="40"/>
  <c r="H21" i="40"/>
  <c r="H22" i="40"/>
  <c r="H23" i="40"/>
  <c r="H24" i="40"/>
  <c r="H25" i="40"/>
  <c r="H26" i="40"/>
  <c r="H27" i="40"/>
  <c r="H28" i="40"/>
  <c r="H29" i="40"/>
  <c r="H30" i="40"/>
  <c r="H31" i="40"/>
  <c r="H32" i="40"/>
  <c r="H33" i="40"/>
  <c r="H34" i="40"/>
  <c r="H35" i="40"/>
  <c r="H36" i="40"/>
  <c r="H37" i="40"/>
  <c r="H38" i="40"/>
  <c r="H39" i="40"/>
  <c r="H40" i="40"/>
  <c r="H41" i="40"/>
  <c r="H42" i="40"/>
  <c r="H43" i="40"/>
  <c r="H44" i="40"/>
  <c r="H45" i="40"/>
  <c r="H46" i="40"/>
  <c r="H47" i="40"/>
  <c r="H48" i="40"/>
  <c r="H49" i="40"/>
  <c r="H50" i="40"/>
  <c r="H51" i="40"/>
  <c r="H52" i="40"/>
  <c r="H53" i="40"/>
  <c r="H54" i="40"/>
  <c r="H55" i="40"/>
  <c r="H56" i="40"/>
  <c r="J2" i="46" l="1"/>
  <c r="J5" i="46" s="1"/>
  <c r="I2" i="46"/>
</calcChain>
</file>

<file path=xl/sharedStrings.xml><?xml version="1.0" encoding="utf-8"?>
<sst xmlns="http://schemas.openxmlformats.org/spreadsheetml/2006/main" count="4341" uniqueCount="380">
  <si>
    <t>Introduction</t>
  </si>
  <si>
    <t>This spreadsheet contains components of the iron TMDLs that were developed for selected streams in the Big Sandy River watershed.  Detailed source allocations of successful TMDL scenarios are provided as load allocations (LAs) for specific nonpoint source categories and wasteload allocations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</si>
  <si>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TMDLs_Daily</t>
  </si>
  <si>
    <t xml:space="preserve">This table contains the components of the TMDL equation for the iron and/or sediment impaired streams in the Big Sandy River watershed, in average daily terms.  </t>
  </si>
  <si>
    <t>TMDL = sum of WLAs + sum of LAs + MOS</t>
  </si>
  <si>
    <t xml:space="preserve">WLAs </t>
  </si>
  <si>
    <t>wasteload allocation</t>
  </si>
  <si>
    <t xml:space="preserve">LA </t>
  </si>
  <si>
    <t>load allocation</t>
  </si>
  <si>
    <t xml:space="preserve">MOS </t>
  </si>
  <si>
    <t>margin of safety</t>
  </si>
  <si>
    <t>TMDLs_Annual</t>
  </si>
  <si>
    <t xml:space="preserve">This table contains the components of the TMDL equation for the iron and/or sediment impaired streams in the Big Sandy River watershed, in average annual terms.  </t>
  </si>
  <si>
    <t>LAs</t>
  </si>
  <si>
    <t xml:space="preserve">This table contains detailed load allocations for specific nonpoint source categories: abandoned mines, forest harvest, oil and gas, barren land, urban/residential/roads, other nonpoint sources and streambank erosion. Load allocations are presented on a subwatershed basis for both baseline and TMDL conditions. All allocations are presented in total iron terms.  </t>
  </si>
  <si>
    <t>SWS</t>
  </si>
  <si>
    <t>subwatershed</t>
  </si>
  <si>
    <t xml:space="preserve">NPS </t>
  </si>
  <si>
    <t xml:space="preserve">nonpoint sources </t>
  </si>
  <si>
    <t>Streambank_Erosion</t>
  </si>
  <si>
    <t>This table contains the baseline and TMDL loadings for the streambank erosion presented on a TMDL stream basis. All allocations are presented in total iron terms.</t>
  </si>
  <si>
    <t>Mining_WLAs</t>
  </si>
  <si>
    <t xml:space="preserve">This table contains the wasteload allocations for the mining point sources that are permitted to discharge iron to the selected watersheds addressed by this TMDL development effort.  </t>
  </si>
  <si>
    <t>Non-Mining_WLAs</t>
  </si>
  <si>
    <t xml:space="preserve">This table contains the wasteload allocations for the non-mining point sources that are permitted to discharge iron to the selected watersheds addressed by this TMDL development effort.  </t>
  </si>
  <si>
    <t>CSW_Future_Growth</t>
  </si>
  <si>
    <t>This table contains the subwatershed-specific future growth allowances that have been provided for site registrations under the Construction Stormwater General Permit. In most cases, the successful TMDL allocation provides 2.5 percent of a subwatershed area to be registered under the general permit at any point in time. When possible, allowances are increased in subwatersheds for known or expected future projects. In some instances, less than 2.5 percent of the subwatershed is allowed due to loading from existing disturbances in the TMDL. The area allowances only apply to the conversion of land uses represented as background in the TMDL modeling effort, including forest, grasslands, and reclaimed mined lands. Registrations to re-develop lands identified as iron load-producing sources in the TMDL (i.e., presented on LA Tab and on WLA tabs)  are not limited by the TMDL and do not count against the allowances.  In addition, this table provides a cumulative area allowance for the immediate subwatershed and all upstream contributing subwatersheds. Projects in excess of the acreage provided for the immediate subwatershed may also be registered under the general permit, provided that the total registered disturbed area in the immediate subwatershed and all upstream subwatersheds is less than the cumulative area provided. Furthermore, larger projects may be permitted in phases that adhere to the area allowances or by implementing controls beyond those afforded by the general permit. Larger areas may be permitted if it can be demonstrated that tighter controls will result in a loading condition commensurate with that afforded by the management practices associated with the general permit.</t>
  </si>
  <si>
    <t>Impaired Stream Connectivity</t>
  </si>
  <si>
    <t>This table lists the contributing subwatersheds for each iron and/or sediment impaired stream in the Big Sandy River watershed.</t>
  </si>
  <si>
    <t>Stream Length by Subbasin</t>
  </si>
  <si>
    <t>This table lists the modeled stream length (in miles) for each subwatershed containing or contributing to an iron and/or sediment impaired stream in the Big Sandy River watershed.</t>
  </si>
  <si>
    <t>Big Sandy River Watershed Iron TMDLs (Average Daily)</t>
  </si>
  <si>
    <t>TMDL Watershed</t>
  </si>
  <si>
    <t>Assessment Unit</t>
  </si>
  <si>
    <t>NHD Code</t>
  </si>
  <si>
    <t>WV Code</t>
  </si>
  <si>
    <t>Stream Name</t>
  </si>
  <si>
    <t>Metal</t>
  </si>
  <si>
    <t>Baseline LA (lbs/day)</t>
  </si>
  <si>
    <t>LA (lbs/day)</t>
  </si>
  <si>
    <t>Baseline WLA (lbs/day)</t>
  </si>
  <si>
    <t>WLA (lbs/day)</t>
  </si>
  <si>
    <t>MOS (lbs/day)</t>
  </si>
  <si>
    <t>TMDL (lbs/day)</t>
  </si>
  <si>
    <t>Miller Creek</t>
  </si>
  <si>
    <t>WV-BS-2_01</t>
  </si>
  <si>
    <t>WV-BS-2</t>
  </si>
  <si>
    <t>WVBS-1</t>
  </si>
  <si>
    <t>Iron</t>
  </si>
  <si>
    <t>Listed</t>
  </si>
  <si>
    <t>WV-BS-2-B_01</t>
  </si>
  <si>
    <t>WV-BS-2-B</t>
  </si>
  <si>
    <t>WVBS-1-B</t>
  </si>
  <si>
    <t>UNT/Miller Creek RM 1.85</t>
  </si>
  <si>
    <t>Modeled Impairment</t>
  </si>
  <si>
    <t>Dock Creek</t>
  </si>
  <si>
    <t>WV-BS-4_01</t>
  </si>
  <si>
    <t>WV-BS-4</t>
  </si>
  <si>
    <t>WVBS-2</t>
  </si>
  <si>
    <t>WV-BS-4-A_01</t>
  </si>
  <si>
    <t>WV-BS-4-A</t>
  </si>
  <si>
    <t>WVBS-2-A</t>
  </si>
  <si>
    <t>UNT/Dock Creek RM 0.63</t>
  </si>
  <si>
    <t>WV-BS-4-D_01</t>
  </si>
  <si>
    <t>WV-BS-4-D</t>
  </si>
  <si>
    <t>WVBS-2-D</t>
  </si>
  <si>
    <t>UNT/Dock Creek RM 1.83</t>
  </si>
  <si>
    <t>Cedar Run</t>
  </si>
  <si>
    <t>WV-BS-5_01</t>
  </si>
  <si>
    <t>WV-BS-5</t>
  </si>
  <si>
    <t>WVBS-3</t>
  </si>
  <si>
    <t>Sharps Branch</t>
  </si>
  <si>
    <t>WV-BS-7_01</t>
  </si>
  <si>
    <t>WV-BS-7</t>
  </si>
  <si>
    <t>WVBS-4</t>
  </si>
  <si>
    <t>Whites Creek</t>
  </si>
  <si>
    <t>WV-BS-8_03</t>
  </si>
  <si>
    <t>WV-BS-8</t>
  </si>
  <si>
    <t>WVBS-5</t>
  </si>
  <si>
    <t>WV-BS-8-C_01</t>
  </si>
  <si>
    <t>WV-BS-8-C</t>
  </si>
  <si>
    <t>UNT/Whites Creek RM 2.42</t>
  </si>
  <si>
    <t>WV-BS-8-E_01</t>
  </si>
  <si>
    <t>WV-BS-8-E</t>
  </si>
  <si>
    <t>UNT/Whites Creek RM 3.67</t>
  </si>
  <si>
    <t>WV-BS-8-F_01</t>
  </si>
  <si>
    <t>WV-BS-8-F</t>
  </si>
  <si>
    <t>WVBS-5-A</t>
  </si>
  <si>
    <t>Sours Run</t>
  </si>
  <si>
    <t>WV-BS-8_02</t>
  </si>
  <si>
    <t>WV-BS-8-G_01</t>
  </si>
  <si>
    <t>WV-BS-8-G</t>
  </si>
  <si>
    <t>WVBS-5-A.3</t>
  </si>
  <si>
    <t>Hensley Branch</t>
  </si>
  <si>
    <t>WV-BS-8-I_01</t>
  </si>
  <si>
    <t>WV-BS-8-I</t>
  </si>
  <si>
    <t>WVBS-5-A.5</t>
  </si>
  <si>
    <t>Merrick Branch</t>
  </si>
  <si>
    <t>WV-BS-8-K_01</t>
  </si>
  <si>
    <t>WV-BS-8-K</t>
  </si>
  <si>
    <t>WVBS-5-A.7</t>
  </si>
  <si>
    <t>Rocklick Branch</t>
  </si>
  <si>
    <t>WV-BS-8-L_01</t>
  </si>
  <si>
    <t>WV-BS-8-L</t>
  </si>
  <si>
    <t>WVBS-5-A.9</t>
  </si>
  <si>
    <t>Balangee Branch</t>
  </si>
  <si>
    <t>WV-BS-8-N_01</t>
  </si>
  <si>
    <t>WV-BS-8-N</t>
  </si>
  <si>
    <t>UNT/Whites Creek RM 7.02</t>
  </si>
  <si>
    <t>WV-BS-8_01</t>
  </si>
  <si>
    <t>WV-BS-8-Q_01</t>
  </si>
  <si>
    <t>WV-BS-8-Q</t>
  </si>
  <si>
    <t>UNT/Whites Creek RM 8.47</t>
  </si>
  <si>
    <t>WV-BS-8-R_01</t>
  </si>
  <si>
    <t>WV-BS-8-R</t>
  </si>
  <si>
    <t>WVBS-5-B</t>
  </si>
  <si>
    <t>Smith Branch</t>
  </si>
  <si>
    <t>Gragston Creek</t>
  </si>
  <si>
    <t>WV-BS-9_02</t>
  </si>
  <si>
    <t>WV-BS-9</t>
  </si>
  <si>
    <t>WVBS-6</t>
  </si>
  <si>
    <t>WV-BS-9-A_01</t>
  </si>
  <si>
    <t>WV-BS-9-A</t>
  </si>
  <si>
    <t>UNT/Gragston Creek RM 0.23</t>
  </si>
  <si>
    <t>WV-BS-9-B_01</t>
  </si>
  <si>
    <t>WV-BS-9-B</t>
  </si>
  <si>
    <t>UNT/Gragston Creek RM 1.69</t>
  </si>
  <si>
    <t>WV-BS-9-D_01</t>
  </si>
  <si>
    <t>WV-BS-9-D</t>
  </si>
  <si>
    <t>UNT/Gragston Creek RM 3.42</t>
  </si>
  <si>
    <t>WV-BS-9-G_01</t>
  </si>
  <si>
    <t>WV-BS-9-G</t>
  </si>
  <si>
    <t>WVBS-6-A</t>
  </si>
  <si>
    <t>Odell Fork</t>
  </si>
  <si>
    <t>WV-BS-9-I_01</t>
  </si>
  <si>
    <t>WV-BS-9-I</t>
  </si>
  <si>
    <t>WVBS-6-B</t>
  </si>
  <si>
    <t>Brush Fork</t>
  </si>
  <si>
    <t>WV-BS-9-J_01</t>
  </si>
  <si>
    <t>WV-BS-9-J</t>
  </si>
  <si>
    <t>WVBS-6-C</t>
  </si>
  <si>
    <t>Sulphur Fork</t>
  </si>
  <si>
    <t>WV-BS-9-K_01</t>
  </si>
  <si>
    <t>WV-BS-9-K</t>
  </si>
  <si>
    <t>WVBS-6-D</t>
  </si>
  <si>
    <t>Black Fork</t>
  </si>
  <si>
    <t>WV-BS-9-K-1_01</t>
  </si>
  <si>
    <t>WV-BS-9-K-1</t>
  </si>
  <si>
    <t>UNT/Black Fork RM 0.43</t>
  </si>
  <si>
    <t>WV-BS-9_01</t>
  </si>
  <si>
    <t>WV-BS-9-N_01</t>
  </si>
  <si>
    <t>WV-BS-9-N</t>
  </si>
  <si>
    <t>UNT/Gragston Creek RM 7.01</t>
  </si>
  <si>
    <t>WV-BS-9-O_01</t>
  </si>
  <si>
    <t>WV-BS-9-O</t>
  </si>
  <si>
    <t>WVBS-6-E</t>
  </si>
  <si>
    <t>Birch Branch</t>
  </si>
  <si>
    <t>WV-BS-9-Q_01</t>
  </si>
  <si>
    <t>WV-BS-9-Q</t>
  </si>
  <si>
    <t>UNT/Gragston Creek RM 7.95</t>
  </si>
  <si>
    <t>Elijah Creek</t>
  </si>
  <si>
    <t>WV-BS-10-A_01</t>
  </si>
  <si>
    <t>WV-BS-10-A</t>
  </si>
  <si>
    <t>UNT/Elijah Creek RM 0.16</t>
  </si>
  <si>
    <t>WV-BS-10_01</t>
  </si>
  <si>
    <t>WV-BS-10</t>
  </si>
  <si>
    <t>WVBS-7</t>
  </si>
  <si>
    <t>WV-BS-10-B_01</t>
  </si>
  <si>
    <t>WV-BS-10-B</t>
  </si>
  <si>
    <t>WVBS-7-A</t>
  </si>
  <si>
    <t>Davis Branch</t>
  </si>
  <si>
    <t>WV-BS-10-E_01</t>
  </si>
  <si>
    <t>WV-BS-10-E</t>
  </si>
  <si>
    <t>WVBS-7-B</t>
  </si>
  <si>
    <t>Gilkerson Branch</t>
  </si>
  <si>
    <t>Hurricane Creek</t>
  </si>
  <si>
    <t>WV-BS-16_03</t>
  </si>
  <si>
    <t>WV-BS-16</t>
  </si>
  <si>
    <t>WVBS-8</t>
  </si>
  <si>
    <t>WV-BS-16-A_01</t>
  </si>
  <si>
    <t>WV-BS-16-A</t>
  </si>
  <si>
    <t>WVBS-8-0.5A</t>
  </si>
  <si>
    <t>Hattons Branch</t>
  </si>
  <si>
    <t>WV-BS-16-B_01</t>
  </si>
  <si>
    <t>WV-BS-16-B</t>
  </si>
  <si>
    <t>WVBS-8-0.7A</t>
  </si>
  <si>
    <t>Sugar Branch</t>
  </si>
  <si>
    <t>WV-BS-16-C_01</t>
  </si>
  <si>
    <t>WV-BS-16-C</t>
  </si>
  <si>
    <t>WVBS-8-A</t>
  </si>
  <si>
    <t>Queens Creek</t>
  </si>
  <si>
    <t>WV-BS-16-C-4_01</t>
  </si>
  <si>
    <t>WV-BS-16-C-4</t>
  </si>
  <si>
    <t>WVBS-8-A-4</t>
  </si>
  <si>
    <t>UNT/Queens Creek RM 1.54</t>
  </si>
  <si>
    <t>WV-BS-16-C-6_01</t>
  </si>
  <si>
    <t>WV-BS-16-C-6</t>
  </si>
  <si>
    <t>UNT/Queens Creek RM 2.53</t>
  </si>
  <si>
    <t>WV-BS-16_02</t>
  </si>
  <si>
    <t>WV-BS-16-F_01</t>
  </si>
  <si>
    <t>WV-BS-16-F</t>
  </si>
  <si>
    <t>WVBS-8-B</t>
  </si>
  <si>
    <t>Left Fork/Hurricane Creek</t>
  </si>
  <si>
    <t>WV-BS-16_01</t>
  </si>
  <si>
    <t>WV-BS-16-J_01</t>
  </si>
  <si>
    <t>WV-BS-16-J</t>
  </si>
  <si>
    <t>WVBS-8-E</t>
  </si>
  <si>
    <t>Dawson Branch</t>
  </si>
  <si>
    <t>WV-BS-16-K_01</t>
  </si>
  <si>
    <t>WV-BS-16-K</t>
  </si>
  <si>
    <t>WVBS-8-F</t>
  </si>
  <si>
    <t>Spruce Lick</t>
  </si>
  <si>
    <t>Little Hurricane Creek</t>
  </si>
  <si>
    <t>WV-BS-17_01</t>
  </si>
  <si>
    <t>WV-BS-17</t>
  </si>
  <si>
    <t>WVBS-9</t>
  </si>
  <si>
    <t>Tabor Creek</t>
  </si>
  <si>
    <t>WV-BS-18_01</t>
  </si>
  <si>
    <t>WV-BS-18</t>
  </si>
  <si>
    <t>WVBS-10</t>
  </si>
  <si>
    <t>WV-BS-18-B_01</t>
  </si>
  <si>
    <t>WV-BS-18-B</t>
  </si>
  <si>
    <t>WVBS-10-0.5A</t>
  </si>
  <si>
    <t>Powder Mill Branch</t>
  </si>
  <si>
    <t>WV-BS-18-C_01</t>
  </si>
  <si>
    <t>WV-BS-18-C</t>
  </si>
  <si>
    <t>WVBS-10-0.7A</t>
  </si>
  <si>
    <t>Wildcat Branch</t>
  </si>
  <si>
    <t>Redhead Branch</t>
  </si>
  <si>
    <t>WV-BS-23_01</t>
  </si>
  <si>
    <t>WV-BS-23</t>
  </si>
  <si>
    <t>WVBS-13</t>
  </si>
  <si>
    <t>Baseline LA (lbs/yr)</t>
  </si>
  <si>
    <t>LA (lbs/yr)</t>
  </si>
  <si>
    <t>Baseline WLA (lbs/yr)</t>
  </si>
  <si>
    <t>WLA (lbs/yr)</t>
  </si>
  <si>
    <t>MOS (lbs/yr)</t>
  </si>
  <si>
    <t>TMDL (lbs/yr)</t>
  </si>
  <si>
    <t>Big Sandy River Watershed Iron Load Allocations</t>
  </si>
  <si>
    <t>ABANDONED MINES</t>
  </si>
  <si>
    <t>HARVESTED FOREST</t>
  </si>
  <si>
    <t>HARVESTED FOREST SKID ROADS &amp; LANDINGS</t>
  </si>
  <si>
    <t>OIL AND GAS</t>
  </si>
  <si>
    <t>BARREN LAND</t>
  </si>
  <si>
    <t>URBAN RESIDENTIAL</t>
  </si>
  <si>
    <t>UNPAVED ROAD</t>
  </si>
  <si>
    <t>AGRICULTURAL</t>
  </si>
  <si>
    <t>BACKGROUND AND OTHER NPS</t>
  </si>
  <si>
    <t>STREAMBANK EROSION</t>
  </si>
  <si>
    <t xml:space="preserve">Baseline Load (lbs/yr) </t>
  </si>
  <si>
    <t>Allocated Load (lbs/yr)</t>
  </si>
  <si>
    <t>% Reduction</t>
  </si>
  <si>
    <t>Area (acres)</t>
  </si>
  <si>
    <t>Baseline Load (lbs/yr)</t>
  </si>
  <si>
    <t>X</t>
  </si>
  <si>
    <t>WV-BS-9-R_01</t>
  </si>
  <si>
    <t>WV-BS-9-R</t>
  </si>
  <si>
    <t>UNT/Gragston Creek RM 8.83</t>
  </si>
  <si>
    <t>WV-BS-16-G_01</t>
  </si>
  <si>
    <t>WV-BS-16-G</t>
  </si>
  <si>
    <t>WVBS-8-C</t>
  </si>
  <si>
    <t>Long Branch</t>
  </si>
  <si>
    <t>WV-BS-16-H_01</t>
  </si>
  <si>
    <t>WV-BS-16-H</t>
  </si>
  <si>
    <t>WVBS-8-D</t>
  </si>
  <si>
    <t>Wolfpen Branch</t>
  </si>
  <si>
    <t>WV-BS-16-L_01</t>
  </si>
  <si>
    <t>WV-BS-16-L</t>
  </si>
  <si>
    <t>WVBS-8-G</t>
  </si>
  <si>
    <t>Artrip Branch</t>
  </si>
  <si>
    <t>WV-BS-16-N_01</t>
  </si>
  <si>
    <t>WV-BS-16-N</t>
  </si>
  <si>
    <t>UNT/Hurricane Creek RM 8.97</t>
  </si>
  <si>
    <t>WV-BS-17-C_01</t>
  </si>
  <si>
    <t>WV-BS-17-C</t>
  </si>
  <si>
    <t>UNT/Little Hurricane Creek RM 1.56</t>
  </si>
  <si>
    <t>WV-BS-18-F_01</t>
  </si>
  <si>
    <t>WV-BS-18-F</t>
  </si>
  <si>
    <t>WVBS-10-A</t>
  </si>
  <si>
    <t>Big Sandy River Watershed Streambank Erosion Allocations</t>
  </si>
  <si>
    <t>Allocated LA (lbs/yr)</t>
  </si>
  <si>
    <t>Big Sandy River Watershed Mining Wasteload Allocations</t>
  </si>
  <si>
    <t>PERMIT</t>
  </si>
  <si>
    <t>Baseline Concentration (mg/L)</t>
  </si>
  <si>
    <t>Allocated Concentration (mg/L)</t>
  </si>
  <si>
    <t>WV-BS-4_1</t>
  </si>
  <si>
    <t>BS-4</t>
  </si>
  <si>
    <t>WV0065676</t>
  </si>
  <si>
    <t>WV-BS-8_3</t>
  </si>
  <si>
    <t>BS-8</t>
  </si>
  <si>
    <t>WV1010808</t>
  </si>
  <si>
    <t>Big Sandy River Watershed Non-Mining Wasteload Allocations</t>
  </si>
  <si>
    <t>Permit Type</t>
  </si>
  <si>
    <t>WVG611085</t>
  </si>
  <si>
    <t>Storm Water Industrial (GP)</t>
  </si>
  <si>
    <t>WVG610090</t>
  </si>
  <si>
    <t>WVG610437</t>
  </si>
  <si>
    <t>WVG611244</t>
  </si>
  <si>
    <t>Big Sandy River Watershed MS4 Wasteload Allocations</t>
  </si>
  <si>
    <t>MS4 Entity</t>
  </si>
  <si>
    <t>Percent Reduction</t>
  </si>
  <si>
    <t>Big Sandy River Watershed - Construction Stormwater Future Growth</t>
  </si>
  <si>
    <t>Subwatershed Allocated Load (lbs/yr)</t>
  </si>
  <si>
    <t>Subwatershed Allocated Area (Acres)</t>
  </si>
  <si>
    <t>Cumulative Allocated Area (Acres)</t>
  </si>
  <si>
    <t xml:space="preserve">Contributing Subwatersheds </t>
  </si>
  <si>
    <t>1101 through 1104</t>
  </si>
  <si>
    <t>1102 through 1104</t>
  </si>
  <si>
    <t>1201 through 1205</t>
  </si>
  <si>
    <t>1203 through 1205</t>
  </si>
  <si>
    <t>1401 through 1421</t>
  </si>
  <si>
    <t>1403 through 1421</t>
  </si>
  <si>
    <t>1405 through 1421</t>
  </si>
  <si>
    <t>1407 through 1421</t>
  </si>
  <si>
    <t>1409 through 1421</t>
  </si>
  <si>
    <t>1411 through 1421</t>
  </si>
  <si>
    <t>1413 through 1421</t>
  </si>
  <si>
    <t>1415 through 1421</t>
  </si>
  <si>
    <t>1417 through 1421</t>
  </si>
  <si>
    <t>1419 through 1421</t>
  </si>
  <si>
    <t>1501 through 1525</t>
  </si>
  <si>
    <t>1503 through 1525</t>
  </si>
  <si>
    <t>1505 through 1525</t>
  </si>
  <si>
    <t>1507 through 1525</t>
  </si>
  <si>
    <t>1509 through 1525</t>
  </si>
  <si>
    <t>1511 through 1525</t>
  </si>
  <si>
    <t>1513 through 1525</t>
  </si>
  <si>
    <t>1514 through 1516</t>
  </si>
  <si>
    <t>1517 through 1525</t>
  </si>
  <si>
    <t>1519 through 1525</t>
  </si>
  <si>
    <t>1521 through 1525</t>
  </si>
  <si>
    <t>1523 through 1525</t>
  </si>
  <si>
    <t>1602 through 1607</t>
  </si>
  <si>
    <t>1603 through 1604</t>
  </si>
  <si>
    <t>1605 through 1607</t>
  </si>
  <si>
    <t>1701 through 1726</t>
  </si>
  <si>
    <t>1703 through 1726</t>
  </si>
  <si>
    <t>1705 through 1726</t>
  </si>
  <si>
    <t>1706 through 1710</t>
  </si>
  <si>
    <t>1708 through 1710</t>
  </si>
  <si>
    <t>1711 through 1726</t>
  </si>
  <si>
    <t>1712 through 1713</t>
  </si>
  <si>
    <t>1714 through 1726</t>
  </si>
  <si>
    <t>1716 through 1726</t>
  </si>
  <si>
    <t>1718 through 1726</t>
  </si>
  <si>
    <t>1720 through 1726</t>
  </si>
  <si>
    <t>1722 through 1726</t>
  </si>
  <si>
    <t>1724 through 1726</t>
  </si>
  <si>
    <t>1801 through 1803</t>
  </si>
  <si>
    <t>1901 through 1908</t>
  </si>
  <si>
    <t>1903 through 1908</t>
  </si>
  <si>
    <t>1905 through 1908</t>
  </si>
  <si>
    <t>1907 through 1908</t>
  </si>
  <si>
    <t>Lycans Branch</t>
  </si>
  <si>
    <t>WV-BS-22_01</t>
  </si>
  <si>
    <t>WV-BS-22</t>
  </si>
  <si>
    <t>WVBS-12</t>
  </si>
  <si>
    <t>Big Sandy River Watershed Impaired Stream Connectivity</t>
  </si>
  <si>
    <t>Impaired Stream Subwatershed Outlet</t>
  </si>
  <si>
    <t>Impaired Stream Name</t>
  </si>
  <si>
    <t>Impaired Stream Assessment Unit</t>
  </si>
  <si>
    <t>Impaired Stream Code</t>
  </si>
  <si>
    <t>Contributing Stream Subwatershed</t>
  </si>
  <si>
    <t>Contributing Stream Name</t>
  </si>
  <si>
    <t>Contributing Stream Assessment Unit</t>
  </si>
  <si>
    <t>Contributing Stream Code</t>
  </si>
  <si>
    <t>TMDL Display</t>
  </si>
  <si>
    <t>Big Sandy River and Lower Ohio River Watershed - Stream Length by Subbasin</t>
  </si>
  <si>
    <t>Stream Length (miles)</t>
  </si>
  <si>
    <t>subbasin</t>
  </si>
  <si>
    <t>B_Value</t>
  </si>
  <si>
    <t>R_Value</t>
  </si>
  <si>
    <t>Area</t>
  </si>
  <si>
    <t>B_UAL</t>
  </si>
  <si>
    <t>R_UAL</t>
  </si>
  <si>
    <t>R Value</t>
  </si>
  <si>
    <t>Sed Ref</t>
  </si>
  <si>
    <t>DOH</t>
  </si>
  <si>
    <t>This table contains the baseline and wasteload allocations for the municipal separate storm sewer systems (MS4) entity addressed by this TMDL development effort: the Division of Highways (DOH). The MS4 WLAs are summarized by subwatershed because the TMDL allocations address fecal coliform impairments at multiple locations with model prediction of necessary pollutant reductions at the pourpoint of each subwatershed. For this reason, the operable MS4 fecal coliform wasteload allocations are those that are presented in this table.</t>
  </si>
  <si>
    <t>MS4 WLA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</si>
</sst>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0"/>
      <name val="Arial"/>
    </font>
    <font>
      <sz val="11"/>
      <color theme="1"/>
      <name val="Calibri"/>
      <family val="2"/>
      <scheme val="minor"/>
    </font>
    <font>
      <sz val="11"/>
      <color indexed="8"/>
      <name val="Calibri"/>
      <family val="2"/>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b/>
      <sz val="12"/>
      <name val="Times New Roman"/>
      <family val="1"/>
    </font>
    <font>
      <sz val="10"/>
      <color indexed="8"/>
      <name val="Arial"/>
      <family val="2"/>
    </font>
    <font>
      <sz val="11"/>
      <name val="Calibri"/>
      <family val="2"/>
      <scheme val="minor"/>
    </font>
    <font>
      <sz val="11"/>
      <name val="Calibri"/>
      <family val="2"/>
    </font>
  </fonts>
  <fills count="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22"/>
        <bgColor indexed="0"/>
      </patternFill>
    </fill>
  </fills>
  <borders count="55">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medium">
        <color indexed="64"/>
      </top>
      <bottom/>
      <diagonal/>
    </border>
    <border>
      <left style="double">
        <color indexed="64"/>
      </left>
      <right/>
      <top/>
      <bottom/>
      <diagonal/>
    </border>
    <border>
      <left/>
      <right style="double">
        <color indexed="64"/>
      </right>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right/>
      <top/>
      <bottom style="medium">
        <color indexed="64"/>
      </bottom>
      <diagonal/>
    </border>
    <border>
      <left style="medium">
        <color indexed="64"/>
      </left>
      <right style="thin">
        <color indexed="8"/>
      </right>
      <top/>
      <bottom style="medium">
        <color indexed="64"/>
      </bottom>
      <diagonal/>
    </border>
    <border>
      <left/>
      <right style="thin">
        <color indexed="64"/>
      </right>
      <top style="hair">
        <color indexed="64"/>
      </top>
      <bottom style="hair">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hair">
        <color indexed="64"/>
      </top>
      <bottom style="hair">
        <color indexed="64"/>
      </bottom>
      <diagonal/>
    </border>
    <border>
      <left style="thin">
        <color auto="1"/>
      </left>
      <right style="medium">
        <color auto="1"/>
      </right>
      <top style="hair">
        <color auto="1"/>
      </top>
      <bottom style="hair">
        <color auto="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22"/>
      </right>
      <top style="thin">
        <color indexed="22"/>
      </top>
      <bottom style="thin">
        <color indexed="22"/>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auto="1"/>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top/>
      <bottom style="thin">
        <color indexed="64"/>
      </bottom>
      <diagonal/>
    </border>
  </borders>
  <cellStyleXfs count="17">
    <xf numFmtId="0" fontId="0" fillId="0" borderId="0"/>
    <xf numFmtId="0" fontId="8" fillId="0" borderId="0"/>
    <xf numFmtId="0" fontId="3"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1" fillId="0" borderId="0"/>
    <xf numFmtId="0" fontId="4" fillId="0" borderId="0"/>
  </cellStyleXfs>
  <cellXfs count="245">
    <xf numFmtId="0" fontId="0" fillId="0" borderId="0" xfId="0"/>
    <xf numFmtId="0" fontId="0" fillId="0" borderId="0" xfId="0" applyAlignment="1"/>
    <xf numFmtId="3" fontId="0" fillId="0" borderId="0" xfId="0" applyNumberFormat="1" applyAlignment="1"/>
    <xf numFmtId="3" fontId="0" fillId="0" borderId="0" xfId="0" applyNumberFormat="1" applyFill="1" applyAlignment="1"/>
    <xf numFmtId="0" fontId="0" fillId="0" borderId="0" xfId="0" applyFill="1" applyAlignment="1"/>
    <xf numFmtId="0" fontId="0" fillId="0" borderId="0" xfId="0" applyAlignment="1">
      <alignment horizontal="center"/>
    </xf>
    <xf numFmtId="0" fontId="6" fillId="0" borderId="0" xfId="0" applyFont="1" applyAlignment="1">
      <alignment vertical="top" wrapText="1"/>
    </xf>
    <xf numFmtId="0" fontId="0" fillId="0" borderId="0" xfId="0" applyFill="1" applyAlignment="1">
      <alignment horizontal="left"/>
    </xf>
    <xf numFmtId="0" fontId="0" fillId="3" borderId="3" xfId="0" applyFill="1" applyBorder="1"/>
    <xf numFmtId="0" fontId="0" fillId="3" borderId="0" xfId="0" applyFill="1" applyBorder="1"/>
    <xf numFmtId="0" fontId="0" fillId="3" borderId="4" xfId="0" applyFill="1" applyBorder="1"/>
    <xf numFmtId="0" fontId="6" fillId="3" borderId="3" xfId="0" applyFont="1" applyFill="1" applyBorder="1"/>
    <xf numFmtId="0" fontId="9" fillId="3" borderId="3" xfId="0" applyFont="1" applyFill="1" applyBorder="1" applyAlignment="1"/>
    <xf numFmtId="0" fontId="0" fillId="3" borderId="0" xfId="0" applyFill="1" applyBorder="1" applyAlignment="1"/>
    <xf numFmtId="0" fontId="9" fillId="3" borderId="0" xfId="0" applyFont="1" applyFill="1" applyBorder="1" applyAlignment="1"/>
    <xf numFmtId="0" fontId="0" fillId="3" borderId="4" xfId="0" applyFill="1" applyBorder="1" applyAlignment="1"/>
    <xf numFmtId="0" fontId="10" fillId="3" borderId="3" xfId="0" applyFont="1" applyFill="1" applyBorder="1" applyAlignment="1"/>
    <xf numFmtId="0" fontId="6" fillId="3" borderId="3" xfId="0" applyFont="1" applyFill="1" applyBorder="1" applyAlignment="1"/>
    <xf numFmtId="0" fontId="0" fillId="0" borderId="0" xfId="0" applyBorder="1"/>
    <xf numFmtId="0" fontId="0" fillId="0" borderId="0" xfId="0" applyFill="1"/>
    <xf numFmtId="3" fontId="0" fillId="0" borderId="0" xfId="0" applyNumberFormat="1" applyBorder="1"/>
    <xf numFmtId="2" fontId="0" fillId="0" borderId="0" xfId="0" applyNumberFormat="1" applyFill="1" applyAlignment="1"/>
    <xf numFmtId="0" fontId="8" fillId="0" borderId="0" xfId="0" applyFont="1" applyFill="1"/>
    <xf numFmtId="0" fontId="6" fillId="0" borderId="0" xfId="0" applyFont="1" applyAlignment="1">
      <alignment vertical="top"/>
    </xf>
    <xf numFmtId="0" fontId="0" fillId="0" borderId="0" xfId="0" applyAlignment="1">
      <alignment horizontal="left"/>
    </xf>
    <xf numFmtId="1" fontId="0" fillId="0" borderId="0" xfId="0" applyNumberFormat="1" applyAlignment="1"/>
    <xf numFmtId="0" fontId="6" fillId="2" borderId="6" xfId="0" applyNumberFormat="1" applyFont="1" applyFill="1" applyBorder="1" applyAlignment="1">
      <alignment horizontal="center" wrapText="1"/>
    </xf>
    <xf numFmtId="0" fontId="6" fillId="2" borderId="7" xfId="0" applyNumberFormat="1" applyFont="1" applyFill="1" applyBorder="1" applyAlignment="1">
      <alignment horizontal="center" wrapText="1"/>
    </xf>
    <xf numFmtId="49" fontId="0" fillId="0" borderId="0" xfId="0" applyNumberFormat="1" applyFill="1" applyAlignment="1">
      <alignment wrapText="1"/>
    </xf>
    <xf numFmtId="0" fontId="5" fillId="2" borderId="6" xfId="9" applyFont="1" applyFill="1" applyBorder="1" applyAlignment="1">
      <alignment horizontal="center" vertical="center" wrapText="1"/>
    </xf>
    <xf numFmtId="0" fontId="8" fillId="0" borderId="0" xfId="1" applyFill="1" applyAlignment="1"/>
    <xf numFmtId="0" fontId="6" fillId="0" borderId="0" xfId="1" applyFont="1" applyAlignment="1">
      <alignment vertical="top" wrapText="1"/>
    </xf>
    <xf numFmtId="0" fontId="8" fillId="0" borderId="0" xfId="1" applyFill="1"/>
    <xf numFmtId="0" fontId="8" fillId="0" borderId="0" xfId="1" applyFill="1" applyAlignment="1">
      <alignment horizontal="center"/>
    </xf>
    <xf numFmtId="1" fontId="8" fillId="0" borderId="0" xfId="1" applyNumberFormat="1" applyFill="1"/>
    <xf numFmtId="0" fontId="8" fillId="0" borderId="0" xfId="1"/>
    <xf numFmtId="164" fontId="8" fillId="0" borderId="0" xfId="1" applyNumberFormat="1"/>
    <xf numFmtId="0" fontId="3" fillId="0" borderId="0" xfId="0" applyFont="1" applyFill="1" applyAlignment="1"/>
    <xf numFmtId="0" fontId="6" fillId="2" borderId="9" xfId="6" applyFont="1" applyFill="1" applyBorder="1" applyAlignment="1">
      <alignment horizontal="center" vertical="top"/>
    </xf>
    <xf numFmtId="1" fontId="6" fillId="2" borderId="10" xfId="6" applyNumberFormat="1" applyFont="1" applyFill="1" applyBorder="1" applyAlignment="1">
      <alignment horizontal="center" vertical="top"/>
    </xf>
    <xf numFmtId="164" fontId="3" fillId="0" borderId="0" xfId="0" applyNumberFormat="1" applyFont="1" applyAlignment="1"/>
    <xf numFmtId="164" fontId="3" fillId="0" borderId="0" xfId="0" applyNumberFormat="1" applyFont="1" applyAlignment="1">
      <alignment horizontal="center"/>
    </xf>
    <xf numFmtId="1" fontId="3" fillId="0" borderId="0" xfId="0" applyNumberFormat="1" applyFont="1" applyAlignment="1">
      <alignment horizontal="center"/>
    </xf>
    <xf numFmtId="3" fontId="3" fillId="0" borderId="0" xfId="0" applyNumberFormat="1" applyFont="1" applyAlignment="1"/>
    <xf numFmtId="1" fontId="3" fillId="0" borderId="0" xfId="0" applyNumberFormat="1" applyFont="1" applyAlignment="1"/>
    <xf numFmtId="0" fontId="3" fillId="0" borderId="0" xfId="0" applyFont="1"/>
    <xf numFmtId="49" fontId="5" fillId="2" borderId="6" xfId="4" applyNumberFormat="1" applyFont="1" applyFill="1" applyBorder="1" applyAlignment="1">
      <alignment horizontal="center" vertical="center" wrapText="1"/>
    </xf>
    <xf numFmtId="0" fontId="5" fillId="2" borderId="6"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1" xfId="0" applyFont="1" applyFill="1" applyBorder="1" applyAlignment="1">
      <alignment horizontal="center" vertical="center" wrapText="1"/>
    </xf>
    <xf numFmtId="0" fontId="5" fillId="2" borderId="7" xfId="0" applyFont="1" applyFill="1" applyBorder="1" applyAlignment="1">
      <alignment horizontal="center" vertical="center" wrapText="1"/>
    </xf>
    <xf numFmtId="1" fontId="6" fillId="2" borderId="12" xfId="6" applyNumberFormat="1" applyFont="1" applyFill="1" applyBorder="1" applyAlignment="1">
      <alignment horizontal="center" vertical="top" textRotation="90" wrapText="1"/>
    </xf>
    <xf numFmtId="1" fontId="6" fillId="2" borderId="13" xfId="6" applyNumberFormat="1" applyFont="1" applyFill="1" applyBorder="1" applyAlignment="1">
      <alignment horizontal="center" vertical="top" textRotation="90" wrapText="1"/>
    </xf>
    <xf numFmtId="1" fontId="6" fillId="2" borderId="14" xfId="6" applyNumberFormat="1" applyFont="1" applyFill="1" applyBorder="1" applyAlignment="1">
      <alignment horizontal="center" vertical="top" textRotation="90" wrapText="1"/>
    </xf>
    <xf numFmtId="1" fontId="6" fillId="2" borderId="15" xfId="6" applyNumberFormat="1" applyFont="1" applyFill="1" applyBorder="1" applyAlignment="1">
      <alignment horizontal="center" vertical="top" textRotation="90" wrapText="1"/>
    </xf>
    <xf numFmtId="0" fontId="2" fillId="0" borderId="26" xfId="10" applyFont="1" applyFill="1" applyBorder="1" applyAlignment="1"/>
    <xf numFmtId="0" fontId="2" fillId="0" borderId="8" xfId="10" applyFont="1" applyFill="1" applyBorder="1" applyAlignment="1"/>
    <xf numFmtId="0" fontId="6" fillId="2" borderId="23" xfId="0" applyNumberFormat="1" applyFont="1" applyFill="1" applyBorder="1" applyAlignment="1">
      <alignment horizontal="center" wrapText="1"/>
    </xf>
    <xf numFmtId="0" fontId="6" fillId="2" borderId="11" xfId="0" applyNumberFormat="1" applyFont="1" applyFill="1" applyBorder="1" applyAlignment="1">
      <alignment horizontal="center" wrapText="1"/>
    </xf>
    <xf numFmtId="0" fontId="3" fillId="3" borderId="0" xfId="0" applyFont="1" applyFill="1" applyBorder="1" applyAlignment="1"/>
    <xf numFmtId="0" fontId="3" fillId="3" borderId="4" xfId="0" applyFont="1" applyFill="1" applyBorder="1" applyAlignment="1"/>
    <xf numFmtId="3" fontId="2" fillId="0" borderId="8" xfId="10" applyNumberFormat="1" applyFont="1" applyFill="1" applyBorder="1" applyAlignment="1">
      <alignment horizontal="right"/>
    </xf>
    <xf numFmtId="49" fontId="5" fillId="2" borderId="28" xfId="9" applyNumberFormat="1" applyFont="1" applyFill="1" applyBorder="1" applyAlignment="1">
      <alignment horizontal="center" vertical="center" wrapText="1"/>
    </xf>
    <xf numFmtId="0" fontId="5" fillId="2" borderId="28" xfId="0" applyFont="1" applyFill="1" applyBorder="1" applyAlignment="1">
      <alignment horizontal="center" vertical="center"/>
    </xf>
    <xf numFmtId="0" fontId="5" fillId="2" borderId="28" xfId="0" applyFont="1" applyFill="1" applyBorder="1" applyAlignment="1">
      <alignment horizontal="center" vertical="center" wrapText="1"/>
    </xf>
    <xf numFmtId="0" fontId="6" fillId="0" borderId="0" xfId="0" applyFont="1" applyFill="1" applyAlignment="1">
      <alignment horizontal="center" vertical="center"/>
    </xf>
    <xf numFmtId="0" fontId="6" fillId="0" borderId="0" xfId="0" applyFont="1" applyFill="1" applyAlignment="1">
      <alignment textRotation="90"/>
    </xf>
    <xf numFmtId="0" fontId="2" fillId="0" borderId="1" xfId="14" applyFont="1" applyFill="1" applyBorder="1" applyAlignment="1">
      <alignment wrapText="1"/>
    </xf>
    <xf numFmtId="0" fontId="2" fillId="0" borderId="27" xfId="5" applyFont="1" applyFill="1" applyBorder="1" applyAlignment="1">
      <alignment horizontal="right"/>
    </xf>
    <xf numFmtId="0" fontId="2" fillId="0" borderId="30" xfId="5" applyFont="1" applyFill="1" applyBorder="1" applyAlignment="1"/>
    <xf numFmtId="4" fontId="2" fillId="0" borderId="16" xfId="5" applyNumberFormat="1" applyFont="1" applyFill="1" applyBorder="1" applyAlignment="1">
      <alignment horizontal="right"/>
    </xf>
    <xf numFmtId="4" fontId="2" fillId="0" borderId="30" xfId="5" applyNumberFormat="1" applyFont="1" applyFill="1" applyBorder="1" applyAlignment="1">
      <alignment horizontal="right"/>
    </xf>
    <xf numFmtId="1" fontId="8" fillId="0" borderId="0" xfId="1" applyNumberFormat="1"/>
    <xf numFmtId="164" fontId="6" fillId="2" borderId="2" xfId="15" applyNumberFormat="1" applyFont="1" applyFill="1" applyBorder="1" applyAlignment="1">
      <alignment horizontal="center" vertical="center"/>
    </xf>
    <xf numFmtId="49" fontId="5" fillId="2" borderId="28" xfId="4" applyNumberFormat="1" applyFont="1" applyFill="1" applyBorder="1" applyAlignment="1">
      <alignment horizontal="center" vertical="center" wrapText="1"/>
    </xf>
    <xf numFmtId="1" fontId="2" fillId="0" borderId="33" xfId="12" applyNumberFormat="1" applyFont="1" applyFill="1" applyBorder="1" applyAlignment="1">
      <alignment horizontal="center" wrapText="1"/>
    </xf>
    <xf numFmtId="49" fontId="5" fillId="2" borderId="32" xfId="4" applyNumberFormat="1" applyFont="1" applyFill="1" applyBorder="1" applyAlignment="1">
      <alignment horizontal="center" vertical="center" wrapText="1"/>
    </xf>
    <xf numFmtId="0" fontId="2" fillId="4" borderId="31" xfId="13" applyFont="1" applyFill="1" applyBorder="1" applyAlignment="1">
      <alignment horizontal="center"/>
    </xf>
    <xf numFmtId="0" fontId="2" fillId="0" borderId="1" xfId="13" applyFont="1" applyFill="1" applyBorder="1" applyAlignment="1"/>
    <xf numFmtId="0" fontId="2" fillId="4" borderId="31" xfId="9" applyFont="1" applyFill="1" applyBorder="1" applyAlignment="1">
      <alignment horizontal="center"/>
    </xf>
    <xf numFmtId="0" fontId="2" fillId="0" borderId="1" xfId="9" applyFont="1" applyFill="1" applyBorder="1" applyAlignment="1">
      <alignment horizontal="right" wrapText="1"/>
    </xf>
    <xf numFmtId="0" fontId="2" fillId="4" borderId="0" xfId="9" applyFont="1" applyFill="1" applyBorder="1" applyAlignment="1">
      <alignment horizontal="center"/>
    </xf>
    <xf numFmtId="0" fontId="5" fillId="4" borderId="29" xfId="8" applyFont="1" applyFill="1" applyBorder="1" applyAlignment="1">
      <alignment horizontal="center" vertical="top"/>
    </xf>
    <xf numFmtId="1" fontId="5" fillId="2" borderId="29" xfId="7" applyNumberFormat="1" applyFont="1" applyFill="1" applyBorder="1" applyAlignment="1">
      <alignment horizontal="center" vertical="top"/>
    </xf>
    <xf numFmtId="0" fontId="2" fillId="0" borderId="35" xfId="16" applyFont="1" applyFill="1" applyBorder="1" applyAlignment="1"/>
    <xf numFmtId="0" fontId="2" fillId="0" borderId="36" xfId="16" applyFont="1" applyFill="1" applyBorder="1" applyAlignment="1">
      <alignment horizontal="right"/>
    </xf>
    <xf numFmtId="0" fontId="7" fillId="0" borderId="14" xfId="0" applyFont="1" applyFill="1" applyBorder="1" applyAlignment="1"/>
    <xf numFmtId="49" fontId="5" fillId="2" borderId="11" xfId="4" applyNumberFormat="1" applyFont="1" applyFill="1" applyBorder="1" applyAlignment="1">
      <alignment horizontal="center" vertical="center" wrapText="1"/>
    </xf>
    <xf numFmtId="0" fontId="2" fillId="0" borderId="38" xfId="14" applyFont="1" applyFill="1" applyBorder="1" applyAlignment="1">
      <alignment wrapText="1"/>
    </xf>
    <xf numFmtId="0" fontId="2" fillId="0" borderId="27" xfId="5" applyFont="1" applyFill="1" applyBorder="1" applyAlignment="1">
      <alignment horizontal="center"/>
    </xf>
    <xf numFmtId="0" fontId="5" fillId="2" borderId="7" xfId="0" applyFont="1" applyFill="1" applyBorder="1" applyAlignment="1">
      <alignment horizontal="center" vertical="center"/>
    </xf>
    <xf numFmtId="1" fontId="5" fillId="2" borderId="7" xfId="4" applyNumberFormat="1" applyFont="1" applyFill="1" applyBorder="1" applyAlignment="1">
      <alignment horizontal="center" vertical="center" wrapText="1"/>
    </xf>
    <xf numFmtId="1" fontId="8" fillId="0" borderId="0" xfId="1" applyNumberFormat="1" applyFill="1" applyAlignment="1">
      <alignment horizontal="center"/>
    </xf>
    <xf numFmtId="0" fontId="5" fillId="2" borderId="28" xfId="9" applyFont="1" applyFill="1" applyBorder="1" applyAlignment="1">
      <alignment horizontal="center" vertical="center" wrapText="1"/>
    </xf>
    <xf numFmtId="2" fontId="5" fillId="2" borderId="28" xfId="9" applyNumberFormat="1" applyFont="1" applyFill="1" applyBorder="1" applyAlignment="1">
      <alignment horizontal="center" vertical="center" wrapText="1"/>
    </xf>
    <xf numFmtId="2" fontId="5" fillId="2" borderId="7" xfId="9" applyNumberFormat="1" applyFont="1" applyFill="1" applyBorder="1" applyAlignment="1">
      <alignment horizontal="center" vertical="center" wrapText="1"/>
    </xf>
    <xf numFmtId="0" fontId="2" fillId="0" borderId="8" xfId="11" applyFont="1" applyFill="1" applyBorder="1" applyAlignment="1">
      <alignment wrapText="1"/>
    </xf>
    <xf numFmtId="0" fontId="2" fillId="0" borderId="30" xfId="11" applyFont="1" applyFill="1" applyBorder="1" applyAlignment="1">
      <alignment wrapText="1"/>
    </xf>
    <xf numFmtId="2" fontId="2" fillId="0" borderId="30" xfId="11" applyNumberFormat="1" applyFont="1" applyFill="1" applyBorder="1" applyAlignment="1">
      <alignment horizontal="right"/>
    </xf>
    <xf numFmtId="2" fontId="2" fillId="0" borderId="27" xfId="11" applyNumberFormat="1" applyFont="1" applyFill="1" applyBorder="1" applyAlignment="1">
      <alignment horizontal="right"/>
    </xf>
    <xf numFmtId="1" fontId="5" fillId="2" borderId="6" xfId="4" applyNumberFormat="1" applyFont="1" applyFill="1" applyBorder="1" applyAlignment="1">
      <alignment horizontal="center" vertical="center" wrapText="1"/>
    </xf>
    <xf numFmtId="164" fontId="5" fillId="2" borderId="32" xfId="4" applyNumberFormat="1" applyFont="1" applyFill="1" applyBorder="1" applyAlignment="1">
      <alignment horizontal="center" vertical="center" wrapText="1"/>
    </xf>
    <xf numFmtId="164" fontId="5" fillId="2" borderId="6" xfId="4" applyNumberFormat="1" applyFont="1" applyFill="1" applyBorder="1" applyAlignment="1">
      <alignment horizontal="center" vertical="center" wrapText="1"/>
    </xf>
    <xf numFmtId="49" fontId="5" fillId="2" borderId="6" xfId="9" applyNumberFormat="1" applyFont="1" applyFill="1" applyBorder="1" applyAlignment="1">
      <alignment horizontal="center" vertical="center" wrapText="1"/>
    </xf>
    <xf numFmtId="49" fontId="5" fillId="2" borderId="7" xfId="9" applyNumberFormat="1" applyFont="1" applyFill="1" applyBorder="1" applyAlignment="1">
      <alignment horizontal="center" vertical="center" wrapText="1"/>
    </xf>
    <xf numFmtId="0" fontId="0" fillId="0" borderId="0" xfId="0" applyFill="1" applyAlignment="1">
      <alignment horizontal="center"/>
    </xf>
    <xf numFmtId="1" fontId="0" fillId="0" borderId="0" xfId="0" applyNumberFormat="1" applyFill="1" applyAlignment="1"/>
    <xf numFmtId="0" fontId="2" fillId="0" borderId="30" xfId="10" applyFont="1" applyFill="1" applyBorder="1" applyAlignment="1"/>
    <xf numFmtId="0" fontId="2" fillId="0" borderId="0" xfId="14" applyFont="1" applyFill="1" applyBorder="1" applyAlignment="1">
      <alignment wrapText="1"/>
    </xf>
    <xf numFmtId="0" fontId="6" fillId="2" borderId="39" xfId="0" applyNumberFormat="1" applyFont="1" applyFill="1" applyBorder="1" applyAlignment="1">
      <alignment horizontal="center" wrapText="1"/>
    </xf>
    <xf numFmtId="0" fontId="6" fillId="2" borderId="40" xfId="0" applyNumberFormat="1" applyFont="1" applyFill="1" applyBorder="1" applyAlignment="1">
      <alignment horizontal="center" wrapText="1"/>
    </xf>
    <xf numFmtId="0" fontId="2" fillId="0" borderId="35" xfId="16" applyFont="1" applyFill="1" applyBorder="1" applyAlignment="1">
      <alignment horizontal="center"/>
    </xf>
    <xf numFmtId="0" fontId="2" fillId="0" borderId="43" xfId="11" applyFont="1" applyFill="1" applyBorder="1" applyAlignment="1">
      <alignment wrapText="1"/>
    </xf>
    <xf numFmtId="0" fontId="2" fillId="0" borderId="44" xfId="11" applyFont="1" applyFill="1" applyBorder="1" applyAlignment="1">
      <alignment wrapText="1"/>
    </xf>
    <xf numFmtId="2" fontId="2" fillId="0" borderId="44" xfId="11" applyNumberFormat="1" applyFont="1" applyFill="1" applyBorder="1" applyAlignment="1">
      <alignment horizontal="right"/>
    </xf>
    <xf numFmtId="2" fontId="2" fillId="0" borderId="45" xfId="11" applyNumberFormat="1" applyFont="1" applyFill="1" applyBorder="1" applyAlignment="1">
      <alignment horizontal="right"/>
    </xf>
    <xf numFmtId="1" fontId="2" fillId="0" borderId="46" xfId="12" applyNumberFormat="1" applyFont="1" applyFill="1" applyBorder="1" applyAlignment="1">
      <alignment horizontal="center" wrapText="1"/>
    </xf>
    <xf numFmtId="0" fontId="2" fillId="0" borderId="47" xfId="14" applyFont="1" applyFill="1" applyBorder="1" applyAlignment="1">
      <alignment wrapText="1"/>
    </xf>
    <xf numFmtId="0" fontId="2" fillId="0" borderId="48" xfId="14" applyFont="1" applyFill="1" applyBorder="1" applyAlignment="1">
      <alignment wrapText="1"/>
    </xf>
    <xf numFmtId="0" fontId="2" fillId="0" borderId="14" xfId="14" applyFont="1" applyFill="1" applyBorder="1" applyAlignment="1">
      <alignment wrapText="1"/>
    </xf>
    <xf numFmtId="0" fontId="2" fillId="0" borderId="44" xfId="5" applyFont="1" applyFill="1" applyBorder="1" applyAlignment="1"/>
    <xf numFmtId="0" fontId="2" fillId="0" borderId="45" xfId="5" applyFont="1" applyFill="1" applyBorder="1" applyAlignment="1">
      <alignment horizontal="right"/>
    </xf>
    <xf numFmtId="4" fontId="2" fillId="0" borderId="49" xfId="5" applyNumberFormat="1" applyFont="1" applyFill="1" applyBorder="1" applyAlignment="1">
      <alignment horizontal="right"/>
    </xf>
    <xf numFmtId="4" fontId="2" fillId="0" borderId="44" xfId="5" applyNumberFormat="1" applyFont="1" applyFill="1" applyBorder="1" applyAlignment="1">
      <alignment horizontal="right"/>
    </xf>
    <xf numFmtId="0" fontId="2" fillId="0" borderId="45" xfId="5" applyFont="1" applyFill="1" applyBorder="1" applyAlignment="1">
      <alignment horizontal="center"/>
    </xf>
    <xf numFmtId="0" fontId="2" fillId="0" borderId="50" xfId="10" applyFont="1" applyFill="1" applyBorder="1" applyAlignment="1"/>
    <xf numFmtId="0" fontId="2" fillId="0" borderId="51" xfId="10" applyFont="1" applyFill="1" applyBorder="1" applyAlignment="1"/>
    <xf numFmtId="0" fontId="2" fillId="0" borderId="52" xfId="10" applyFont="1" applyFill="1" applyBorder="1" applyAlignment="1"/>
    <xf numFmtId="0" fontId="2" fillId="0" borderId="53" xfId="10" applyFont="1" applyFill="1" applyBorder="1" applyAlignment="1">
      <alignment horizontal="right"/>
    </xf>
    <xf numFmtId="3" fontId="2" fillId="0" borderId="52" xfId="10" applyNumberFormat="1" applyFont="1" applyFill="1" applyBorder="1" applyAlignment="1">
      <alignment horizontal="right"/>
    </xf>
    <xf numFmtId="3" fontId="2" fillId="0" borderId="50" xfId="10" applyNumberFormat="1" applyFont="1" applyFill="1" applyBorder="1" applyAlignment="1">
      <alignment horizontal="right"/>
    </xf>
    <xf numFmtId="3" fontId="2" fillId="0" borderId="53" xfId="10" applyNumberFormat="1" applyFont="1" applyFill="1" applyBorder="1" applyAlignment="1">
      <alignment horizontal="right"/>
    </xf>
    <xf numFmtId="0" fontId="3" fillId="0" borderId="54" xfId="0" applyFont="1" applyFill="1" applyBorder="1" applyAlignment="1"/>
    <xf numFmtId="1" fontId="3" fillId="0" borderId="0" xfId="0" applyNumberFormat="1" applyFont="1" applyBorder="1" applyAlignment="1"/>
    <xf numFmtId="3" fontId="2" fillId="0" borderId="0" xfId="10" applyNumberFormat="1" applyFont="1" applyFill="1" applyBorder="1" applyAlignment="1">
      <alignment horizontal="right"/>
    </xf>
    <xf numFmtId="2" fontId="3" fillId="0" borderId="0" xfId="0" applyNumberFormat="1" applyFont="1" applyAlignment="1"/>
    <xf numFmtId="0" fontId="7" fillId="0" borderId="0" xfId="15" applyFont="1" applyFill="1" applyBorder="1" applyAlignment="1">
      <alignment horizontal="center"/>
    </xf>
    <xf numFmtId="0" fontId="12" fillId="0" borderId="5" xfId="0" applyFont="1" applyFill="1" applyBorder="1" applyAlignment="1"/>
    <xf numFmtId="0" fontId="12" fillId="0" borderId="0" xfId="0" applyFont="1" applyFill="1" applyBorder="1" applyAlignment="1"/>
    <xf numFmtId="0" fontId="12" fillId="0" borderId="14" xfId="0" applyFont="1" applyFill="1" applyBorder="1" applyAlignment="1"/>
    <xf numFmtId="0" fontId="13" fillId="0" borderId="34" xfId="1" applyFont="1" applyFill="1" applyBorder="1"/>
    <xf numFmtId="0" fontId="13" fillId="0" borderId="0" xfId="1" applyFont="1" applyFill="1" applyBorder="1"/>
    <xf numFmtId="0" fontId="13" fillId="0" borderId="0" xfId="1" applyFont="1" applyFill="1" applyBorder="1" applyAlignment="1">
      <alignment horizontal="center"/>
    </xf>
    <xf numFmtId="1" fontId="13" fillId="0" borderId="0" xfId="1" applyNumberFormat="1" applyFont="1" applyFill="1" applyBorder="1"/>
    <xf numFmtId="0" fontId="13" fillId="0" borderId="0" xfId="1" applyFont="1" applyFill="1"/>
    <xf numFmtId="0" fontId="13" fillId="0" borderId="0" xfId="1" applyFont="1" applyFill="1" applyAlignment="1">
      <alignment horizontal="center"/>
    </xf>
    <xf numFmtId="1" fontId="13" fillId="0" borderId="0" xfId="1" applyNumberFormat="1" applyFont="1" applyFill="1"/>
    <xf numFmtId="0" fontId="13" fillId="0" borderId="14" xfId="1" applyFont="1" applyFill="1" applyBorder="1"/>
    <xf numFmtId="0" fontId="13" fillId="0" borderId="14" xfId="1" applyFont="1" applyFill="1" applyBorder="1" applyAlignment="1">
      <alignment horizontal="center"/>
    </xf>
    <xf numFmtId="1" fontId="13" fillId="0" borderId="14" xfId="1" applyNumberFormat="1" applyFont="1" applyFill="1" applyBorder="1"/>
    <xf numFmtId="0" fontId="12" fillId="0" borderId="24" xfId="1" applyFont="1" applyBorder="1"/>
    <xf numFmtId="0" fontId="12" fillId="0" borderId="5" xfId="1" applyFont="1" applyBorder="1"/>
    <xf numFmtId="1" fontId="12" fillId="0" borderId="5" xfId="1" applyNumberFormat="1" applyFont="1" applyBorder="1"/>
    <xf numFmtId="164" fontId="12" fillId="0" borderId="5" xfId="1" applyNumberFormat="1" applyFont="1" applyBorder="1"/>
    <xf numFmtId="164" fontId="12" fillId="0" borderId="25" xfId="1" applyNumberFormat="1" applyFont="1" applyBorder="1"/>
    <xf numFmtId="0" fontId="12" fillId="0" borderId="41" xfId="1" applyFont="1" applyBorder="1"/>
    <xf numFmtId="0" fontId="12" fillId="0" borderId="14" xfId="1" applyFont="1" applyBorder="1"/>
    <xf numFmtId="1" fontId="12" fillId="0" borderId="14" xfId="1" applyNumberFormat="1" applyFont="1" applyBorder="1"/>
    <xf numFmtId="164" fontId="12" fillId="0" borderId="14" xfId="1" applyNumberFormat="1" applyFont="1" applyBorder="1"/>
    <xf numFmtId="164" fontId="12" fillId="0" borderId="42" xfId="1" applyNumberFormat="1" applyFont="1" applyBorder="1"/>
    <xf numFmtId="0" fontId="12" fillId="0" borderId="24" xfId="0" applyFont="1" applyFill="1" applyBorder="1" applyAlignment="1"/>
    <xf numFmtId="0" fontId="12" fillId="0" borderId="5" xfId="0" applyFont="1" applyFill="1" applyBorder="1" applyAlignment="1">
      <alignment horizontal="center"/>
    </xf>
    <xf numFmtId="0" fontId="12" fillId="0" borderId="5" xfId="0" applyFont="1" applyFill="1" applyBorder="1" applyAlignment="1">
      <alignment horizontal="left"/>
    </xf>
    <xf numFmtId="3" fontId="12" fillId="0" borderId="5" xfId="0" applyNumberFormat="1" applyFont="1" applyFill="1" applyBorder="1" applyAlignment="1"/>
    <xf numFmtId="1" fontId="12" fillId="0" borderId="5" xfId="0" applyNumberFormat="1" applyFont="1" applyFill="1" applyBorder="1" applyAlignment="1"/>
    <xf numFmtId="0" fontId="12" fillId="0" borderId="25" xfId="0" applyFont="1" applyFill="1" applyBorder="1" applyAlignment="1"/>
    <xf numFmtId="0" fontId="12" fillId="0" borderId="34" xfId="0" applyFont="1" applyFill="1" applyBorder="1" applyAlignment="1"/>
    <xf numFmtId="0" fontId="12" fillId="0" borderId="0" xfId="0" applyFont="1" applyFill="1" applyBorder="1" applyAlignment="1">
      <alignment horizontal="center"/>
    </xf>
    <xf numFmtId="0" fontId="12" fillId="0" borderId="0" xfId="0" applyFont="1" applyFill="1" applyBorder="1" applyAlignment="1">
      <alignment horizontal="left"/>
    </xf>
    <xf numFmtId="3" fontId="12" fillId="0" borderId="0" xfId="0" applyNumberFormat="1" applyFont="1" applyFill="1" applyBorder="1" applyAlignment="1"/>
    <xf numFmtId="1" fontId="12" fillId="0" borderId="0" xfId="0" applyNumberFormat="1" applyFont="1" applyFill="1" applyBorder="1" applyAlignment="1"/>
    <xf numFmtId="0" fontId="12" fillId="0" borderId="37" xfId="0" applyFont="1" applyFill="1" applyBorder="1" applyAlignment="1"/>
    <xf numFmtId="0" fontId="12" fillId="0" borderId="41" xfId="0" applyFont="1" applyFill="1" applyBorder="1" applyAlignment="1"/>
    <xf numFmtId="0" fontId="12" fillId="0" borderId="14" xfId="0" applyFont="1" applyFill="1" applyBorder="1" applyAlignment="1">
      <alignment horizontal="center"/>
    </xf>
    <xf numFmtId="0" fontId="12" fillId="0" borderId="14" xfId="0" applyFont="1" applyFill="1" applyBorder="1" applyAlignment="1">
      <alignment horizontal="left"/>
    </xf>
    <xf numFmtId="3" fontId="12" fillId="0" borderId="14" xfId="0" applyNumberFormat="1" applyFont="1" applyFill="1" applyBorder="1" applyAlignment="1"/>
    <xf numFmtId="1" fontId="12" fillId="0" borderId="14" xfId="0" applyNumberFormat="1" applyFont="1" applyFill="1" applyBorder="1" applyAlignment="1"/>
    <xf numFmtId="0" fontId="12" fillId="0" borderId="42" xfId="0" applyFont="1" applyFill="1" applyBorder="1" applyAlignment="1"/>
    <xf numFmtId="164" fontId="12" fillId="0" borderId="5" xfId="0" applyNumberFormat="1" applyFont="1" applyFill="1" applyBorder="1" applyAlignment="1"/>
    <xf numFmtId="1" fontId="12" fillId="0" borderId="25" xfId="0" applyNumberFormat="1" applyFont="1" applyFill="1" applyBorder="1" applyAlignment="1"/>
    <xf numFmtId="164" fontId="12" fillId="0" borderId="14" xfId="0" applyNumberFormat="1" applyFont="1" applyFill="1" applyBorder="1" applyAlignment="1"/>
    <xf numFmtId="1" fontId="12" fillId="0" borderId="42" xfId="0" applyNumberFormat="1" applyFont="1" applyFill="1" applyBorder="1" applyAlignment="1"/>
    <xf numFmtId="0" fontId="12" fillId="0" borderId="24" xfId="0" applyFont="1" applyBorder="1" applyAlignment="1">
      <alignment horizontal="center"/>
    </xf>
    <xf numFmtId="0" fontId="12" fillId="0" borderId="5" xfId="0" applyFont="1" applyBorder="1"/>
    <xf numFmtId="0" fontId="12" fillId="0" borderId="5" xfId="0" applyFont="1" applyBorder="1" applyAlignment="1">
      <alignment horizontal="left"/>
    </xf>
    <xf numFmtId="0" fontId="12" fillId="0" borderId="5" xfId="0" applyFont="1" applyBorder="1" applyAlignment="1">
      <alignment horizontal="center"/>
    </xf>
    <xf numFmtId="0" fontId="12" fillId="0" borderId="25" xfId="0" applyFont="1" applyBorder="1"/>
    <xf numFmtId="0" fontId="12" fillId="0" borderId="0" xfId="0" applyFont="1"/>
    <xf numFmtId="0" fontId="12" fillId="0" borderId="34" xfId="0" applyFont="1" applyBorder="1" applyAlignment="1">
      <alignment horizontal="center"/>
    </xf>
    <xf numFmtId="0" fontId="12" fillId="0" borderId="0" xfId="0" applyFont="1" applyBorder="1"/>
    <xf numFmtId="0" fontId="12" fillId="0" borderId="0" xfId="0" applyFont="1" applyBorder="1" applyAlignment="1">
      <alignment horizontal="left"/>
    </xf>
    <xf numFmtId="0" fontId="12" fillId="0" borderId="0" xfId="0" applyFont="1" applyBorder="1" applyAlignment="1">
      <alignment horizontal="center"/>
    </xf>
    <xf numFmtId="0" fontId="12" fillId="0" borderId="37" xfId="0" applyFont="1" applyBorder="1"/>
    <xf numFmtId="0" fontId="12" fillId="0" borderId="41" xfId="0" applyFont="1" applyBorder="1" applyAlignment="1">
      <alignment horizontal="center"/>
    </xf>
    <xf numFmtId="0" fontId="12" fillId="0" borderId="14" xfId="0" applyFont="1" applyBorder="1"/>
    <xf numFmtId="0" fontId="12" fillId="0" borderId="14" xfId="0" applyFont="1" applyBorder="1" applyAlignment="1">
      <alignment horizontal="left"/>
    </xf>
    <xf numFmtId="0" fontId="12" fillId="0" borderId="14" xfId="0" applyFont="1" applyBorder="1" applyAlignment="1">
      <alignment horizontal="center"/>
    </xf>
    <xf numFmtId="0" fontId="12" fillId="0" borderId="42" xfId="0" applyFont="1" applyBorder="1"/>
    <xf numFmtId="0" fontId="6" fillId="0" borderId="0" xfId="0" applyNumberFormat="1" applyFont="1" applyFill="1" applyBorder="1" applyAlignment="1">
      <alignment horizontal="center" wrapText="1"/>
    </xf>
    <xf numFmtId="0" fontId="3" fillId="3" borderId="3" xfId="0" applyFont="1" applyFill="1" applyBorder="1" applyAlignment="1">
      <alignment wrapText="1"/>
    </xf>
    <xf numFmtId="0" fontId="0" fillId="3" borderId="0" xfId="0" applyFill="1" applyBorder="1" applyAlignment="1">
      <alignment wrapText="1"/>
    </xf>
    <xf numFmtId="0" fontId="0" fillId="3" borderId="4" xfId="0" applyFill="1" applyBorder="1" applyAlignment="1">
      <alignment wrapText="1"/>
    </xf>
    <xf numFmtId="0" fontId="3" fillId="3" borderId="3" xfId="0" applyFont="1" applyFill="1" applyBorder="1" applyAlignment="1">
      <alignment vertical="center" wrapText="1"/>
    </xf>
    <xf numFmtId="0" fontId="3" fillId="3" borderId="0" xfId="0" applyFont="1" applyFill="1" applyBorder="1" applyAlignment="1">
      <alignment wrapText="1"/>
    </xf>
    <xf numFmtId="0" fontId="3" fillId="3" borderId="4" xfId="0" applyFont="1" applyFill="1" applyBorder="1" applyAlignment="1">
      <alignment wrapText="1"/>
    </xf>
    <xf numFmtId="1" fontId="6" fillId="2" borderId="5" xfId="15" applyNumberFormat="1" applyFont="1" applyFill="1" applyBorder="1" applyAlignment="1">
      <alignment horizontal="center" vertical="center"/>
    </xf>
    <xf numFmtId="0" fontId="3" fillId="3" borderId="0" xfId="0" applyFont="1" applyFill="1" applyBorder="1" applyAlignment="1">
      <alignment vertical="center" wrapText="1"/>
    </xf>
    <xf numFmtId="0" fontId="3" fillId="3" borderId="4" xfId="0" applyFont="1" applyFill="1" applyBorder="1" applyAlignment="1">
      <alignment vertical="center" wrapText="1"/>
    </xf>
    <xf numFmtId="0" fontId="3" fillId="3" borderId="3" xfId="0" applyFont="1" applyFill="1" applyBorder="1" applyAlignment="1"/>
    <xf numFmtId="0" fontId="2" fillId="0" borderId="27" xfId="10" applyFont="1" applyFill="1" applyBorder="1" applyAlignment="1">
      <alignment horizontal="right"/>
    </xf>
    <xf numFmtId="3" fontId="2" fillId="0" borderId="30" xfId="10" applyNumberFormat="1" applyFont="1" applyFill="1" applyBorder="1" applyAlignment="1">
      <alignment horizontal="right"/>
    </xf>
    <xf numFmtId="3" fontId="2" fillId="0" borderId="27" xfId="10" applyNumberFormat="1" applyFont="1" applyFill="1" applyBorder="1" applyAlignment="1">
      <alignment horizontal="right"/>
    </xf>
    <xf numFmtId="0" fontId="6" fillId="2" borderId="28" xfId="0" applyNumberFormat="1" applyFont="1" applyFill="1" applyBorder="1" applyAlignment="1">
      <alignment horizontal="center" wrapText="1"/>
    </xf>
    <xf numFmtId="0" fontId="3" fillId="3" borderId="3" xfId="0" applyFont="1" applyFill="1" applyBorder="1" applyAlignment="1">
      <alignment wrapText="1"/>
    </xf>
    <xf numFmtId="0" fontId="0" fillId="3" borderId="0" xfId="0" applyFill="1" applyBorder="1" applyAlignment="1">
      <alignment wrapText="1"/>
    </xf>
    <xf numFmtId="0" fontId="0" fillId="3" borderId="4" xfId="0" applyFill="1" applyBorder="1" applyAlignment="1">
      <alignment wrapText="1"/>
    </xf>
    <xf numFmtId="0" fontId="7" fillId="3" borderId="17" xfId="0" applyFont="1" applyFill="1" applyBorder="1" applyAlignment="1">
      <alignment horizontal="center" vertical="center"/>
    </xf>
    <xf numFmtId="0" fontId="7" fillId="3" borderId="18" xfId="0" applyFont="1" applyFill="1" applyBorder="1" applyAlignment="1">
      <alignment horizontal="center" vertical="center"/>
    </xf>
    <xf numFmtId="0" fontId="7" fillId="3" borderId="19" xfId="0" applyFont="1" applyFill="1" applyBorder="1" applyAlignment="1">
      <alignment horizontal="center" vertical="center"/>
    </xf>
    <xf numFmtId="0" fontId="3" fillId="3" borderId="3" xfId="0" applyFont="1" applyFill="1" applyBorder="1" applyAlignment="1">
      <alignment wrapText="1"/>
    </xf>
    <xf numFmtId="0" fontId="0" fillId="3" borderId="0" xfId="0" applyFill="1" applyBorder="1" applyAlignment="1">
      <alignment wrapText="1"/>
    </xf>
    <xf numFmtId="0" fontId="0" fillId="3" borderId="4" xfId="0" applyFill="1" applyBorder="1" applyAlignment="1">
      <alignment wrapText="1"/>
    </xf>
    <xf numFmtId="0" fontId="3" fillId="3" borderId="0" xfId="0" applyFont="1" applyFill="1" applyBorder="1" applyAlignment="1">
      <alignment wrapText="1"/>
    </xf>
    <xf numFmtId="0" fontId="3" fillId="3" borderId="4" xfId="0" applyFont="1" applyFill="1" applyBorder="1" applyAlignment="1">
      <alignment wrapText="1"/>
    </xf>
    <xf numFmtId="0" fontId="3" fillId="3" borderId="20" xfId="0" applyFont="1" applyFill="1" applyBorder="1" applyAlignment="1">
      <alignment vertical="top" wrapText="1"/>
    </xf>
    <xf numFmtId="0" fontId="0" fillId="3" borderId="21" xfId="0" applyFill="1" applyBorder="1" applyAlignment="1">
      <alignment vertical="top" wrapText="1"/>
    </xf>
    <xf numFmtId="0" fontId="0" fillId="3" borderId="22" xfId="0" applyFill="1" applyBorder="1" applyAlignment="1">
      <alignment vertical="top" wrapText="1"/>
    </xf>
    <xf numFmtId="0" fontId="3" fillId="3" borderId="3" xfId="0" applyFont="1" applyFill="1" applyBorder="1" applyAlignment="1">
      <alignment vertical="center" wrapText="1"/>
    </xf>
    <xf numFmtId="0" fontId="3" fillId="3" borderId="0" xfId="0" applyFont="1" applyFill="1" applyBorder="1" applyAlignment="1">
      <alignment vertical="center" wrapText="1"/>
    </xf>
    <xf numFmtId="0" fontId="3" fillId="3" borderId="4" xfId="0" applyFont="1" applyFill="1" applyBorder="1" applyAlignment="1">
      <alignment vertical="center" wrapText="1"/>
    </xf>
    <xf numFmtId="0" fontId="3" fillId="3" borderId="3" xfId="0" applyFont="1" applyFill="1" applyBorder="1" applyAlignment="1">
      <alignment vertical="top" wrapText="1"/>
    </xf>
    <xf numFmtId="0" fontId="0" fillId="3" borderId="0" xfId="0" applyFill="1" applyBorder="1" applyAlignment="1">
      <alignment vertical="top" wrapText="1"/>
    </xf>
    <xf numFmtId="0" fontId="0" fillId="3" borderId="4" xfId="0" applyFill="1" applyBorder="1" applyAlignment="1">
      <alignment vertical="top" wrapText="1"/>
    </xf>
    <xf numFmtId="0" fontId="3" fillId="3" borderId="3"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4" xfId="0" applyFont="1" applyFill="1" applyBorder="1" applyAlignment="1">
      <alignment horizontal="left" vertical="center" wrapText="1"/>
    </xf>
    <xf numFmtId="0" fontId="7" fillId="0" borderId="14" xfId="0" applyFont="1" applyFill="1" applyBorder="1" applyAlignment="1">
      <alignment horizontal="center" vertical="center"/>
    </xf>
    <xf numFmtId="1" fontId="6" fillId="2" borderId="24" xfId="15" applyNumberFormat="1" applyFont="1" applyFill="1" applyBorder="1" applyAlignment="1">
      <alignment horizontal="center" vertical="center"/>
    </xf>
    <xf numFmtId="1" fontId="6" fillId="2" borderId="5" xfId="15" applyNumberFormat="1" applyFont="1" applyFill="1" applyBorder="1" applyAlignment="1">
      <alignment horizontal="center" vertical="center"/>
    </xf>
    <xf numFmtId="1" fontId="6" fillId="2" borderId="25" xfId="15" applyNumberFormat="1" applyFont="1" applyFill="1" applyBorder="1" applyAlignment="1">
      <alignment horizontal="center" vertical="center"/>
    </xf>
    <xf numFmtId="0" fontId="7" fillId="0" borderId="14" xfId="15" applyFont="1" applyFill="1" applyBorder="1" applyAlignment="1">
      <alignment horizontal="center" vertical="center"/>
    </xf>
    <xf numFmtId="0" fontId="7" fillId="0" borderId="14" xfId="1" applyFont="1" applyFill="1" applyBorder="1" applyAlignment="1">
      <alignment horizontal="center" vertical="center"/>
    </xf>
    <xf numFmtId="0" fontId="7" fillId="0" borderId="14" xfId="1" applyFont="1" applyFill="1" applyBorder="1" applyAlignment="1">
      <alignment horizontal="center" vertical="center" wrapText="1"/>
    </xf>
    <xf numFmtId="0" fontId="7" fillId="0" borderId="14" xfId="0" applyFont="1" applyFill="1" applyBorder="1" applyAlignment="1">
      <alignment horizontal="center"/>
    </xf>
    <xf numFmtId="0" fontId="12" fillId="0" borderId="0" xfId="0" applyFont="1" applyFill="1"/>
  </cellXfs>
  <cellStyles count="17">
    <cellStyle name="Normal" xfId="0" builtinId="0"/>
    <cellStyle name="Normal 2" xfId="1" xr:uid="{00000000-0005-0000-0000-000001000000}"/>
    <cellStyle name="Normal 2 2" xfId="2" xr:uid="{00000000-0005-0000-0000-000002000000}"/>
    <cellStyle name="Normal 3" xfId="3" xr:uid="{00000000-0005-0000-0000-000003000000}"/>
    <cellStyle name="Normal 4" xfId="15" xr:uid="{00000000-0005-0000-0000-000004000000}"/>
    <cellStyle name="Normal_AML_Seeps" xfId="4" xr:uid="{00000000-0005-0000-0000-000005000000}"/>
    <cellStyle name="Normal_CSW_Future_Growth" xfId="14" xr:uid="{00000000-0005-0000-0000-000006000000}"/>
    <cellStyle name="Normal_Future Growth" xfId="5" xr:uid="{00000000-0005-0000-0000-000007000000}"/>
    <cellStyle name="Normal_LA_Tables" xfId="6" xr:uid="{00000000-0005-0000-0000-000009000000}"/>
    <cellStyle name="Normal_LA_Tables 2" xfId="7" xr:uid="{00000000-0005-0000-0000-00000A000000}"/>
    <cellStyle name="Normal_MS4 WLA Details" xfId="8" xr:uid="{00000000-0005-0000-0000-00000E000000}"/>
    <cellStyle name="Normal_Sheet1" xfId="13" xr:uid="{00000000-0005-0000-0000-000010000000}"/>
    <cellStyle name="Normal_Sheet2" xfId="9" xr:uid="{00000000-0005-0000-0000-000011000000}"/>
    <cellStyle name="Normal_Sheet3" xfId="10" xr:uid="{00000000-0005-0000-0000-000012000000}"/>
    <cellStyle name="Normal_Stream Length by Subbasin" xfId="16" xr:uid="{00000000-0005-0000-0000-000013000000}"/>
    <cellStyle name="Normal_Streambank_Erosion" xfId="12" xr:uid="{00000000-0005-0000-0000-000014000000}"/>
    <cellStyle name="Normal_TMDLs_Daily" xfId="11" xr:uid="{00000000-0005-0000-0000-000015000000}"/>
  </cellStyles>
  <dxfs count="4">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1:K57"/>
  <sheetViews>
    <sheetView showGridLines="0" tabSelected="1" zoomScaleNormal="100" workbookViewId="0">
      <selection sqref="A1:K1"/>
    </sheetView>
  </sheetViews>
  <sheetFormatPr defaultRowHeight="12.75" x14ac:dyDescent="0.2"/>
  <sheetData>
    <row r="1" spans="1:11" ht="21" thickTop="1" x14ac:dyDescent="0.2">
      <c r="A1" s="216" t="s">
        <v>0</v>
      </c>
      <c r="B1" s="217"/>
      <c r="C1" s="217"/>
      <c r="D1" s="217"/>
      <c r="E1" s="217"/>
      <c r="F1" s="217"/>
      <c r="G1" s="217"/>
      <c r="H1" s="217"/>
      <c r="I1" s="217"/>
      <c r="J1" s="217"/>
      <c r="K1" s="218"/>
    </row>
    <row r="2" spans="1:11" ht="94.9" customHeight="1" x14ac:dyDescent="0.2">
      <c r="A2" s="219" t="s">
        <v>1</v>
      </c>
      <c r="B2" s="220"/>
      <c r="C2" s="220"/>
      <c r="D2" s="220"/>
      <c r="E2" s="220"/>
      <c r="F2" s="220"/>
      <c r="G2" s="220"/>
      <c r="H2" s="220"/>
      <c r="I2" s="220"/>
      <c r="J2" s="220"/>
      <c r="K2" s="221"/>
    </row>
    <row r="3" spans="1:11" x14ac:dyDescent="0.2">
      <c r="A3" s="8"/>
      <c r="B3" s="9"/>
      <c r="C3" s="9"/>
      <c r="D3" s="9"/>
      <c r="E3" s="9"/>
      <c r="F3" s="9"/>
      <c r="G3" s="9"/>
      <c r="H3" s="9"/>
      <c r="I3" s="9"/>
      <c r="J3" s="9"/>
      <c r="K3" s="10"/>
    </row>
    <row r="4" spans="1:11" x14ac:dyDescent="0.2">
      <c r="A4" s="11" t="s">
        <v>2</v>
      </c>
      <c r="B4" s="9"/>
      <c r="C4" s="9"/>
      <c r="D4" s="9"/>
      <c r="E4" s="9"/>
      <c r="F4" s="9"/>
      <c r="G4" s="9"/>
      <c r="H4" s="9"/>
      <c r="I4" s="9"/>
      <c r="J4" s="9"/>
      <c r="K4" s="10"/>
    </row>
    <row r="5" spans="1:11" x14ac:dyDescent="0.2">
      <c r="A5" s="8"/>
      <c r="B5" s="9"/>
      <c r="C5" s="9"/>
      <c r="D5" s="9"/>
      <c r="E5" s="9"/>
      <c r="F5" s="9"/>
      <c r="G5" s="9"/>
      <c r="H5" s="9"/>
      <c r="I5" s="9"/>
      <c r="J5" s="9"/>
      <c r="K5" s="10"/>
    </row>
    <row r="6" spans="1:11" ht="31.15" customHeight="1" x14ac:dyDescent="0.2">
      <c r="A6" s="219" t="s">
        <v>3</v>
      </c>
      <c r="B6" s="222"/>
      <c r="C6" s="222"/>
      <c r="D6" s="222"/>
      <c r="E6" s="222"/>
      <c r="F6" s="222"/>
      <c r="G6" s="222"/>
      <c r="H6" s="222"/>
      <c r="I6" s="222"/>
      <c r="J6" s="222"/>
      <c r="K6" s="223"/>
    </row>
    <row r="7" spans="1:11" x14ac:dyDescent="0.2">
      <c r="A7" s="8"/>
      <c r="B7" s="9"/>
      <c r="C7" s="9"/>
      <c r="D7" s="9"/>
      <c r="E7" s="9"/>
      <c r="F7" s="9"/>
      <c r="G7" s="9"/>
      <c r="H7" s="9"/>
      <c r="I7" s="9"/>
      <c r="J7" s="9"/>
      <c r="K7" s="10"/>
    </row>
    <row r="8" spans="1:11" x14ac:dyDescent="0.2">
      <c r="A8" s="8" t="s">
        <v>4</v>
      </c>
      <c r="B8" s="9"/>
      <c r="C8" s="9"/>
      <c r="D8" s="9"/>
      <c r="E8" s="9"/>
      <c r="F8" s="9"/>
      <c r="G8" s="9"/>
      <c r="H8" s="9"/>
      <c r="I8" s="9"/>
      <c r="J8" s="9"/>
      <c r="K8" s="10"/>
    </row>
    <row r="9" spans="1:11" x14ac:dyDescent="0.2">
      <c r="A9" s="8"/>
      <c r="B9" s="9"/>
      <c r="C9" s="9"/>
      <c r="D9" s="9"/>
      <c r="E9" s="9"/>
      <c r="F9" s="9"/>
      <c r="G9" s="9"/>
      <c r="H9" s="9"/>
      <c r="I9" s="9"/>
      <c r="J9" s="9"/>
      <c r="K9" s="10"/>
    </row>
    <row r="10" spans="1:11" x14ac:dyDescent="0.2">
      <c r="A10" s="8" t="s">
        <v>5</v>
      </c>
      <c r="B10" s="9"/>
      <c r="C10" s="9" t="s">
        <v>6</v>
      </c>
      <c r="D10" s="9"/>
      <c r="E10" s="9"/>
      <c r="F10" s="9"/>
      <c r="G10" s="9"/>
      <c r="H10" s="9"/>
      <c r="I10" s="9"/>
      <c r="J10" s="9"/>
      <c r="K10" s="10"/>
    </row>
    <row r="11" spans="1:11" x14ac:dyDescent="0.2">
      <c r="A11" s="8" t="s">
        <v>7</v>
      </c>
      <c r="B11" s="9"/>
      <c r="C11" s="9" t="s">
        <v>8</v>
      </c>
      <c r="D11" s="9"/>
      <c r="E11" s="9"/>
      <c r="F11" s="9"/>
      <c r="G11" s="9"/>
      <c r="H11" s="9"/>
      <c r="I11" s="9"/>
      <c r="J11" s="9"/>
      <c r="K11" s="10"/>
    </row>
    <row r="12" spans="1:11" x14ac:dyDescent="0.2">
      <c r="A12" s="8" t="s">
        <v>9</v>
      </c>
      <c r="B12" s="9"/>
      <c r="C12" s="9" t="s">
        <v>10</v>
      </c>
      <c r="D12" s="9"/>
      <c r="E12" s="9"/>
      <c r="F12" s="9"/>
      <c r="G12" s="9"/>
      <c r="H12" s="9"/>
      <c r="I12" s="9"/>
      <c r="J12" s="9"/>
      <c r="K12" s="10"/>
    </row>
    <row r="13" spans="1:11" x14ac:dyDescent="0.2">
      <c r="A13" s="8"/>
      <c r="B13" s="9"/>
      <c r="C13" s="9"/>
      <c r="D13" s="9"/>
      <c r="E13" s="9"/>
      <c r="F13" s="9"/>
      <c r="G13" s="9"/>
      <c r="H13" s="9"/>
      <c r="I13" s="9"/>
      <c r="J13" s="9"/>
      <c r="K13" s="10"/>
    </row>
    <row r="14" spans="1:11" x14ac:dyDescent="0.2">
      <c r="A14" s="11" t="s">
        <v>11</v>
      </c>
      <c r="B14" s="9"/>
      <c r="C14" s="9"/>
      <c r="D14" s="9"/>
      <c r="E14" s="9"/>
      <c r="F14" s="9"/>
      <c r="G14" s="9"/>
      <c r="H14" s="9"/>
      <c r="I14" s="9"/>
      <c r="J14" s="9"/>
      <c r="K14" s="10"/>
    </row>
    <row r="15" spans="1:11" x14ac:dyDescent="0.2">
      <c r="A15" s="8"/>
      <c r="B15" s="9"/>
      <c r="C15" s="9"/>
      <c r="D15" s="9"/>
      <c r="E15" s="9"/>
      <c r="F15" s="9"/>
      <c r="G15" s="9"/>
      <c r="H15" s="9"/>
      <c r="I15" s="9"/>
      <c r="J15" s="9"/>
      <c r="K15" s="10"/>
    </row>
    <row r="16" spans="1:11" ht="38.450000000000003" customHeight="1" x14ac:dyDescent="0.2">
      <c r="A16" s="219" t="s">
        <v>12</v>
      </c>
      <c r="B16" s="222"/>
      <c r="C16" s="222"/>
      <c r="D16" s="222"/>
      <c r="E16" s="222"/>
      <c r="F16" s="222"/>
      <c r="G16" s="222"/>
      <c r="H16" s="222"/>
      <c r="I16" s="222"/>
      <c r="J16" s="222"/>
      <c r="K16" s="223"/>
    </row>
    <row r="17" spans="1:11" x14ac:dyDescent="0.2">
      <c r="A17" s="8"/>
      <c r="B17" s="9"/>
      <c r="C17" s="9"/>
      <c r="D17" s="9"/>
      <c r="E17" s="9"/>
      <c r="F17" s="9"/>
      <c r="G17" s="9"/>
      <c r="H17" s="9"/>
      <c r="I17" s="9"/>
      <c r="J17" s="9"/>
      <c r="K17" s="10"/>
    </row>
    <row r="18" spans="1:11" x14ac:dyDescent="0.2">
      <c r="A18" s="8" t="s">
        <v>4</v>
      </c>
      <c r="B18" s="9"/>
      <c r="C18" s="9"/>
      <c r="D18" s="9"/>
      <c r="E18" s="9"/>
      <c r="F18" s="9"/>
      <c r="G18" s="9"/>
      <c r="H18" s="9"/>
      <c r="I18" s="9"/>
      <c r="J18" s="9"/>
      <c r="K18" s="10"/>
    </row>
    <row r="19" spans="1:11" x14ac:dyDescent="0.2">
      <c r="A19" s="8"/>
      <c r="B19" s="9"/>
      <c r="C19" s="9"/>
      <c r="D19" s="9"/>
      <c r="E19" s="9"/>
      <c r="F19" s="9"/>
      <c r="G19" s="9"/>
      <c r="H19" s="9"/>
      <c r="I19" s="9"/>
      <c r="J19" s="9"/>
      <c r="K19" s="10"/>
    </row>
    <row r="20" spans="1:11" x14ac:dyDescent="0.2">
      <c r="A20" s="8" t="s">
        <v>5</v>
      </c>
      <c r="B20" s="9"/>
      <c r="C20" s="9" t="s">
        <v>6</v>
      </c>
      <c r="D20" s="9"/>
      <c r="E20" s="9"/>
      <c r="F20" s="9"/>
      <c r="G20" s="9"/>
      <c r="H20" s="9"/>
      <c r="I20" s="9"/>
      <c r="J20" s="9"/>
      <c r="K20" s="10"/>
    </row>
    <row r="21" spans="1:11" x14ac:dyDescent="0.2">
      <c r="A21" s="8" t="s">
        <v>7</v>
      </c>
      <c r="B21" s="9"/>
      <c r="C21" s="9" t="s">
        <v>8</v>
      </c>
      <c r="D21" s="9"/>
      <c r="E21" s="9"/>
      <c r="F21" s="9"/>
      <c r="G21" s="9"/>
      <c r="H21" s="9"/>
      <c r="I21" s="9"/>
      <c r="J21" s="9"/>
      <c r="K21" s="10"/>
    </row>
    <row r="22" spans="1:11" x14ac:dyDescent="0.2">
      <c r="A22" s="8" t="s">
        <v>9</v>
      </c>
      <c r="B22" s="9"/>
      <c r="C22" s="9" t="s">
        <v>10</v>
      </c>
      <c r="D22" s="9"/>
      <c r="E22" s="9"/>
      <c r="F22" s="9"/>
      <c r="G22" s="9"/>
      <c r="H22" s="9"/>
      <c r="I22" s="9"/>
      <c r="J22" s="9"/>
      <c r="K22" s="10"/>
    </row>
    <row r="23" spans="1:11" x14ac:dyDescent="0.2">
      <c r="A23" s="8"/>
      <c r="B23" s="9"/>
      <c r="C23" s="9"/>
      <c r="D23" s="9"/>
      <c r="E23" s="9"/>
      <c r="F23" s="9"/>
      <c r="G23" s="9"/>
      <c r="H23" s="9"/>
      <c r="I23" s="9"/>
      <c r="J23" s="9"/>
      <c r="K23" s="10"/>
    </row>
    <row r="24" spans="1:11" x14ac:dyDescent="0.2">
      <c r="A24" s="11" t="s">
        <v>13</v>
      </c>
      <c r="B24" s="9"/>
      <c r="C24" s="9"/>
      <c r="D24" s="9"/>
      <c r="E24" s="9"/>
      <c r="F24" s="9"/>
      <c r="G24" s="9"/>
      <c r="H24" s="9"/>
      <c r="I24" s="9"/>
      <c r="J24" s="9"/>
      <c r="K24" s="10"/>
    </row>
    <row r="25" spans="1:11" x14ac:dyDescent="0.2">
      <c r="A25" s="8"/>
      <c r="B25" s="9"/>
      <c r="C25" s="9"/>
      <c r="D25" s="9"/>
      <c r="E25" s="9"/>
      <c r="F25" s="9"/>
      <c r="G25" s="9"/>
      <c r="H25" s="9"/>
      <c r="I25" s="9"/>
      <c r="J25" s="9"/>
      <c r="K25" s="10"/>
    </row>
    <row r="26" spans="1:11" ht="53.45" customHeight="1" x14ac:dyDescent="0.2">
      <c r="A26" s="227" t="s">
        <v>14</v>
      </c>
      <c r="B26" s="228"/>
      <c r="C26" s="228"/>
      <c r="D26" s="228"/>
      <c r="E26" s="228"/>
      <c r="F26" s="228"/>
      <c r="G26" s="228"/>
      <c r="H26" s="228"/>
      <c r="I26" s="228"/>
      <c r="J26" s="228"/>
      <c r="K26" s="229"/>
    </row>
    <row r="27" spans="1:11" ht="14.25" customHeight="1" x14ac:dyDescent="0.25">
      <c r="A27" s="12"/>
      <c r="B27" s="13"/>
      <c r="C27" s="14"/>
      <c r="D27" s="13"/>
      <c r="E27" s="13"/>
      <c r="F27" s="13"/>
      <c r="G27" s="13"/>
      <c r="H27" s="13"/>
      <c r="I27" s="13"/>
      <c r="J27" s="13"/>
      <c r="K27" s="15"/>
    </row>
    <row r="28" spans="1:11" x14ac:dyDescent="0.2">
      <c r="A28" s="208" t="s">
        <v>15</v>
      </c>
      <c r="B28" s="13"/>
      <c r="C28" s="59" t="s">
        <v>16</v>
      </c>
      <c r="D28" s="13"/>
      <c r="E28" s="13"/>
      <c r="F28" s="13"/>
      <c r="G28" s="13"/>
      <c r="H28" s="13"/>
      <c r="I28" s="13"/>
      <c r="J28" s="13"/>
      <c r="K28" s="15"/>
    </row>
    <row r="29" spans="1:11" x14ac:dyDescent="0.2">
      <c r="A29" s="208" t="s">
        <v>17</v>
      </c>
      <c r="B29" s="13"/>
      <c r="C29" s="13" t="s">
        <v>18</v>
      </c>
      <c r="D29" s="13"/>
      <c r="E29" s="13"/>
      <c r="F29" s="13"/>
      <c r="G29" s="13"/>
      <c r="H29" s="13"/>
      <c r="I29" s="13"/>
      <c r="J29" s="13"/>
      <c r="K29" s="15"/>
    </row>
    <row r="30" spans="1:11" ht="15.75" x14ac:dyDescent="0.25">
      <c r="A30" s="16"/>
      <c r="B30" s="13"/>
      <c r="C30" s="13"/>
      <c r="D30" s="13"/>
      <c r="E30" s="13"/>
      <c r="F30" s="13"/>
      <c r="G30" s="13"/>
      <c r="H30" s="13"/>
      <c r="I30" s="13"/>
      <c r="J30" s="13"/>
      <c r="K30" s="15"/>
    </row>
    <row r="31" spans="1:11" x14ac:dyDescent="0.2">
      <c r="A31" s="17" t="s">
        <v>19</v>
      </c>
      <c r="B31" s="59"/>
      <c r="C31" s="59"/>
      <c r="D31" s="59"/>
      <c r="E31" s="59"/>
      <c r="F31" s="59"/>
      <c r="G31" s="59"/>
      <c r="H31" s="59"/>
      <c r="I31" s="59"/>
      <c r="J31" s="59"/>
      <c r="K31" s="60"/>
    </row>
    <row r="32" spans="1:11" ht="33" customHeight="1" x14ac:dyDescent="0.2">
      <c r="A32" s="219" t="s">
        <v>20</v>
      </c>
      <c r="B32" s="222"/>
      <c r="C32" s="222"/>
      <c r="D32" s="222"/>
      <c r="E32" s="222"/>
      <c r="F32" s="222"/>
      <c r="G32" s="222"/>
      <c r="H32" s="222"/>
      <c r="I32" s="222"/>
      <c r="J32" s="222"/>
      <c r="K32" s="223"/>
    </row>
    <row r="33" spans="1:11" ht="18" customHeight="1" x14ac:dyDescent="0.2">
      <c r="A33" s="199"/>
      <c r="B33" s="203"/>
      <c r="C33" s="203"/>
      <c r="D33" s="203"/>
      <c r="E33" s="203"/>
      <c r="F33" s="203"/>
      <c r="G33" s="203"/>
      <c r="H33" s="203"/>
      <c r="I33" s="203"/>
      <c r="J33" s="203"/>
      <c r="K33" s="204"/>
    </row>
    <row r="34" spans="1:11" x14ac:dyDescent="0.2">
      <c r="A34" s="17" t="s">
        <v>21</v>
      </c>
      <c r="B34" s="13"/>
      <c r="C34" s="13"/>
      <c r="D34" s="13"/>
      <c r="E34" s="13"/>
      <c r="F34" s="13"/>
      <c r="G34" s="13"/>
      <c r="H34" s="13"/>
      <c r="I34" s="13"/>
      <c r="J34" s="13"/>
      <c r="K34" s="15"/>
    </row>
    <row r="35" spans="1:11" x14ac:dyDescent="0.2">
      <c r="A35" s="208"/>
      <c r="B35" s="13"/>
      <c r="C35" s="13"/>
      <c r="D35" s="13"/>
      <c r="E35" s="13"/>
      <c r="F35" s="13"/>
      <c r="G35" s="13"/>
      <c r="H35" s="13"/>
      <c r="I35" s="13"/>
      <c r="J35" s="13"/>
      <c r="K35" s="15"/>
    </row>
    <row r="36" spans="1:11" ht="25.5" customHeight="1" x14ac:dyDescent="0.2">
      <c r="A36" s="219" t="s">
        <v>22</v>
      </c>
      <c r="B36" s="220"/>
      <c r="C36" s="220"/>
      <c r="D36" s="220"/>
      <c r="E36" s="220"/>
      <c r="F36" s="220"/>
      <c r="G36" s="220"/>
      <c r="H36" s="220"/>
      <c r="I36" s="220"/>
      <c r="J36" s="220"/>
      <c r="K36" s="221"/>
    </row>
    <row r="37" spans="1:11" x14ac:dyDescent="0.2">
      <c r="A37" s="17"/>
      <c r="B37" s="13"/>
      <c r="C37" s="13"/>
      <c r="D37" s="13"/>
      <c r="E37" s="13"/>
      <c r="F37" s="13"/>
      <c r="G37" s="13"/>
      <c r="H37" s="13"/>
      <c r="I37" s="13"/>
      <c r="J37" s="13"/>
      <c r="K37" s="15"/>
    </row>
    <row r="38" spans="1:11" x14ac:dyDescent="0.2">
      <c r="A38" s="17" t="s">
        <v>23</v>
      </c>
      <c r="B38" s="13"/>
      <c r="C38" s="13"/>
      <c r="D38" s="13"/>
      <c r="E38" s="13"/>
      <c r="F38" s="13"/>
      <c r="G38" s="13"/>
      <c r="H38" s="13"/>
      <c r="I38" s="13"/>
      <c r="J38" s="13"/>
      <c r="K38" s="15"/>
    </row>
    <row r="39" spans="1:11" x14ac:dyDescent="0.2">
      <c r="A39" s="208"/>
      <c r="B39" s="13"/>
      <c r="C39" s="13"/>
      <c r="D39" s="13"/>
      <c r="E39" s="13"/>
      <c r="F39" s="13"/>
      <c r="G39" s="13"/>
      <c r="H39" s="13"/>
      <c r="I39" s="13"/>
      <c r="J39" s="13"/>
      <c r="K39" s="15"/>
    </row>
    <row r="40" spans="1:11" ht="25.5" customHeight="1" x14ac:dyDescent="0.2">
      <c r="A40" s="219" t="s">
        <v>24</v>
      </c>
      <c r="B40" s="220"/>
      <c r="C40" s="220"/>
      <c r="D40" s="220"/>
      <c r="E40" s="220"/>
      <c r="F40" s="220"/>
      <c r="G40" s="220"/>
      <c r="H40" s="220"/>
      <c r="I40" s="220"/>
      <c r="J40" s="220"/>
      <c r="K40" s="221"/>
    </row>
    <row r="41" spans="1:11" ht="18.600000000000001" customHeight="1" x14ac:dyDescent="0.2">
      <c r="A41" s="213"/>
      <c r="B41" s="214"/>
      <c r="C41" s="214"/>
      <c r="D41" s="214"/>
      <c r="E41" s="214"/>
      <c r="F41" s="214"/>
      <c r="G41" s="214"/>
      <c r="H41" s="214"/>
      <c r="I41" s="214"/>
      <c r="J41" s="214"/>
      <c r="K41" s="215"/>
    </row>
    <row r="42" spans="1:11" ht="19.149999999999999" customHeight="1" x14ac:dyDescent="0.2">
      <c r="A42" s="17" t="s">
        <v>379</v>
      </c>
      <c r="B42" s="214"/>
      <c r="C42" s="214"/>
      <c r="D42" s="214"/>
      <c r="E42" s="214"/>
      <c r="F42" s="214"/>
      <c r="G42" s="214"/>
      <c r="H42" s="214"/>
      <c r="I42" s="214"/>
      <c r="J42" s="214"/>
      <c r="K42" s="215"/>
    </row>
    <row r="43" spans="1:11" ht="79.900000000000006" customHeight="1" x14ac:dyDescent="0.2">
      <c r="A43" s="233" t="s">
        <v>378</v>
      </c>
      <c r="B43" s="234"/>
      <c r="C43" s="234"/>
      <c r="D43" s="234"/>
      <c r="E43" s="234"/>
      <c r="F43" s="234"/>
      <c r="G43" s="234"/>
      <c r="H43" s="234"/>
      <c r="I43" s="234"/>
      <c r="J43" s="234"/>
      <c r="K43" s="235"/>
    </row>
    <row r="44" spans="1:11" ht="12" customHeight="1" x14ac:dyDescent="0.2">
      <c r="A44" s="199"/>
      <c r="B44" s="200"/>
      <c r="C44" s="200"/>
      <c r="D44" s="200"/>
      <c r="E44" s="200"/>
      <c r="F44" s="200"/>
      <c r="G44" s="200"/>
      <c r="H44" s="200"/>
      <c r="I44" s="200"/>
      <c r="J44" s="200"/>
      <c r="K44" s="201"/>
    </row>
    <row r="45" spans="1:11" ht="17.25" customHeight="1" x14ac:dyDescent="0.2">
      <c r="A45" s="17" t="s">
        <v>25</v>
      </c>
      <c r="B45" s="13"/>
      <c r="C45" s="13"/>
      <c r="D45" s="13"/>
      <c r="E45" s="13"/>
      <c r="F45" s="200"/>
      <c r="G45" s="200"/>
      <c r="H45" s="200"/>
      <c r="I45" s="200"/>
      <c r="J45" s="200"/>
      <c r="K45" s="201"/>
    </row>
    <row r="46" spans="1:11" ht="12" customHeight="1" x14ac:dyDescent="0.2">
      <c r="A46" s="17"/>
      <c r="B46" s="13"/>
      <c r="C46" s="13"/>
      <c r="D46" s="13"/>
      <c r="E46" s="13"/>
      <c r="F46" s="13"/>
      <c r="G46" s="13"/>
      <c r="H46" s="13"/>
      <c r="I46" s="13"/>
      <c r="J46" s="13"/>
      <c r="K46" s="15"/>
    </row>
    <row r="47" spans="1:11" ht="184.9" customHeight="1" x14ac:dyDescent="0.2">
      <c r="A47" s="227" t="s">
        <v>26</v>
      </c>
      <c r="B47" s="228"/>
      <c r="C47" s="228"/>
      <c r="D47" s="228"/>
      <c r="E47" s="228"/>
      <c r="F47" s="228"/>
      <c r="G47" s="228"/>
      <c r="H47" s="228"/>
      <c r="I47" s="228"/>
      <c r="J47" s="228"/>
      <c r="K47" s="229"/>
    </row>
    <row r="48" spans="1:11" x14ac:dyDescent="0.2">
      <c r="A48" s="202"/>
      <c r="B48" s="206"/>
      <c r="C48" s="206"/>
      <c r="D48" s="206"/>
      <c r="E48" s="206"/>
      <c r="F48" s="206"/>
      <c r="G48" s="206"/>
      <c r="H48" s="206"/>
      <c r="I48" s="206"/>
      <c r="J48" s="206"/>
      <c r="K48" s="207"/>
    </row>
    <row r="49" spans="1:11" ht="12" customHeight="1" x14ac:dyDescent="0.2">
      <c r="A49" s="17" t="s">
        <v>27</v>
      </c>
      <c r="B49" s="13"/>
      <c r="C49" s="13"/>
      <c r="D49" s="13"/>
      <c r="E49" s="13"/>
      <c r="F49" s="13"/>
      <c r="G49" s="13"/>
      <c r="H49" s="13"/>
      <c r="I49" s="13"/>
      <c r="J49" s="13"/>
      <c r="K49" s="15"/>
    </row>
    <row r="50" spans="1:11" ht="12" customHeight="1" x14ac:dyDescent="0.2">
      <c r="A50" s="17"/>
      <c r="B50" s="13"/>
      <c r="C50" s="13"/>
      <c r="D50" s="13"/>
      <c r="E50" s="13"/>
      <c r="F50" s="13"/>
      <c r="G50" s="13"/>
      <c r="H50" s="13"/>
      <c r="I50" s="13"/>
      <c r="J50" s="13"/>
      <c r="K50" s="15"/>
    </row>
    <row r="51" spans="1:11" ht="30" customHeight="1" x14ac:dyDescent="0.2">
      <c r="A51" s="230" t="s">
        <v>28</v>
      </c>
      <c r="B51" s="231"/>
      <c r="C51" s="231"/>
      <c r="D51" s="231"/>
      <c r="E51" s="231"/>
      <c r="F51" s="231"/>
      <c r="G51" s="231"/>
      <c r="H51" s="231"/>
      <c r="I51" s="231"/>
      <c r="J51" s="231"/>
      <c r="K51" s="232"/>
    </row>
    <row r="52" spans="1:11" x14ac:dyDescent="0.2">
      <c r="A52" s="202"/>
      <c r="B52" s="206"/>
      <c r="C52" s="206"/>
      <c r="D52" s="206"/>
      <c r="E52" s="206"/>
      <c r="F52" s="206"/>
      <c r="G52" s="206"/>
      <c r="H52" s="206"/>
      <c r="I52" s="206"/>
      <c r="J52" s="206"/>
      <c r="K52" s="207"/>
    </row>
    <row r="53" spans="1:11" ht="12" customHeight="1" x14ac:dyDescent="0.2">
      <c r="A53" s="17" t="s">
        <v>29</v>
      </c>
      <c r="B53" s="13"/>
      <c r="C53" s="13"/>
      <c r="D53" s="13"/>
      <c r="E53" s="13"/>
      <c r="F53" s="13"/>
      <c r="G53" s="13"/>
      <c r="H53" s="13"/>
      <c r="I53" s="13"/>
      <c r="J53" s="13"/>
      <c r="K53" s="15"/>
    </row>
    <row r="54" spans="1:11" ht="12" customHeight="1" x14ac:dyDescent="0.2">
      <c r="A54" s="17"/>
      <c r="B54" s="13"/>
      <c r="C54" s="13"/>
      <c r="D54" s="13"/>
      <c r="E54" s="13"/>
      <c r="F54" s="13"/>
      <c r="G54" s="13"/>
      <c r="H54" s="13"/>
      <c r="I54" s="13"/>
      <c r="J54" s="13"/>
      <c r="K54" s="15"/>
    </row>
    <row r="55" spans="1:11" ht="52.15" customHeight="1" x14ac:dyDescent="0.2">
      <c r="A55" s="230" t="s">
        <v>30</v>
      </c>
      <c r="B55" s="231"/>
      <c r="C55" s="231"/>
      <c r="D55" s="231"/>
      <c r="E55" s="231"/>
      <c r="F55" s="231"/>
      <c r="G55" s="231"/>
      <c r="H55" s="231"/>
      <c r="I55" s="231"/>
      <c r="J55" s="231"/>
      <c r="K55" s="232"/>
    </row>
    <row r="56" spans="1:11" ht="16.5" customHeight="1" thickBot="1" x14ac:dyDescent="0.25">
      <c r="A56" s="224"/>
      <c r="B56" s="225"/>
      <c r="C56" s="225"/>
      <c r="D56" s="225"/>
      <c r="E56" s="225"/>
      <c r="F56" s="225"/>
      <c r="G56" s="225"/>
      <c r="H56" s="225"/>
      <c r="I56" s="225"/>
      <c r="J56" s="225"/>
      <c r="K56" s="226"/>
    </row>
    <row r="57" spans="1:11" ht="13.5" thickTop="1" x14ac:dyDescent="0.2"/>
  </sheetData>
  <mergeCells count="13">
    <mergeCell ref="A1:K1"/>
    <mergeCell ref="A2:K2"/>
    <mergeCell ref="A6:K6"/>
    <mergeCell ref="A16:K16"/>
    <mergeCell ref="A56:K56"/>
    <mergeCell ref="A26:K26"/>
    <mergeCell ref="A40:K40"/>
    <mergeCell ref="A47:K47"/>
    <mergeCell ref="A51:K51"/>
    <mergeCell ref="A32:K32"/>
    <mergeCell ref="A36:K36"/>
    <mergeCell ref="A55:K55"/>
    <mergeCell ref="A43:K43"/>
  </mergeCells>
  <phoneticPr fontId="0" type="noConversion"/>
  <pageMargins left="0.75" right="0.75" top="1" bottom="1" header="0.5" footer="0.5"/>
  <pageSetup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M55"/>
  <sheetViews>
    <sheetView zoomScale="90" zoomScaleNormal="90" workbookViewId="0">
      <pane ySplit="2" topLeftCell="A3" activePane="bottomLeft" state="frozen"/>
      <selection activeCell="A50" sqref="A50:K50"/>
      <selection pane="bottomLeft" sqref="A1:L1"/>
    </sheetView>
  </sheetViews>
  <sheetFormatPr defaultColWidth="9.140625" defaultRowHeight="12.75" x14ac:dyDescent="0.2"/>
  <cols>
    <col min="1" max="1" width="23" style="4" customWidth="1"/>
    <col min="2" max="4" width="21.28515625" style="4" customWidth="1"/>
    <col min="5" max="5" width="40" style="4" bestFit="1" customWidth="1"/>
    <col min="6" max="6" width="10.5703125" style="7" bestFit="1" customWidth="1"/>
    <col min="7" max="7" width="15.85546875" style="21" customWidth="1"/>
    <col min="8" max="8" width="11.140625" style="21" customWidth="1"/>
    <col min="9" max="9" width="15.140625" style="21" bestFit="1" customWidth="1"/>
    <col min="10" max="10" width="13.42578125" style="21" customWidth="1"/>
    <col min="11" max="11" width="12.140625" style="21" customWidth="1"/>
    <col min="12" max="12" width="12.5703125" style="21" customWidth="1"/>
    <col min="13" max="16384" width="9.140625" style="4"/>
  </cols>
  <sheetData>
    <row r="1" spans="1:13" ht="36" customHeight="1" thickBot="1" x14ac:dyDescent="0.25">
      <c r="A1" s="236" t="s">
        <v>31</v>
      </c>
      <c r="B1" s="236"/>
      <c r="C1" s="236"/>
      <c r="D1" s="236"/>
      <c r="E1" s="236"/>
      <c r="F1" s="236"/>
      <c r="G1" s="236"/>
      <c r="H1" s="236"/>
      <c r="I1" s="236"/>
      <c r="J1" s="236"/>
      <c r="K1" s="236"/>
      <c r="L1" s="236"/>
    </row>
    <row r="2" spans="1:13" ht="41.25" customHeight="1" thickBot="1" x14ac:dyDescent="0.25">
      <c r="A2" s="29" t="s">
        <v>32</v>
      </c>
      <c r="B2" s="93" t="s">
        <v>33</v>
      </c>
      <c r="C2" s="93" t="s">
        <v>34</v>
      </c>
      <c r="D2" s="93" t="s">
        <v>35</v>
      </c>
      <c r="E2" s="93" t="s">
        <v>36</v>
      </c>
      <c r="F2" s="93" t="s">
        <v>37</v>
      </c>
      <c r="G2" s="94" t="s">
        <v>38</v>
      </c>
      <c r="H2" s="94" t="s">
        <v>39</v>
      </c>
      <c r="I2" s="94" t="s">
        <v>40</v>
      </c>
      <c r="J2" s="94" t="s">
        <v>41</v>
      </c>
      <c r="K2" s="94" t="s">
        <v>42</v>
      </c>
      <c r="L2" s="95" t="s">
        <v>43</v>
      </c>
    </row>
    <row r="3" spans="1:13" ht="15" x14ac:dyDescent="0.25">
      <c r="A3" s="96" t="s">
        <v>44</v>
      </c>
      <c r="B3" s="97" t="s">
        <v>45</v>
      </c>
      <c r="C3" s="138" t="s">
        <v>46</v>
      </c>
      <c r="D3" s="97" t="s">
        <v>47</v>
      </c>
      <c r="E3" s="97" t="s">
        <v>44</v>
      </c>
      <c r="F3" s="97" t="s">
        <v>48</v>
      </c>
      <c r="G3" s="98">
        <v>51.350367618410701</v>
      </c>
      <c r="H3" s="98">
        <v>5.7005702783148999</v>
      </c>
      <c r="I3" s="98">
        <v>0.80426410272792304</v>
      </c>
      <c r="J3" s="98">
        <v>0.80086762087692598</v>
      </c>
      <c r="K3" s="98">
        <v>0.34218094206272798</v>
      </c>
      <c r="L3" s="99">
        <v>6.8436188412545498</v>
      </c>
      <c r="M3" s="4" t="s">
        <v>49</v>
      </c>
    </row>
    <row r="4" spans="1:13" ht="15" x14ac:dyDescent="0.25">
      <c r="A4" s="96" t="s">
        <v>44</v>
      </c>
      <c r="B4" s="97" t="s">
        <v>50</v>
      </c>
      <c r="C4" s="138" t="s">
        <v>51</v>
      </c>
      <c r="D4" s="97" t="s">
        <v>52</v>
      </c>
      <c r="E4" s="97" t="s">
        <v>53</v>
      </c>
      <c r="F4" s="97" t="s">
        <v>48</v>
      </c>
      <c r="G4" s="98">
        <v>4.8122987607035501</v>
      </c>
      <c r="H4" s="98">
        <v>1.05049570987927</v>
      </c>
      <c r="I4" s="98">
        <v>0.14941616008446601</v>
      </c>
      <c r="J4" s="98">
        <v>0.14941616008446601</v>
      </c>
      <c r="K4" s="98">
        <v>6.3153256313881106E-2</v>
      </c>
      <c r="L4" s="99">
        <v>1.26306512627762</v>
      </c>
      <c r="M4" s="4" t="s">
        <v>54</v>
      </c>
    </row>
    <row r="5" spans="1:13" ht="15" x14ac:dyDescent="0.25">
      <c r="A5" s="96" t="s">
        <v>55</v>
      </c>
      <c r="B5" s="97" t="s">
        <v>56</v>
      </c>
      <c r="C5" s="138" t="s">
        <v>57</v>
      </c>
      <c r="D5" s="97" t="s">
        <v>58</v>
      </c>
      <c r="E5" s="97" t="s">
        <v>55</v>
      </c>
      <c r="F5" s="97" t="s">
        <v>48</v>
      </c>
      <c r="G5" s="98">
        <v>60.409685495351802</v>
      </c>
      <c r="H5" s="98">
        <v>7.9079301605549501</v>
      </c>
      <c r="I5" s="98">
        <v>1.5282041173965599</v>
      </c>
      <c r="J5" s="98">
        <v>1.5138517754716401</v>
      </c>
      <c r="K5" s="98">
        <v>0.495883259790873</v>
      </c>
      <c r="L5" s="99">
        <v>9.9176651958174595</v>
      </c>
      <c r="M5" s="4" t="s">
        <v>49</v>
      </c>
    </row>
    <row r="6" spans="1:13" ht="15" x14ac:dyDescent="0.25">
      <c r="A6" s="96" t="s">
        <v>55</v>
      </c>
      <c r="B6" s="97" t="s">
        <v>59</v>
      </c>
      <c r="C6" s="138" t="s">
        <v>60</v>
      </c>
      <c r="D6" s="97" t="s">
        <v>61</v>
      </c>
      <c r="E6" s="97" t="s">
        <v>62</v>
      </c>
      <c r="F6" s="97" t="s">
        <v>48</v>
      </c>
      <c r="G6" s="98">
        <v>7.0661876099115002</v>
      </c>
      <c r="H6" s="98">
        <v>1.9474726795805899</v>
      </c>
      <c r="I6" s="98">
        <v>0.33873467092493098</v>
      </c>
      <c r="J6" s="98">
        <v>0.33873467092493098</v>
      </c>
      <c r="K6" s="98">
        <v>0.120326702658186</v>
      </c>
      <c r="L6" s="99">
        <v>2.4065340531637101</v>
      </c>
      <c r="M6" s="4" t="s">
        <v>54</v>
      </c>
    </row>
    <row r="7" spans="1:13" ht="15" x14ac:dyDescent="0.25">
      <c r="A7" s="96" t="s">
        <v>55</v>
      </c>
      <c r="B7" s="97" t="s">
        <v>63</v>
      </c>
      <c r="C7" s="138" t="s">
        <v>64</v>
      </c>
      <c r="D7" s="97" t="s">
        <v>65</v>
      </c>
      <c r="E7" s="97" t="s">
        <v>66</v>
      </c>
      <c r="F7" s="97" t="s">
        <v>48</v>
      </c>
      <c r="G7" s="98">
        <v>5.1957758978133404</v>
      </c>
      <c r="H7" s="98">
        <v>0.80867550539766597</v>
      </c>
      <c r="I7" s="98">
        <v>0.14416001314811</v>
      </c>
      <c r="J7" s="98">
        <v>0.14416001314811</v>
      </c>
      <c r="K7" s="98">
        <v>5.0149237818198703E-2</v>
      </c>
      <c r="L7" s="99">
        <v>1.00298475636397</v>
      </c>
      <c r="M7" s="4" t="s">
        <v>54</v>
      </c>
    </row>
    <row r="8" spans="1:13" ht="15" x14ac:dyDescent="0.25">
      <c r="A8" s="96" t="s">
        <v>67</v>
      </c>
      <c r="B8" s="97" t="s">
        <v>68</v>
      </c>
      <c r="C8" s="138" t="s">
        <v>69</v>
      </c>
      <c r="D8" s="97" t="s">
        <v>70</v>
      </c>
      <c r="E8" s="97" t="s">
        <v>67</v>
      </c>
      <c r="F8" s="97" t="s">
        <v>48</v>
      </c>
      <c r="G8" s="98">
        <v>5.2042148046412198</v>
      </c>
      <c r="H8" s="98">
        <v>1.91041913675454</v>
      </c>
      <c r="I8" s="98">
        <v>0.34128694129588999</v>
      </c>
      <c r="J8" s="98">
        <v>0.34128694129588999</v>
      </c>
      <c r="K8" s="98">
        <v>0.11851084621318</v>
      </c>
      <c r="L8" s="99">
        <v>2.3702169242636102</v>
      </c>
      <c r="M8" s="4" t="s">
        <v>54</v>
      </c>
    </row>
    <row r="9" spans="1:13" ht="15" x14ac:dyDescent="0.25">
      <c r="A9" s="96" t="s">
        <v>71</v>
      </c>
      <c r="B9" s="97" t="s">
        <v>72</v>
      </c>
      <c r="C9" s="138" t="s">
        <v>73</v>
      </c>
      <c r="D9" s="97" t="s">
        <v>74</v>
      </c>
      <c r="E9" s="97" t="s">
        <v>71</v>
      </c>
      <c r="F9" s="97" t="s">
        <v>48</v>
      </c>
      <c r="G9" s="98">
        <v>7.2480037017240102</v>
      </c>
      <c r="H9" s="98">
        <v>1.98525613680074</v>
      </c>
      <c r="I9" s="98">
        <v>0.34436017780137002</v>
      </c>
      <c r="J9" s="98">
        <v>0.34436017780137002</v>
      </c>
      <c r="K9" s="98">
        <v>0.122611384979059</v>
      </c>
      <c r="L9" s="99">
        <v>2.45222769958117</v>
      </c>
      <c r="M9" s="4" t="s">
        <v>54</v>
      </c>
    </row>
    <row r="10" spans="1:13" ht="15" x14ac:dyDescent="0.25">
      <c r="A10" s="96" t="s">
        <v>75</v>
      </c>
      <c r="B10" s="97" t="s">
        <v>76</v>
      </c>
      <c r="C10" s="138" t="s">
        <v>77</v>
      </c>
      <c r="D10" s="97" t="s">
        <v>78</v>
      </c>
      <c r="E10" s="97" t="s">
        <v>75</v>
      </c>
      <c r="F10" s="97" t="s">
        <v>48</v>
      </c>
      <c r="G10" s="98">
        <v>684.18407906183199</v>
      </c>
      <c r="H10" s="98">
        <v>35.739536764275599</v>
      </c>
      <c r="I10" s="98">
        <v>5.2891404215345101</v>
      </c>
      <c r="J10" s="98">
        <v>5.2891404215345101</v>
      </c>
      <c r="K10" s="98">
        <v>2.1594040624110602</v>
      </c>
      <c r="L10" s="99">
        <v>43.188081248221202</v>
      </c>
      <c r="M10" s="4" t="s">
        <v>49</v>
      </c>
    </row>
    <row r="11" spans="1:13" ht="15" x14ac:dyDescent="0.25">
      <c r="A11" s="96" t="s">
        <v>75</v>
      </c>
      <c r="B11" s="97" t="s">
        <v>79</v>
      </c>
      <c r="C11" s="138" t="s">
        <v>80</v>
      </c>
      <c r="D11" s="97"/>
      <c r="E11" s="97" t="s">
        <v>81</v>
      </c>
      <c r="F11" s="97" t="s">
        <v>48</v>
      </c>
      <c r="G11" s="98">
        <v>3.3958451223488999</v>
      </c>
      <c r="H11" s="98">
        <v>1.1725173682855401</v>
      </c>
      <c r="I11" s="98">
        <v>0.20719114459739699</v>
      </c>
      <c r="J11" s="98">
        <v>0.20719114459739699</v>
      </c>
      <c r="K11" s="98">
        <v>7.26162375201546E-2</v>
      </c>
      <c r="L11" s="99">
        <v>1.4523247504030901</v>
      </c>
      <c r="M11" s="4" t="s">
        <v>54</v>
      </c>
    </row>
    <row r="12" spans="1:13" ht="15" x14ac:dyDescent="0.25">
      <c r="A12" s="96" t="s">
        <v>75</v>
      </c>
      <c r="B12" s="97" t="s">
        <v>82</v>
      </c>
      <c r="C12" s="138" t="s">
        <v>83</v>
      </c>
      <c r="D12" s="97"/>
      <c r="E12" s="97" t="s">
        <v>84</v>
      </c>
      <c r="F12" s="97" t="s">
        <v>48</v>
      </c>
      <c r="G12" s="98">
        <v>5.6513526150014703</v>
      </c>
      <c r="H12" s="98">
        <v>1.4724616271240301</v>
      </c>
      <c r="I12" s="98">
        <v>0.25869828378515097</v>
      </c>
      <c r="J12" s="98">
        <v>0.25869828378515097</v>
      </c>
      <c r="K12" s="98">
        <v>9.1113679521535706E-2</v>
      </c>
      <c r="L12" s="99">
        <v>1.8222735904307099</v>
      </c>
      <c r="M12" s="4" t="s">
        <v>54</v>
      </c>
    </row>
    <row r="13" spans="1:13" ht="15" x14ac:dyDescent="0.25">
      <c r="A13" s="96" t="s">
        <v>75</v>
      </c>
      <c r="B13" s="97" t="s">
        <v>85</v>
      </c>
      <c r="C13" s="138" t="s">
        <v>86</v>
      </c>
      <c r="D13" s="97" t="s">
        <v>87</v>
      </c>
      <c r="E13" s="97" t="s">
        <v>88</v>
      </c>
      <c r="F13" s="97" t="s">
        <v>48</v>
      </c>
      <c r="G13" s="98">
        <v>14.1485145070417</v>
      </c>
      <c r="H13" s="98">
        <v>1.8358914986246</v>
      </c>
      <c r="I13" s="98">
        <v>0.31826369507972602</v>
      </c>
      <c r="J13" s="98">
        <v>0.31826369507972602</v>
      </c>
      <c r="K13" s="98">
        <v>0.11337658914233301</v>
      </c>
      <c r="L13" s="99">
        <v>2.2675317828466599</v>
      </c>
      <c r="M13" s="4" t="s">
        <v>54</v>
      </c>
    </row>
    <row r="14" spans="1:13" ht="15" x14ac:dyDescent="0.25">
      <c r="A14" s="96" t="s">
        <v>75</v>
      </c>
      <c r="B14" s="97" t="s">
        <v>89</v>
      </c>
      <c r="C14" s="138" t="s">
        <v>77</v>
      </c>
      <c r="D14" s="97" t="s">
        <v>78</v>
      </c>
      <c r="E14" s="97" t="s">
        <v>75</v>
      </c>
      <c r="F14" s="97" t="s">
        <v>48</v>
      </c>
      <c r="G14" s="98">
        <v>366.623225595821</v>
      </c>
      <c r="H14" s="98">
        <v>20.921107542027599</v>
      </c>
      <c r="I14" s="98">
        <v>2.8029920834398299</v>
      </c>
      <c r="J14" s="98">
        <v>2.8029920834398299</v>
      </c>
      <c r="K14" s="98">
        <v>1.24863682239302</v>
      </c>
      <c r="L14" s="99">
        <v>24.972736447860498</v>
      </c>
      <c r="M14" s="4" t="s">
        <v>49</v>
      </c>
    </row>
    <row r="15" spans="1:13" ht="15" x14ac:dyDescent="0.25">
      <c r="A15" s="96" t="s">
        <v>75</v>
      </c>
      <c r="B15" s="97" t="s">
        <v>90</v>
      </c>
      <c r="C15" s="138" t="s">
        <v>91</v>
      </c>
      <c r="D15" s="97" t="s">
        <v>92</v>
      </c>
      <c r="E15" s="97" t="s">
        <v>93</v>
      </c>
      <c r="F15" s="97" t="s">
        <v>48</v>
      </c>
      <c r="G15" s="98">
        <v>3.0274936422863798</v>
      </c>
      <c r="H15" s="98">
        <v>1.0385866857839501</v>
      </c>
      <c r="I15" s="98">
        <v>0.19518828531879501</v>
      </c>
      <c r="J15" s="98">
        <v>0.19518828531879501</v>
      </c>
      <c r="K15" s="98">
        <v>6.4935524794881502E-2</v>
      </c>
      <c r="L15" s="99">
        <v>1.2987104958976301</v>
      </c>
      <c r="M15" s="4" t="s">
        <v>54</v>
      </c>
    </row>
    <row r="16" spans="1:13" ht="15" x14ac:dyDescent="0.25">
      <c r="A16" s="96" t="s">
        <v>75</v>
      </c>
      <c r="B16" s="97" t="s">
        <v>94</v>
      </c>
      <c r="C16" s="138" t="s">
        <v>95</v>
      </c>
      <c r="D16" s="97" t="s">
        <v>96</v>
      </c>
      <c r="E16" s="97" t="s">
        <v>97</v>
      </c>
      <c r="F16" s="97" t="s">
        <v>48</v>
      </c>
      <c r="G16" s="98">
        <v>4.6001496977953096</v>
      </c>
      <c r="H16" s="98">
        <v>0.69876237560757204</v>
      </c>
      <c r="I16" s="98">
        <v>0.13429022648706801</v>
      </c>
      <c r="J16" s="98">
        <v>0.13429022648706801</v>
      </c>
      <c r="K16" s="98">
        <v>4.38448737944548E-2</v>
      </c>
      <c r="L16" s="99">
        <v>0.87689747588909495</v>
      </c>
      <c r="M16" s="4" t="s">
        <v>54</v>
      </c>
    </row>
    <row r="17" spans="1:13" ht="15" x14ac:dyDescent="0.25">
      <c r="A17" s="96" t="s">
        <v>75</v>
      </c>
      <c r="B17" s="97" t="s">
        <v>98</v>
      </c>
      <c r="C17" s="138" t="s">
        <v>99</v>
      </c>
      <c r="D17" s="97" t="s">
        <v>100</v>
      </c>
      <c r="E17" s="97" t="s">
        <v>101</v>
      </c>
      <c r="F17" s="97" t="s">
        <v>48</v>
      </c>
      <c r="G17" s="98">
        <v>14.207835054522899</v>
      </c>
      <c r="H17" s="98">
        <v>2.2903161429236598</v>
      </c>
      <c r="I17" s="98">
        <v>0.37939858340493099</v>
      </c>
      <c r="J17" s="98">
        <v>0.37939858340493099</v>
      </c>
      <c r="K17" s="98">
        <v>0.14051130138571599</v>
      </c>
      <c r="L17" s="99">
        <v>2.8102260277143101</v>
      </c>
      <c r="M17" s="4" t="s">
        <v>54</v>
      </c>
    </row>
    <row r="18" spans="1:13" ht="15" x14ac:dyDescent="0.25">
      <c r="A18" s="96" t="s">
        <v>75</v>
      </c>
      <c r="B18" s="97" t="s">
        <v>102</v>
      </c>
      <c r="C18" s="138" t="s">
        <v>103</v>
      </c>
      <c r="D18" s="97" t="s">
        <v>104</v>
      </c>
      <c r="E18" s="97" t="s">
        <v>105</v>
      </c>
      <c r="F18" s="97" t="s">
        <v>48</v>
      </c>
      <c r="G18" s="98">
        <v>22.108738836071399</v>
      </c>
      <c r="H18" s="98">
        <v>1.72006237758104</v>
      </c>
      <c r="I18" s="98">
        <v>0.27311895929178098</v>
      </c>
      <c r="J18" s="98">
        <v>0.27311895929178098</v>
      </c>
      <c r="K18" s="98">
        <v>0.104904280888043</v>
      </c>
      <c r="L18" s="99">
        <v>2.0980856177608702</v>
      </c>
      <c r="M18" s="4" t="s">
        <v>49</v>
      </c>
    </row>
    <row r="19" spans="1:13" ht="15" x14ac:dyDescent="0.25">
      <c r="A19" s="96" t="s">
        <v>75</v>
      </c>
      <c r="B19" s="97" t="s">
        <v>106</v>
      </c>
      <c r="C19" s="138" t="s">
        <v>107</v>
      </c>
      <c r="D19" s="97"/>
      <c r="E19" s="97" t="s">
        <v>108</v>
      </c>
      <c r="F19" s="97" t="s">
        <v>48</v>
      </c>
      <c r="G19" s="98">
        <v>6.4173769193650196</v>
      </c>
      <c r="H19" s="98">
        <v>1.07693497348609</v>
      </c>
      <c r="I19" s="98">
        <v>0.170737641830493</v>
      </c>
      <c r="J19" s="98">
        <v>0.170737641830493</v>
      </c>
      <c r="K19" s="98">
        <v>6.5666979753504301E-2</v>
      </c>
      <c r="L19" s="99">
        <v>1.3133395950700899</v>
      </c>
      <c r="M19" s="4" t="s">
        <v>54</v>
      </c>
    </row>
    <row r="20" spans="1:13" ht="15" x14ac:dyDescent="0.25">
      <c r="A20" s="96" t="s">
        <v>75</v>
      </c>
      <c r="B20" s="97" t="s">
        <v>109</v>
      </c>
      <c r="C20" s="138" t="s">
        <v>77</v>
      </c>
      <c r="D20" s="97" t="s">
        <v>78</v>
      </c>
      <c r="E20" s="97" t="s">
        <v>75</v>
      </c>
      <c r="F20" s="97" t="s">
        <v>48</v>
      </c>
      <c r="G20" s="98">
        <v>84.293822157034299</v>
      </c>
      <c r="H20" s="98">
        <v>6.4161590832194397</v>
      </c>
      <c r="I20" s="98">
        <v>1.0273364480062199</v>
      </c>
      <c r="J20" s="98">
        <v>1.0273364480062199</v>
      </c>
      <c r="K20" s="98">
        <v>0.39176292269608698</v>
      </c>
      <c r="L20" s="99">
        <v>7.8352584539217496</v>
      </c>
      <c r="M20" s="4" t="s">
        <v>49</v>
      </c>
    </row>
    <row r="21" spans="1:13" ht="15" x14ac:dyDescent="0.25">
      <c r="A21" s="96" t="s">
        <v>75</v>
      </c>
      <c r="B21" s="97" t="s">
        <v>110</v>
      </c>
      <c r="C21" s="138" t="s">
        <v>111</v>
      </c>
      <c r="D21" s="97"/>
      <c r="E21" s="97" t="s">
        <v>112</v>
      </c>
      <c r="F21" s="97" t="s">
        <v>48</v>
      </c>
      <c r="G21" s="98">
        <v>10.7493475750708</v>
      </c>
      <c r="H21" s="98">
        <v>1.22509842523822</v>
      </c>
      <c r="I21" s="98">
        <v>0.19097968368641099</v>
      </c>
      <c r="J21" s="98">
        <v>0.19097968368641099</v>
      </c>
      <c r="K21" s="98">
        <v>7.4530426785507101E-2</v>
      </c>
      <c r="L21" s="99">
        <v>1.49060853571014</v>
      </c>
      <c r="M21" s="4" t="s">
        <v>54</v>
      </c>
    </row>
    <row r="22" spans="1:13" ht="15" x14ac:dyDescent="0.25">
      <c r="A22" s="96" t="s">
        <v>75</v>
      </c>
      <c r="B22" s="97" t="s">
        <v>113</v>
      </c>
      <c r="C22" s="138" t="s">
        <v>114</v>
      </c>
      <c r="D22" s="97" t="s">
        <v>115</v>
      </c>
      <c r="E22" s="97" t="s">
        <v>116</v>
      </c>
      <c r="F22" s="97" t="s">
        <v>48</v>
      </c>
      <c r="G22" s="98">
        <v>2.1725159159865801</v>
      </c>
      <c r="H22" s="98">
        <v>0.80543592353420201</v>
      </c>
      <c r="I22" s="98">
        <v>0.13612393054747901</v>
      </c>
      <c r="J22" s="98">
        <v>0.13612393054747901</v>
      </c>
      <c r="K22" s="98">
        <v>4.95557817937727E-2</v>
      </c>
      <c r="L22" s="99">
        <v>0.99111563587545504</v>
      </c>
      <c r="M22" s="4" t="s">
        <v>54</v>
      </c>
    </row>
    <row r="23" spans="1:13" ht="15" x14ac:dyDescent="0.25">
      <c r="A23" s="96" t="s">
        <v>117</v>
      </c>
      <c r="B23" s="97" t="s">
        <v>118</v>
      </c>
      <c r="C23" s="138" t="s">
        <v>119</v>
      </c>
      <c r="D23" s="97" t="s">
        <v>120</v>
      </c>
      <c r="E23" s="97" t="s">
        <v>117</v>
      </c>
      <c r="F23" s="97" t="s">
        <v>48</v>
      </c>
      <c r="G23" s="98">
        <v>470.17181061747903</v>
      </c>
      <c r="H23" s="98">
        <v>30.4121427827966</v>
      </c>
      <c r="I23" s="98">
        <v>4.1952115480021401</v>
      </c>
      <c r="J23" s="98">
        <v>4.1952115480021401</v>
      </c>
      <c r="K23" s="98">
        <v>1.82143970162099</v>
      </c>
      <c r="L23" s="99">
        <v>36.428794032419802</v>
      </c>
      <c r="M23" s="4" t="s">
        <v>49</v>
      </c>
    </row>
    <row r="24" spans="1:13" ht="15" x14ac:dyDescent="0.25">
      <c r="A24" s="96" t="s">
        <v>117</v>
      </c>
      <c r="B24" s="97" t="s">
        <v>121</v>
      </c>
      <c r="C24" s="138" t="s">
        <v>122</v>
      </c>
      <c r="D24" s="97"/>
      <c r="E24" s="97" t="s">
        <v>123</v>
      </c>
      <c r="F24" s="97" t="s">
        <v>48</v>
      </c>
      <c r="G24" s="98">
        <v>6.4770271421626502</v>
      </c>
      <c r="H24" s="98">
        <v>1.3681301846302001</v>
      </c>
      <c r="I24" s="98">
        <v>0.22998537115328799</v>
      </c>
      <c r="J24" s="98">
        <v>0.22998537115328799</v>
      </c>
      <c r="K24" s="98">
        <v>8.4111345041236199E-2</v>
      </c>
      <c r="L24" s="99">
        <v>1.6822269008247199</v>
      </c>
      <c r="M24" s="4" t="s">
        <v>54</v>
      </c>
    </row>
    <row r="25" spans="1:13" ht="15" x14ac:dyDescent="0.25">
      <c r="A25" s="96" t="s">
        <v>117</v>
      </c>
      <c r="B25" s="97" t="s">
        <v>124</v>
      </c>
      <c r="C25" s="138" t="s">
        <v>125</v>
      </c>
      <c r="D25" s="97"/>
      <c r="E25" s="97" t="s">
        <v>126</v>
      </c>
      <c r="F25" s="97" t="s">
        <v>48</v>
      </c>
      <c r="G25" s="98">
        <v>2.8980422997289299</v>
      </c>
      <c r="H25" s="98">
        <v>0.484215481771403</v>
      </c>
      <c r="I25" s="98">
        <v>8.8868696118164406E-2</v>
      </c>
      <c r="J25" s="98">
        <v>8.8868696118164406E-2</v>
      </c>
      <c r="K25" s="98">
        <v>3.01623251520825E-2</v>
      </c>
      <c r="L25" s="99">
        <v>0.60324650304164995</v>
      </c>
      <c r="M25" s="4" t="s">
        <v>54</v>
      </c>
    </row>
    <row r="26" spans="1:13" ht="15" x14ac:dyDescent="0.25">
      <c r="A26" s="96" t="s">
        <v>117</v>
      </c>
      <c r="B26" s="97" t="s">
        <v>127</v>
      </c>
      <c r="C26" s="138" t="s">
        <v>128</v>
      </c>
      <c r="D26" s="97"/>
      <c r="E26" s="97" t="s">
        <v>129</v>
      </c>
      <c r="F26" s="97" t="s">
        <v>48</v>
      </c>
      <c r="G26" s="98">
        <v>2.4866280415945301</v>
      </c>
      <c r="H26" s="98">
        <v>0.77043191309807701</v>
      </c>
      <c r="I26" s="98">
        <v>0.13731865798054799</v>
      </c>
      <c r="J26" s="98">
        <v>0.13731865798054799</v>
      </c>
      <c r="K26" s="98">
        <v>4.77763458462434E-2</v>
      </c>
      <c r="L26" s="99">
        <v>0.95552691692486802</v>
      </c>
      <c r="M26" s="4" t="s">
        <v>54</v>
      </c>
    </row>
    <row r="27" spans="1:13" ht="15" x14ac:dyDescent="0.25">
      <c r="A27" s="96" t="s">
        <v>117</v>
      </c>
      <c r="B27" s="97" t="s">
        <v>130</v>
      </c>
      <c r="C27" s="138" t="s">
        <v>131</v>
      </c>
      <c r="D27" s="97" t="s">
        <v>132</v>
      </c>
      <c r="E27" s="97" t="s">
        <v>133</v>
      </c>
      <c r="F27" s="97" t="s">
        <v>48</v>
      </c>
      <c r="G27" s="98">
        <v>3.3143188035981099</v>
      </c>
      <c r="H27" s="98">
        <v>1.2191473915561599</v>
      </c>
      <c r="I27" s="98">
        <v>0.22527707119660301</v>
      </c>
      <c r="J27" s="98">
        <v>0.22527707119660301</v>
      </c>
      <c r="K27" s="98">
        <v>7.6022340144882294E-2</v>
      </c>
      <c r="L27" s="99">
        <v>1.5204468028976501</v>
      </c>
      <c r="M27" s="4" t="s">
        <v>54</v>
      </c>
    </row>
    <row r="28" spans="1:13" ht="15" x14ac:dyDescent="0.25">
      <c r="A28" s="96" t="s">
        <v>117</v>
      </c>
      <c r="B28" s="97" t="s">
        <v>134</v>
      </c>
      <c r="C28" s="138" t="s">
        <v>135</v>
      </c>
      <c r="D28" s="97" t="s">
        <v>136</v>
      </c>
      <c r="E28" s="97" t="s">
        <v>137</v>
      </c>
      <c r="F28" s="97" t="s">
        <v>48</v>
      </c>
      <c r="G28" s="98">
        <v>4.2471724876672301</v>
      </c>
      <c r="H28" s="98">
        <v>0.83715852197890195</v>
      </c>
      <c r="I28" s="98">
        <v>0.16291344377632899</v>
      </c>
      <c r="J28" s="98">
        <v>0.16291344377632899</v>
      </c>
      <c r="K28" s="98">
        <v>5.2635366618696298E-2</v>
      </c>
      <c r="L28" s="99">
        <v>1.05270733237393</v>
      </c>
      <c r="M28" s="4" t="s">
        <v>54</v>
      </c>
    </row>
    <row r="29" spans="1:13" ht="15" x14ac:dyDescent="0.25">
      <c r="A29" s="96" t="s">
        <v>117</v>
      </c>
      <c r="B29" s="97" t="s">
        <v>138</v>
      </c>
      <c r="C29" s="138" t="s">
        <v>139</v>
      </c>
      <c r="D29" s="97" t="s">
        <v>140</v>
      </c>
      <c r="E29" s="97" t="s">
        <v>141</v>
      </c>
      <c r="F29" s="97" t="s">
        <v>48</v>
      </c>
      <c r="G29" s="98">
        <v>3.6865626416442998</v>
      </c>
      <c r="H29" s="98">
        <v>0.92303472280006005</v>
      </c>
      <c r="I29" s="98">
        <v>0.162909312646247</v>
      </c>
      <c r="J29" s="98">
        <v>0.162909312646247</v>
      </c>
      <c r="K29" s="98">
        <v>5.7154949234016199E-2</v>
      </c>
      <c r="L29" s="99">
        <v>1.1430989846803199</v>
      </c>
      <c r="M29" s="4" t="s">
        <v>54</v>
      </c>
    </row>
    <row r="30" spans="1:13" ht="15" x14ac:dyDescent="0.25">
      <c r="A30" s="96" t="s">
        <v>117</v>
      </c>
      <c r="B30" s="97" t="s">
        <v>142</v>
      </c>
      <c r="C30" s="138" t="s">
        <v>143</v>
      </c>
      <c r="D30" s="97" t="s">
        <v>144</v>
      </c>
      <c r="E30" s="97" t="s">
        <v>145</v>
      </c>
      <c r="F30" s="97" t="s">
        <v>48</v>
      </c>
      <c r="G30" s="98">
        <v>29.447648531415599</v>
      </c>
      <c r="H30" s="98">
        <v>3.1619891684966301</v>
      </c>
      <c r="I30" s="98">
        <v>0.57505511223772598</v>
      </c>
      <c r="J30" s="98">
        <v>0.57505511223772598</v>
      </c>
      <c r="K30" s="98">
        <v>0.196686541091282</v>
      </c>
      <c r="L30" s="99">
        <v>3.9337308218256402</v>
      </c>
      <c r="M30" s="4" t="s">
        <v>54</v>
      </c>
    </row>
    <row r="31" spans="1:13" ht="15" x14ac:dyDescent="0.25">
      <c r="A31" s="96" t="s">
        <v>117</v>
      </c>
      <c r="B31" s="97" t="s">
        <v>146</v>
      </c>
      <c r="C31" s="138" t="s">
        <v>147</v>
      </c>
      <c r="D31" s="97"/>
      <c r="E31" s="97" t="s">
        <v>148</v>
      </c>
      <c r="F31" s="97" t="s">
        <v>48</v>
      </c>
      <c r="G31" s="98">
        <v>7.8686771669182001</v>
      </c>
      <c r="H31" s="98">
        <v>1.3209056375334101</v>
      </c>
      <c r="I31" s="98">
        <v>0.24874233844898599</v>
      </c>
      <c r="J31" s="98">
        <v>0.24874233844898599</v>
      </c>
      <c r="K31" s="98">
        <v>8.2613051367494694E-2</v>
      </c>
      <c r="L31" s="99">
        <v>1.6522610273498901</v>
      </c>
      <c r="M31" s="4" t="s">
        <v>54</v>
      </c>
    </row>
    <row r="32" spans="1:13" ht="15" x14ac:dyDescent="0.25">
      <c r="A32" s="96" t="s">
        <v>117</v>
      </c>
      <c r="B32" s="97" t="s">
        <v>149</v>
      </c>
      <c r="C32" s="138" t="s">
        <v>119</v>
      </c>
      <c r="D32" s="97" t="s">
        <v>120</v>
      </c>
      <c r="E32" s="97" t="s">
        <v>117</v>
      </c>
      <c r="F32" s="97" t="s">
        <v>48</v>
      </c>
      <c r="G32" s="98">
        <v>89.964410151818399</v>
      </c>
      <c r="H32" s="98">
        <v>9.2882555302013294</v>
      </c>
      <c r="I32" s="98">
        <v>1.51873321749685</v>
      </c>
      <c r="J32" s="98">
        <v>1.51873321749685</v>
      </c>
      <c r="K32" s="98">
        <v>0.56878888145779904</v>
      </c>
      <c r="L32" s="99">
        <v>11.375777629156</v>
      </c>
      <c r="M32" s="4" t="s">
        <v>49</v>
      </c>
    </row>
    <row r="33" spans="1:13" ht="15" x14ac:dyDescent="0.25">
      <c r="A33" s="96" t="s">
        <v>117</v>
      </c>
      <c r="B33" s="97" t="s">
        <v>150</v>
      </c>
      <c r="C33" s="138" t="s">
        <v>151</v>
      </c>
      <c r="D33" s="97"/>
      <c r="E33" s="97" t="s">
        <v>152</v>
      </c>
      <c r="F33" s="97" t="s">
        <v>48</v>
      </c>
      <c r="G33" s="98">
        <v>4.7962878861737304</v>
      </c>
      <c r="H33" s="98">
        <v>1.4479868552661099</v>
      </c>
      <c r="I33" s="98">
        <v>0.25317011279674001</v>
      </c>
      <c r="J33" s="98">
        <v>0.25317011279674001</v>
      </c>
      <c r="K33" s="98">
        <v>8.9534577266465798E-2</v>
      </c>
      <c r="L33" s="99">
        <v>1.79069154532932</v>
      </c>
      <c r="M33" s="4" t="s">
        <v>54</v>
      </c>
    </row>
    <row r="34" spans="1:13" ht="15" x14ac:dyDescent="0.25">
      <c r="A34" s="96" t="s">
        <v>117</v>
      </c>
      <c r="B34" s="97" t="s">
        <v>153</v>
      </c>
      <c r="C34" s="138" t="s">
        <v>154</v>
      </c>
      <c r="D34" s="97" t="s">
        <v>155</v>
      </c>
      <c r="E34" s="97" t="s">
        <v>156</v>
      </c>
      <c r="F34" s="97" t="s">
        <v>48</v>
      </c>
      <c r="G34" s="98">
        <v>2.76788084773374</v>
      </c>
      <c r="H34" s="98">
        <v>1.20545920533324</v>
      </c>
      <c r="I34" s="98">
        <v>0.22938545803112301</v>
      </c>
      <c r="J34" s="98">
        <v>0.22938545803112301</v>
      </c>
      <c r="K34" s="98">
        <v>7.5518140177071799E-2</v>
      </c>
      <c r="L34" s="99">
        <v>1.51036280354144</v>
      </c>
      <c r="M34" s="4" t="s">
        <v>54</v>
      </c>
    </row>
    <row r="35" spans="1:13" ht="15" x14ac:dyDescent="0.25">
      <c r="A35" s="96" t="s">
        <v>117</v>
      </c>
      <c r="B35" s="97" t="s">
        <v>157</v>
      </c>
      <c r="C35" s="138" t="s">
        <v>158</v>
      </c>
      <c r="D35" s="97"/>
      <c r="E35" s="97" t="s">
        <v>159</v>
      </c>
      <c r="F35" s="97" t="s">
        <v>48</v>
      </c>
      <c r="G35" s="98">
        <v>8.5081140800923798</v>
      </c>
      <c r="H35" s="98">
        <v>1.03540364991234</v>
      </c>
      <c r="I35" s="98">
        <v>0.178301011563781</v>
      </c>
      <c r="J35" s="98">
        <v>0.178301011563781</v>
      </c>
      <c r="K35" s="98">
        <v>6.3879192709269506E-2</v>
      </c>
      <c r="L35" s="99">
        <v>1.2775838541853901</v>
      </c>
      <c r="M35" s="4" t="s">
        <v>54</v>
      </c>
    </row>
    <row r="36" spans="1:13" ht="15" x14ac:dyDescent="0.25">
      <c r="A36" s="96" t="s">
        <v>160</v>
      </c>
      <c r="B36" s="97" t="s">
        <v>161</v>
      </c>
      <c r="C36" s="138" t="s">
        <v>162</v>
      </c>
      <c r="D36" s="97"/>
      <c r="E36" s="97" t="s">
        <v>163</v>
      </c>
      <c r="F36" s="97" t="s">
        <v>48</v>
      </c>
      <c r="G36" s="98">
        <v>1.5174214596650899</v>
      </c>
      <c r="H36" s="98">
        <v>0.61159749215000803</v>
      </c>
      <c r="I36" s="98">
        <v>0.10816453976641099</v>
      </c>
      <c r="J36" s="98">
        <v>0.10816453976641099</v>
      </c>
      <c r="K36" s="98">
        <v>3.7882212206127301E-2</v>
      </c>
      <c r="L36" s="99">
        <v>0.75764424412254605</v>
      </c>
      <c r="M36" s="4" t="s">
        <v>54</v>
      </c>
    </row>
    <row r="37" spans="1:13" ht="15" x14ac:dyDescent="0.25">
      <c r="A37" s="96" t="s">
        <v>160</v>
      </c>
      <c r="B37" s="97" t="s">
        <v>164</v>
      </c>
      <c r="C37" s="138" t="s">
        <v>165</v>
      </c>
      <c r="D37" s="97" t="s">
        <v>166</v>
      </c>
      <c r="E37" s="97" t="s">
        <v>160</v>
      </c>
      <c r="F37" s="97" t="s">
        <v>48</v>
      </c>
      <c r="G37" s="98">
        <v>65.260270024162807</v>
      </c>
      <c r="H37" s="98">
        <v>7.9067242591227398</v>
      </c>
      <c r="I37" s="98">
        <v>1.30454453037959</v>
      </c>
      <c r="J37" s="98">
        <v>1.30454453037959</v>
      </c>
      <c r="K37" s="98">
        <v>0.48480362050012199</v>
      </c>
      <c r="L37" s="99">
        <v>9.6960724100024507</v>
      </c>
      <c r="M37" s="4" t="s">
        <v>54</v>
      </c>
    </row>
    <row r="38" spans="1:13" ht="15" x14ac:dyDescent="0.25">
      <c r="A38" s="96" t="s">
        <v>160</v>
      </c>
      <c r="B38" s="97" t="s">
        <v>167</v>
      </c>
      <c r="C38" s="138" t="s">
        <v>168</v>
      </c>
      <c r="D38" s="97" t="s">
        <v>169</v>
      </c>
      <c r="E38" s="97" t="s">
        <v>170</v>
      </c>
      <c r="F38" s="97" t="s">
        <v>48</v>
      </c>
      <c r="G38" s="98">
        <v>33.766345276899699</v>
      </c>
      <c r="H38" s="98">
        <v>3.6471646933820399</v>
      </c>
      <c r="I38" s="98">
        <v>0.66289831440676705</v>
      </c>
      <c r="J38" s="98">
        <v>0.66289831440676705</v>
      </c>
      <c r="K38" s="98">
        <v>0.226845421462569</v>
      </c>
      <c r="L38" s="99">
        <v>4.5369084292513797</v>
      </c>
      <c r="M38" s="4" t="s">
        <v>54</v>
      </c>
    </row>
    <row r="39" spans="1:13" ht="15" x14ac:dyDescent="0.25">
      <c r="A39" s="96" t="s">
        <v>160</v>
      </c>
      <c r="B39" s="97" t="s">
        <v>171</v>
      </c>
      <c r="C39" s="138" t="s">
        <v>172</v>
      </c>
      <c r="D39" s="97" t="s">
        <v>173</v>
      </c>
      <c r="E39" s="97" t="s">
        <v>174</v>
      </c>
      <c r="F39" s="97" t="s">
        <v>48</v>
      </c>
      <c r="G39" s="98">
        <v>9.4826213083987394</v>
      </c>
      <c r="H39" s="98">
        <v>1.41848744148551</v>
      </c>
      <c r="I39" s="98">
        <v>0.25762166588687702</v>
      </c>
      <c r="J39" s="98">
        <v>0.25762166588687702</v>
      </c>
      <c r="K39" s="98">
        <v>8.8216268809072906E-2</v>
      </c>
      <c r="L39" s="99">
        <v>1.7643253761814599</v>
      </c>
      <c r="M39" s="4" t="s">
        <v>54</v>
      </c>
    </row>
    <row r="40" spans="1:13" ht="15" x14ac:dyDescent="0.25">
      <c r="A40" s="96" t="s">
        <v>175</v>
      </c>
      <c r="B40" s="97" t="s">
        <v>176</v>
      </c>
      <c r="C40" s="138" t="s">
        <v>177</v>
      </c>
      <c r="D40" s="97" t="s">
        <v>178</v>
      </c>
      <c r="E40" s="97" t="s">
        <v>175</v>
      </c>
      <c r="F40" s="97" t="s">
        <v>48</v>
      </c>
      <c r="G40" s="98">
        <v>521.24637995228602</v>
      </c>
      <c r="H40" s="98">
        <v>32.099807928458702</v>
      </c>
      <c r="I40" s="98">
        <v>3.9563171664204901</v>
      </c>
      <c r="J40" s="98">
        <v>3.9563171664204901</v>
      </c>
      <c r="K40" s="98">
        <v>1.89769079446733</v>
      </c>
      <c r="L40" s="99">
        <v>37.953815889346501</v>
      </c>
      <c r="M40" s="4" t="s">
        <v>49</v>
      </c>
    </row>
    <row r="41" spans="1:13" ht="15" x14ac:dyDescent="0.25">
      <c r="A41" s="96" t="s">
        <v>175</v>
      </c>
      <c r="B41" s="97" t="s">
        <v>179</v>
      </c>
      <c r="C41" s="138" t="s">
        <v>180</v>
      </c>
      <c r="D41" s="97" t="s">
        <v>181</v>
      </c>
      <c r="E41" s="97" t="s">
        <v>182</v>
      </c>
      <c r="F41" s="97" t="s">
        <v>48</v>
      </c>
      <c r="G41" s="98">
        <v>31.956531148166999</v>
      </c>
      <c r="H41" s="98">
        <v>0.98214749105816701</v>
      </c>
      <c r="I41" s="98">
        <v>0.15539535471764401</v>
      </c>
      <c r="J41" s="98">
        <v>0.15539535471764401</v>
      </c>
      <c r="K41" s="98">
        <v>5.98706760934637E-2</v>
      </c>
      <c r="L41" s="99">
        <v>1.1974135218692701</v>
      </c>
      <c r="M41" s="4" t="s">
        <v>54</v>
      </c>
    </row>
    <row r="42" spans="1:13" ht="15" x14ac:dyDescent="0.25">
      <c r="A42" s="96" t="s">
        <v>175</v>
      </c>
      <c r="B42" s="97" t="s">
        <v>183</v>
      </c>
      <c r="C42" s="138" t="s">
        <v>184</v>
      </c>
      <c r="D42" s="97" t="s">
        <v>185</v>
      </c>
      <c r="E42" s="97" t="s">
        <v>186</v>
      </c>
      <c r="F42" s="97" t="s">
        <v>48</v>
      </c>
      <c r="G42" s="98">
        <v>3.2158643073603699</v>
      </c>
      <c r="H42" s="98">
        <v>1.2771790091827999</v>
      </c>
      <c r="I42" s="98">
        <v>0.21634725974657501</v>
      </c>
      <c r="J42" s="98">
        <v>0.21634725974657501</v>
      </c>
      <c r="K42" s="98">
        <v>7.8606645733125105E-2</v>
      </c>
      <c r="L42" s="99">
        <v>1.5721329146625</v>
      </c>
      <c r="M42" s="4" t="s">
        <v>54</v>
      </c>
    </row>
    <row r="43" spans="1:13" ht="15" x14ac:dyDescent="0.25">
      <c r="A43" s="96" t="s">
        <v>175</v>
      </c>
      <c r="B43" s="97" t="s">
        <v>187</v>
      </c>
      <c r="C43" s="138" t="s">
        <v>188</v>
      </c>
      <c r="D43" s="97" t="s">
        <v>189</v>
      </c>
      <c r="E43" s="97" t="s">
        <v>190</v>
      </c>
      <c r="F43" s="97" t="s">
        <v>48</v>
      </c>
      <c r="G43" s="98">
        <v>48.366635705519101</v>
      </c>
      <c r="H43" s="98">
        <v>6.5213904419573501</v>
      </c>
      <c r="I43" s="98">
        <v>1.02707844219321</v>
      </c>
      <c r="J43" s="98">
        <v>1.02707844219321</v>
      </c>
      <c r="K43" s="98">
        <v>0.397287836007924</v>
      </c>
      <c r="L43" s="99">
        <v>7.9457567201584798</v>
      </c>
      <c r="M43" s="4" t="s">
        <v>54</v>
      </c>
    </row>
    <row r="44" spans="1:13" ht="15" x14ac:dyDescent="0.25">
      <c r="A44" s="96" t="s">
        <v>175</v>
      </c>
      <c r="B44" s="97" t="s">
        <v>191</v>
      </c>
      <c r="C44" s="138" t="s">
        <v>192</v>
      </c>
      <c r="D44" s="97" t="s">
        <v>193</v>
      </c>
      <c r="E44" s="97" t="s">
        <v>194</v>
      </c>
      <c r="F44" s="97" t="s">
        <v>48</v>
      </c>
      <c r="G44" s="98">
        <v>3.4378706263768</v>
      </c>
      <c r="H44" s="98">
        <v>1.50794714684957</v>
      </c>
      <c r="I44" s="98">
        <v>0.245522375295644</v>
      </c>
      <c r="J44" s="98">
        <v>0.245522375295644</v>
      </c>
      <c r="K44" s="98">
        <v>9.2287869586590202E-2</v>
      </c>
      <c r="L44" s="99">
        <v>1.8457573917318</v>
      </c>
      <c r="M44" s="4" t="s">
        <v>54</v>
      </c>
    </row>
    <row r="45" spans="1:13" ht="15" x14ac:dyDescent="0.25">
      <c r="A45" s="96" t="s">
        <v>175</v>
      </c>
      <c r="B45" s="97" t="s">
        <v>195</v>
      </c>
      <c r="C45" s="138" t="s">
        <v>196</v>
      </c>
      <c r="D45" s="97"/>
      <c r="E45" s="97" t="s">
        <v>197</v>
      </c>
      <c r="F45" s="97" t="s">
        <v>48</v>
      </c>
      <c r="G45" s="98">
        <v>1.1498156529655099</v>
      </c>
      <c r="H45" s="98">
        <v>0.50151458700365903</v>
      </c>
      <c r="I45" s="98">
        <v>8.4422197160274007E-2</v>
      </c>
      <c r="J45" s="98">
        <v>8.4422197160274007E-2</v>
      </c>
      <c r="K45" s="98">
        <v>3.0838778113891199E-2</v>
      </c>
      <c r="L45" s="99">
        <v>0.61677556227782404</v>
      </c>
      <c r="M45" s="4" t="s">
        <v>54</v>
      </c>
    </row>
    <row r="46" spans="1:13" ht="15" x14ac:dyDescent="0.25">
      <c r="A46" s="96" t="s">
        <v>175</v>
      </c>
      <c r="B46" s="97" t="s">
        <v>198</v>
      </c>
      <c r="C46" s="138" t="s">
        <v>177</v>
      </c>
      <c r="D46" s="97" t="s">
        <v>178</v>
      </c>
      <c r="E46" s="97" t="s">
        <v>175</v>
      </c>
      <c r="F46" s="97" t="s">
        <v>48</v>
      </c>
      <c r="G46" s="98">
        <v>241.12958413199999</v>
      </c>
      <c r="H46" s="98">
        <v>17.683184563215502</v>
      </c>
      <c r="I46" s="98">
        <v>2.3212648021684901</v>
      </c>
      <c r="J46" s="98">
        <v>2.3212648021684901</v>
      </c>
      <c r="K46" s="98">
        <v>1.0528657560728401</v>
      </c>
      <c r="L46" s="99">
        <v>21.057315121456899</v>
      </c>
      <c r="M46" s="4" t="s">
        <v>49</v>
      </c>
    </row>
    <row r="47" spans="1:13" ht="15" x14ac:dyDescent="0.25">
      <c r="A47" s="96" t="s">
        <v>175</v>
      </c>
      <c r="B47" s="97" t="s">
        <v>199</v>
      </c>
      <c r="C47" s="138" t="s">
        <v>200</v>
      </c>
      <c r="D47" s="97" t="s">
        <v>201</v>
      </c>
      <c r="E47" s="97" t="s">
        <v>202</v>
      </c>
      <c r="F47" s="97" t="s">
        <v>48</v>
      </c>
      <c r="G47" s="98">
        <v>17.335879797463399</v>
      </c>
      <c r="H47" s="98">
        <v>3.0923317673023001</v>
      </c>
      <c r="I47" s="98">
        <v>0.44144655128145199</v>
      </c>
      <c r="J47" s="98">
        <v>0.44144655128145199</v>
      </c>
      <c r="K47" s="98">
        <v>0.18598833255704</v>
      </c>
      <c r="L47" s="99">
        <v>3.7197666511407901</v>
      </c>
      <c r="M47" s="4" t="s">
        <v>54</v>
      </c>
    </row>
    <row r="48" spans="1:13" ht="15" x14ac:dyDescent="0.25">
      <c r="A48" s="96" t="s">
        <v>175</v>
      </c>
      <c r="B48" s="97" t="s">
        <v>203</v>
      </c>
      <c r="C48" s="138" t="s">
        <v>177</v>
      </c>
      <c r="D48" s="97" t="s">
        <v>178</v>
      </c>
      <c r="E48" s="97" t="s">
        <v>175</v>
      </c>
      <c r="F48" s="97" t="s">
        <v>48</v>
      </c>
      <c r="G48" s="98">
        <v>82.078451141257005</v>
      </c>
      <c r="H48" s="98">
        <v>7.1009166373852803</v>
      </c>
      <c r="I48" s="98">
        <v>0.96918421631898399</v>
      </c>
      <c r="J48" s="98">
        <v>0.96918421631898399</v>
      </c>
      <c r="K48" s="98">
        <v>0.42474215019496098</v>
      </c>
      <c r="L48" s="99">
        <v>8.4948430038992306</v>
      </c>
      <c r="M48" s="4" t="s">
        <v>49</v>
      </c>
    </row>
    <row r="49" spans="1:13" ht="15" x14ac:dyDescent="0.25">
      <c r="A49" s="96" t="s">
        <v>175</v>
      </c>
      <c r="B49" s="97" t="s">
        <v>204</v>
      </c>
      <c r="C49" s="138" t="s">
        <v>205</v>
      </c>
      <c r="D49" s="97" t="s">
        <v>206</v>
      </c>
      <c r="E49" s="97" t="s">
        <v>207</v>
      </c>
      <c r="F49" s="97" t="s">
        <v>48</v>
      </c>
      <c r="G49" s="98">
        <v>3.2936568049141899</v>
      </c>
      <c r="H49" s="98">
        <v>0.86584309279629801</v>
      </c>
      <c r="I49" s="98">
        <v>0.131556084803479</v>
      </c>
      <c r="J49" s="98">
        <v>0.131556084803479</v>
      </c>
      <c r="K49" s="98">
        <v>5.2494693557882999E-2</v>
      </c>
      <c r="L49" s="99">
        <v>1.04989387115766</v>
      </c>
      <c r="M49" s="4" t="s">
        <v>49</v>
      </c>
    </row>
    <row r="50" spans="1:13" ht="15" x14ac:dyDescent="0.25">
      <c r="A50" s="96" t="s">
        <v>175</v>
      </c>
      <c r="B50" s="97" t="s">
        <v>208</v>
      </c>
      <c r="C50" s="138" t="s">
        <v>209</v>
      </c>
      <c r="D50" s="97" t="s">
        <v>210</v>
      </c>
      <c r="E50" s="97" t="s">
        <v>211</v>
      </c>
      <c r="F50" s="97" t="s">
        <v>48</v>
      </c>
      <c r="G50" s="98">
        <v>4.8821968680446997</v>
      </c>
      <c r="H50" s="98">
        <v>0.54940507929811799</v>
      </c>
      <c r="I50" s="98">
        <v>8.1002331238410996E-2</v>
      </c>
      <c r="J50" s="98">
        <v>8.1002331238410996E-2</v>
      </c>
      <c r="K50" s="98">
        <v>3.3179337396659403E-2</v>
      </c>
      <c r="L50" s="99">
        <v>0.66358674793318795</v>
      </c>
      <c r="M50" s="4" t="s">
        <v>49</v>
      </c>
    </row>
    <row r="51" spans="1:13" ht="15" x14ac:dyDescent="0.25">
      <c r="A51" s="96" t="s">
        <v>212</v>
      </c>
      <c r="B51" s="97" t="s">
        <v>213</v>
      </c>
      <c r="C51" s="138" t="s">
        <v>214</v>
      </c>
      <c r="D51" s="97" t="s">
        <v>215</v>
      </c>
      <c r="E51" s="97" t="s">
        <v>212</v>
      </c>
      <c r="F51" s="97" t="s">
        <v>48</v>
      </c>
      <c r="G51" s="98">
        <v>10.840097709448999</v>
      </c>
      <c r="H51" s="98">
        <v>2.6780495349651399</v>
      </c>
      <c r="I51" s="98">
        <v>0.38806927015364401</v>
      </c>
      <c r="J51" s="98">
        <v>0.38806927015364401</v>
      </c>
      <c r="K51" s="98">
        <v>0.16137467395362001</v>
      </c>
      <c r="L51" s="99">
        <v>3.2274934790723999</v>
      </c>
      <c r="M51" s="4" t="s">
        <v>49</v>
      </c>
    </row>
    <row r="52" spans="1:13" ht="15" x14ac:dyDescent="0.25">
      <c r="A52" s="96" t="s">
        <v>216</v>
      </c>
      <c r="B52" s="97" t="s">
        <v>217</v>
      </c>
      <c r="C52" s="138" t="s">
        <v>218</v>
      </c>
      <c r="D52" s="97" t="s">
        <v>219</v>
      </c>
      <c r="E52" s="97" t="s">
        <v>216</v>
      </c>
      <c r="F52" s="97" t="s">
        <v>48</v>
      </c>
      <c r="G52" s="98">
        <v>76.4715606533494</v>
      </c>
      <c r="H52" s="98">
        <v>16.5784368830159</v>
      </c>
      <c r="I52" s="98">
        <v>2.1162441960347902</v>
      </c>
      <c r="J52" s="98">
        <v>2.1162441960347902</v>
      </c>
      <c r="K52" s="98">
        <v>0.98393058310793202</v>
      </c>
      <c r="L52" s="99">
        <v>19.678611662158598</v>
      </c>
      <c r="M52" s="4" t="s">
        <v>49</v>
      </c>
    </row>
    <row r="53" spans="1:13" ht="15" x14ac:dyDescent="0.25">
      <c r="A53" s="96" t="s">
        <v>216</v>
      </c>
      <c r="B53" s="97" t="s">
        <v>220</v>
      </c>
      <c r="C53" s="138" t="s">
        <v>221</v>
      </c>
      <c r="D53" s="97" t="s">
        <v>222</v>
      </c>
      <c r="E53" s="97" t="s">
        <v>223</v>
      </c>
      <c r="F53" s="97" t="s">
        <v>48</v>
      </c>
      <c r="G53" s="98">
        <v>11.4669692603412</v>
      </c>
      <c r="H53" s="98">
        <v>0.47718939482934197</v>
      </c>
      <c r="I53" s="98">
        <v>6.2352841197342503E-2</v>
      </c>
      <c r="J53" s="98">
        <v>6.2352841197342503E-2</v>
      </c>
      <c r="K53" s="98">
        <v>2.8396959790878099E-2</v>
      </c>
      <c r="L53" s="99">
        <v>0.56793919581756303</v>
      </c>
      <c r="M53" s="4" t="s">
        <v>54</v>
      </c>
    </row>
    <row r="54" spans="1:13" ht="15" x14ac:dyDescent="0.25">
      <c r="A54" s="96" t="s">
        <v>216</v>
      </c>
      <c r="B54" s="97" t="s">
        <v>224</v>
      </c>
      <c r="C54" s="138" t="s">
        <v>225</v>
      </c>
      <c r="D54" s="97" t="s">
        <v>226</v>
      </c>
      <c r="E54" s="97" t="s">
        <v>227</v>
      </c>
      <c r="F54" s="97" t="s">
        <v>48</v>
      </c>
      <c r="G54" s="98">
        <v>1.9666915662372499</v>
      </c>
      <c r="H54" s="98">
        <v>0.89039203541034295</v>
      </c>
      <c r="I54" s="98">
        <v>0.124353612499726</v>
      </c>
      <c r="J54" s="98">
        <v>0.124353612499726</v>
      </c>
      <c r="K54" s="98">
        <v>5.3407665679477301E-2</v>
      </c>
      <c r="L54" s="99">
        <v>1.06815331358955</v>
      </c>
      <c r="M54" s="4" t="s">
        <v>54</v>
      </c>
    </row>
    <row r="55" spans="1:13" ht="15.75" thickBot="1" x14ac:dyDescent="0.3">
      <c r="A55" s="112" t="s">
        <v>228</v>
      </c>
      <c r="B55" s="113" t="s">
        <v>229</v>
      </c>
      <c r="C55" s="139" t="s">
        <v>230</v>
      </c>
      <c r="D55" s="113" t="s">
        <v>231</v>
      </c>
      <c r="E55" s="113" t="s">
        <v>228</v>
      </c>
      <c r="F55" s="113" t="s">
        <v>48</v>
      </c>
      <c r="G55" s="114">
        <v>2.21138840925975</v>
      </c>
      <c r="H55" s="114">
        <v>0.39557859107041199</v>
      </c>
      <c r="I55" s="114">
        <v>5.6253698542849298E-2</v>
      </c>
      <c r="J55" s="114">
        <v>5.6253698542849298E-2</v>
      </c>
      <c r="K55" s="114">
        <v>2.3780646821750601E-2</v>
      </c>
      <c r="L55" s="115">
        <v>0.47561293643501201</v>
      </c>
      <c r="M55" s="4" t="s">
        <v>54</v>
      </c>
    </row>
  </sheetData>
  <autoFilter ref="A2:L53" xr:uid="{00000000-0009-0000-0000-000002000000}"/>
  <mergeCells count="1">
    <mergeCell ref="A1:L1"/>
  </mergeCells>
  <phoneticPr fontId="0" type="noConversion"/>
  <pageMargins left="0.75" right="0.75" top="1" bottom="1" header="0.5" footer="0.5"/>
  <pageSetup fitToHeight="20" orientation="landscape" horizontalDpi="4294967294"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M55"/>
  <sheetViews>
    <sheetView zoomScale="90" zoomScaleNormal="90" workbookViewId="0">
      <pane ySplit="2" topLeftCell="A3" activePane="bottomLeft" state="frozen"/>
      <selection activeCell="A2" sqref="A2:AR2"/>
      <selection pane="bottomLeft" sqref="A1:L1"/>
    </sheetView>
  </sheetViews>
  <sheetFormatPr defaultColWidth="9.140625" defaultRowHeight="12.75" x14ac:dyDescent="0.2"/>
  <cols>
    <col min="1" max="1" width="22.42578125" style="4" bestFit="1" customWidth="1"/>
    <col min="2" max="2" width="17.42578125" style="4" bestFit="1" customWidth="1"/>
    <col min="3" max="4" width="17.42578125" style="4" customWidth="1"/>
    <col min="5" max="5" width="40" style="4" bestFit="1" customWidth="1"/>
    <col min="6" max="6" width="10.5703125" style="7" bestFit="1" customWidth="1"/>
    <col min="7" max="7" width="16.42578125" style="3" bestFit="1" customWidth="1"/>
    <col min="8" max="8" width="14.5703125" style="3" bestFit="1" customWidth="1"/>
    <col min="9" max="9" width="18.28515625" style="3" customWidth="1"/>
    <col min="10" max="10" width="11.42578125" style="3" customWidth="1"/>
    <col min="11" max="11" width="11" style="3" customWidth="1"/>
    <col min="12" max="12" width="11.85546875" style="3" customWidth="1"/>
    <col min="13" max="13" width="17.5703125" style="4" bestFit="1" customWidth="1"/>
    <col min="14" max="16384" width="9.140625" style="4"/>
  </cols>
  <sheetData>
    <row r="1" spans="1:13" ht="36" customHeight="1" thickBot="1" x14ac:dyDescent="0.25">
      <c r="A1" s="236" t="s">
        <v>31</v>
      </c>
      <c r="B1" s="236"/>
      <c r="C1" s="236"/>
      <c r="D1" s="236"/>
      <c r="E1" s="236"/>
      <c r="F1" s="236"/>
      <c r="G1" s="236"/>
      <c r="H1" s="236"/>
      <c r="I1" s="236"/>
      <c r="J1" s="236"/>
      <c r="K1" s="236"/>
      <c r="L1" s="236"/>
    </row>
    <row r="2" spans="1:13" s="28" customFormat="1" ht="41.25" customHeight="1" thickBot="1" x14ac:dyDescent="0.25">
      <c r="A2" s="103" t="s">
        <v>32</v>
      </c>
      <c r="B2" s="93" t="s">
        <v>33</v>
      </c>
      <c r="C2" s="93" t="s">
        <v>34</v>
      </c>
      <c r="D2" s="93" t="s">
        <v>35</v>
      </c>
      <c r="E2" s="93" t="s">
        <v>36</v>
      </c>
      <c r="F2" s="62" t="s">
        <v>37</v>
      </c>
      <c r="G2" s="62" t="s">
        <v>232</v>
      </c>
      <c r="H2" s="62" t="s">
        <v>233</v>
      </c>
      <c r="I2" s="62" t="s">
        <v>234</v>
      </c>
      <c r="J2" s="62" t="s">
        <v>235</v>
      </c>
      <c r="K2" s="62" t="s">
        <v>236</v>
      </c>
      <c r="L2" s="104" t="s">
        <v>237</v>
      </c>
    </row>
    <row r="3" spans="1:13" ht="15" x14ac:dyDescent="0.25">
      <c r="A3" s="96" t="s">
        <v>44</v>
      </c>
      <c r="B3" s="97" t="s">
        <v>45</v>
      </c>
      <c r="C3" s="137" t="s">
        <v>46</v>
      </c>
      <c r="D3" s="97" t="s">
        <v>47</v>
      </c>
      <c r="E3" s="97" t="s">
        <v>44</v>
      </c>
      <c r="F3" s="97" t="s">
        <v>48</v>
      </c>
      <c r="G3" s="98">
        <v>18742.884180719899</v>
      </c>
      <c r="H3" s="98">
        <v>2080.70815158494</v>
      </c>
      <c r="I3" s="98">
        <v>293.55639749569201</v>
      </c>
      <c r="J3" s="98">
        <v>292.31668162007799</v>
      </c>
      <c r="K3" s="98">
        <v>124.896043852896</v>
      </c>
      <c r="L3" s="99">
        <v>2497.9208770579098</v>
      </c>
      <c r="M3" s="4" t="s">
        <v>49</v>
      </c>
    </row>
    <row r="4" spans="1:13" ht="15" x14ac:dyDescent="0.25">
      <c r="A4" s="96" t="s">
        <v>44</v>
      </c>
      <c r="B4" s="97" t="s">
        <v>50</v>
      </c>
      <c r="C4" s="138" t="s">
        <v>51</v>
      </c>
      <c r="D4" s="97" t="s">
        <v>52</v>
      </c>
      <c r="E4" s="97" t="s">
        <v>53</v>
      </c>
      <c r="F4" s="97" t="s">
        <v>48</v>
      </c>
      <c r="G4" s="98">
        <v>1756.4890476568</v>
      </c>
      <c r="H4" s="98">
        <v>383.43093410593502</v>
      </c>
      <c r="I4" s="98">
        <v>54.53689843083</v>
      </c>
      <c r="J4" s="98">
        <v>54.53689843083</v>
      </c>
      <c r="K4" s="98">
        <v>23.050938554566599</v>
      </c>
      <c r="L4" s="99">
        <v>461.01877109133198</v>
      </c>
      <c r="M4" s="4" t="s">
        <v>54</v>
      </c>
    </row>
    <row r="5" spans="1:13" ht="15" x14ac:dyDescent="0.25">
      <c r="A5" s="96" t="s">
        <v>55</v>
      </c>
      <c r="B5" s="97" t="s">
        <v>56</v>
      </c>
      <c r="C5" s="138" t="s">
        <v>57</v>
      </c>
      <c r="D5" s="97" t="s">
        <v>58</v>
      </c>
      <c r="E5" s="97" t="s">
        <v>55</v>
      </c>
      <c r="F5" s="97" t="s">
        <v>48</v>
      </c>
      <c r="G5" s="98">
        <v>22049.5352058034</v>
      </c>
      <c r="H5" s="98">
        <v>2886.3945086025601</v>
      </c>
      <c r="I5" s="98">
        <v>557.79450284974496</v>
      </c>
      <c r="J5" s="98">
        <v>552.55589804714805</v>
      </c>
      <c r="K5" s="98">
        <v>180.99738982366901</v>
      </c>
      <c r="L5" s="99">
        <v>3619.9477964733701</v>
      </c>
      <c r="M5" s="4" t="s">
        <v>49</v>
      </c>
    </row>
    <row r="6" spans="1:13" ht="15" x14ac:dyDescent="0.25">
      <c r="A6" s="96" t="s">
        <v>55</v>
      </c>
      <c r="B6" s="97" t="s">
        <v>59</v>
      </c>
      <c r="C6" s="138" t="s">
        <v>60</v>
      </c>
      <c r="D6" s="97" t="s">
        <v>61</v>
      </c>
      <c r="E6" s="97" t="s">
        <v>62</v>
      </c>
      <c r="F6" s="97" t="s">
        <v>48</v>
      </c>
      <c r="G6" s="98">
        <v>2579.1584776177001</v>
      </c>
      <c r="H6" s="98">
        <v>710.827528046917</v>
      </c>
      <c r="I6" s="98">
        <v>123.6381548876</v>
      </c>
      <c r="J6" s="98">
        <v>123.6381548876</v>
      </c>
      <c r="K6" s="98">
        <v>43.919246470237702</v>
      </c>
      <c r="L6" s="99">
        <v>878.38492940475498</v>
      </c>
      <c r="M6" s="4" t="s">
        <v>54</v>
      </c>
    </row>
    <row r="7" spans="1:13" ht="15" x14ac:dyDescent="0.25">
      <c r="A7" s="96" t="s">
        <v>55</v>
      </c>
      <c r="B7" s="97" t="s">
        <v>63</v>
      </c>
      <c r="C7" s="138" t="s">
        <v>64</v>
      </c>
      <c r="D7" s="97" t="s">
        <v>65</v>
      </c>
      <c r="E7" s="97" t="s">
        <v>66</v>
      </c>
      <c r="F7" s="97" t="s">
        <v>48</v>
      </c>
      <c r="G7" s="98">
        <v>1896.4582027018701</v>
      </c>
      <c r="H7" s="98">
        <v>295.166559470148</v>
      </c>
      <c r="I7" s="98">
        <v>52.618404799060002</v>
      </c>
      <c r="J7" s="98">
        <v>52.618404799060002</v>
      </c>
      <c r="K7" s="98">
        <v>18.3044718036425</v>
      </c>
      <c r="L7" s="99">
        <v>366.08943607285102</v>
      </c>
      <c r="M7" s="4" t="s">
        <v>54</v>
      </c>
    </row>
    <row r="8" spans="1:13" ht="15" x14ac:dyDescent="0.25">
      <c r="A8" s="96" t="s">
        <v>67</v>
      </c>
      <c r="B8" s="97" t="s">
        <v>68</v>
      </c>
      <c r="C8" s="138" t="s">
        <v>69</v>
      </c>
      <c r="D8" s="97" t="s">
        <v>70</v>
      </c>
      <c r="E8" s="97" t="s">
        <v>67</v>
      </c>
      <c r="F8" s="97" t="s">
        <v>48</v>
      </c>
      <c r="G8" s="98">
        <v>1899.53840369405</v>
      </c>
      <c r="H8" s="98">
        <v>697.302984915406</v>
      </c>
      <c r="I8" s="98">
        <v>124.56973357299999</v>
      </c>
      <c r="J8" s="98">
        <v>124.56973357299999</v>
      </c>
      <c r="K8" s="98">
        <v>43.2564588678108</v>
      </c>
      <c r="L8" s="99">
        <v>865.12917735621704</v>
      </c>
      <c r="M8" s="4" t="s">
        <v>54</v>
      </c>
    </row>
    <row r="9" spans="1:13" ht="15" x14ac:dyDescent="0.25">
      <c r="A9" s="96" t="s">
        <v>71</v>
      </c>
      <c r="B9" s="97" t="s">
        <v>72</v>
      </c>
      <c r="C9" s="138" t="s">
        <v>73</v>
      </c>
      <c r="D9" s="97" t="s">
        <v>74</v>
      </c>
      <c r="E9" s="97" t="s">
        <v>71</v>
      </c>
      <c r="F9" s="97" t="s">
        <v>48</v>
      </c>
      <c r="G9" s="98">
        <v>2645.52135112926</v>
      </c>
      <c r="H9" s="98">
        <v>724.61848993227102</v>
      </c>
      <c r="I9" s="98">
        <v>125.6914648975</v>
      </c>
      <c r="J9" s="98">
        <v>125.6914648975</v>
      </c>
      <c r="K9" s="98">
        <v>44.753155517356397</v>
      </c>
      <c r="L9" s="99">
        <v>895.06311034712701</v>
      </c>
      <c r="M9" s="4" t="s">
        <v>54</v>
      </c>
    </row>
    <row r="10" spans="1:13" ht="15" x14ac:dyDescent="0.25">
      <c r="A10" s="96" t="s">
        <v>75</v>
      </c>
      <c r="B10" s="97" t="s">
        <v>76</v>
      </c>
      <c r="C10" s="138" t="s">
        <v>77</v>
      </c>
      <c r="D10" s="97" t="s">
        <v>78</v>
      </c>
      <c r="E10" s="97" t="s">
        <v>75</v>
      </c>
      <c r="F10" s="97" t="s">
        <v>48</v>
      </c>
      <c r="G10" s="98">
        <v>249727.18885756901</v>
      </c>
      <c r="H10" s="98">
        <v>13044.930918960599</v>
      </c>
      <c r="I10" s="98">
        <v>1930.5362538601</v>
      </c>
      <c r="J10" s="98">
        <v>1930.5362538601</v>
      </c>
      <c r="K10" s="98">
        <v>788.18248278003705</v>
      </c>
      <c r="L10" s="99">
        <v>15763.6496556007</v>
      </c>
      <c r="M10" s="4" t="s">
        <v>49</v>
      </c>
    </row>
    <row r="11" spans="1:13" ht="15" x14ac:dyDescent="0.25">
      <c r="A11" s="96" t="s">
        <v>75</v>
      </c>
      <c r="B11" s="97" t="s">
        <v>79</v>
      </c>
      <c r="C11" s="138" t="s">
        <v>80</v>
      </c>
      <c r="D11" s="97"/>
      <c r="E11" s="97" t="s">
        <v>81</v>
      </c>
      <c r="F11" s="97" t="s">
        <v>48</v>
      </c>
      <c r="G11" s="98">
        <v>1239.48346965735</v>
      </c>
      <c r="H11" s="98">
        <v>427.96883942422198</v>
      </c>
      <c r="I11" s="98">
        <v>75.62476777805</v>
      </c>
      <c r="J11" s="98">
        <v>75.62476777805</v>
      </c>
      <c r="K11" s="98">
        <v>26.504926694856401</v>
      </c>
      <c r="L11" s="99">
        <v>530.09853389712805</v>
      </c>
      <c r="M11" s="4" t="s">
        <v>54</v>
      </c>
    </row>
    <row r="12" spans="1:13" ht="15" x14ac:dyDescent="0.25">
      <c r="A12" s="96" t="s">
        <v>75</v>
      </c>
      <c r="B12" s="97" t="s">
        <v>82</v>
      </c>
      <c r="C12" s="138" t="s">
        <v>83</v>
      </c>
      <c r="D12" s="97"/>
      <c r="E12" s="97" t="s">
        <v>84</v>
      </c>
      <c r="F12" s="97" t="s">
        <v>48</v>
      </c>
      <c r="G12" s="98">
        <v>2062.7437044755402</v>
      </c>
      <c r="H12" s="98">
        <v>537.44849390027002</v>
      </c>
      <c r="I12" s="98">
        <v>94.424873581580002</v>
      </c>
      <c r="J12" s="98">
        <v>94.424873581580002</v>
      </c>
      <c r="K12" s="98">
        <v>33.256493025360498</v>
      </c>
      <c r="L12" s="99">
        <v>665.12986050721099</v>
      </c>
      <c r="M12" s="4" t="s">
        <v>54</v>
      </c>
    </row>
    <row r="13" spans="1:13" ht="15" x14ac:dyDescent="0.25">
      <c r="A13" s="96" t="s">
        <v>75</v>
      </c>
      <c r="B13" s="97" t="s">
        <v>85</v>
      </c>
      <c r="C13" s="138" t="s">
        <v>86</v>
      </c>
      <c r="D13" s="97" t="s">
        <v>87</v>
      </c>
      <c r="E13" s="97" t="s">
        <v>88</v>
      </c>
      <c r="F13" s="97" t="s">
        <v>48</v>
      </c>
      <c r="G13" s="98">
        <v>5164.2077950702396</v>
      </c>
      <c r="H13" s="98">
        <v>670.10039699798006</v>
      </c>
      <c r="I13" s="98">
        <v>116.1662487041</v>
      </c>
      <c r="J13" s="98">
        <v>116.1662487041</v>
      </c>
      <c r="K13" s="98">
        <v>41.382455036951598</v>
      </c>
      <c r="L13" s="99">
        <v>827.64910073903104</v>
      </c>
      <c r="M13" s="4" t="s">
        <v>54</v>
      </c>
    </row>
    <row r="14" spans="1:13" ht="15" x14ac:dyDescent="0.25">
      <c r="A14" s="96" t="s">
        <v>75</v>
      </c>
      <c r="B14" s="97" t="s">
        <v>89</v>
      </c>
      <c r="C14" s="138" t="s">
        <v>77</v>
      </c>
      <c r="D14" s="97" t="s">
        <v>78</v>
      </c>
      <c r="E14" s="97" t="s">
        <v>75</v>
      </c>
      <c r="F14" s="97" t="s">
        <v>48</v>
      </c>
      <c r="G14" s="98">
        <v>133817.477342475</v>
      </c>
      <c r="H14" s="98">
        <v>7636.2042528400698</v>
      </c>
      <c r="I14" s="98">
        <v>1023.09211045554</v>
      </c>
      <c r="J14" s="98">
        <v>1023.09211045554</v>
      </c>
      <c r="K14" s="98">
        <v>455.75244017345301</v>
      </c>
      <c r="L14" s="99">
        <v>9115.0488034690698</v>
      </c>
      <c r="M14" s="4" t="s">
        <v>49</v>
      </c>
    </row>
    <row r="15" spans="1:13" ht="15" x14ac:dyDescent="0.25">
      <c r="A15" s="96" t="s">
        <v>75</v>
      </c>
      <c r="B15" s="97" t="s">
        <v>90</v>
      </c>
      <c r="C15" s="138" t="s">
        <v>91</v>
      </c>
      <c r="D15" s="97" t="s">
        <v>92</v>
      </c>
      <c r="E15" s="97" t="s">
        <v>93</v>
      </c>
      <c r="F15" s="97" t="s">
        <v>48</v>
      </c>
      <c r="G15" s="98">
        <v>1105.0351794345299</v>
      </c>
      <c r="H15" s="98">
        <v>379.08414031114302</v>
      </c>
      <c r="I15" s="98">
        <v>71.243724141360005</v>
      </c>
      <c r="J15" s="98">
        <v>71.243724141360005</v>
      </c>
      <c r="K15" s="98">
        <v>23.701466550131698</v>
      </c>
      <c r="L15" s="99">
        <v>474.02933100263499</v>
      </c>
      <c r="M15" s="4" t="s">
        <v>54</v>
      </c>
    </row>
    <row r="16" spans="1:13" ht="15" x14ac:dyDescent="0.25">
      <c r="A16" s="96" t="s">
        <v>75</v>
      </c>
      <c r="B16" s="97" t="s">
        <v>94</v>
      </c>
      <c r="C16" s="138" t="s">
        <v>95</v>
      </c>
      <c r="D16" s="97" t="s">
        <v>96</v>
      </c>
      <c r="E16" s="97" t="s">
        <v>97</v>
      </c>
      <c r="F16" s="97" t="s">
        <v>48</v>
      </c>
      <c r="G16" s="98">
        <v>1679.05463969529</v>
      </c>
      <c r="H16" s="98">
        <v>255.04826709676399</v>
      </c>
      <c r="I16" s="98">
        <v>49.01593266778</v>
      </c>
      <c r="J16" s="98">
        <v>49.01593266778</v>
      </c>
      <c r="K16" s="98">
        <v>16.003378934975999</v>
      </c>
      <c r="L16" s="99">
        <v>320.06757869952003</v>
      </c>
      <c r="M16" s="4" t="s">
        <v>54</v>
      </c>
    </row>
    <row r="17" spans="1:13" ht="15" x14ac:dyDescent="0.25">
      <c r="A17" s="96" t="s">
        <v>75</v>
      </c>
      <c r="B17" s="97" t="s">
        <v>98</v>
      </c>
      <c r="C17" s="138" t="s">
        <v>99</v>
      </c>
      <c r="D17" s="97" t="s">
        <v>100</v>
      </c>
      <c r="E17" s="97" t="s">
        <v>101</v>
      </c>
      <c r="F17" s="97" t="s">
        <v>48</v>
      </c>
      <c r="G17" s="98">
        <v>5185.8597949008699</v>
      </c>
      <c r="H17" s="98">
        <v>835.965392167137</v>
      </c>
      <c r="I17" s="98">
        <v>138.48048294279999</v>
      </c>
      <c r="J17" s="98">
        <v>138.48048294279999</v>
      </c>
      <c r="K17" s="98">
        <v>51.286625005786199</v>
      </c>
      <c r="L17" s="99">
        <v>1025.7325001157201</v>
      </c>
      <c r="M17" s="4" t="s">
        <v>54</v>
      </c>
    </row>
    <row r="18" spans="1:13" ht="15" x14ac:dyDescent="0.25">
      <c r="A18" s="96" t="s">
        <v>75</v>
      </c>
      <c r="B18" s="97" t="s">
        <v>102</v>
      </c>
      <c r="C18" s="138" t="s">
        <v>103</v>
      </c>
      <c r="D18" s="97" t="s">
        <v>104</v>
      </c>
      <c r="E18" s="97" t="s">
        <v>105</v>
      </c>
      <c r="F18" s="97" t="s">
        <v>48</v>
      </c>
      <c r="G18" s="98">
        <v>8069.6896751660597</v>
      </c>
      <c r="H18" s="98">
        <v>627.82276781708094</v>
      </c>
      <c r="I18" s="98">
        <v>99.688420141500004</v>
      </c>
      <c r="J18" s="98">
        <v>99.688420141500004</v>
      </c>
      <c r="K18" s="98">
        <v>38.290062524135799</v>
      </c>
      <c r="L18" s="99">
        <v>765.80125048271702</v>
      </c>
      <c r="M18" s="4" t="s">
        <v>49</v>
      </c>
    </row>
    <row r="19" spans="1:13" ht="15" x14ac:dyDescent="0.25">
      <c r="A19" s="96" t="s">
        <v>75</v>
      </c>
      <c r="B19" s="97" t="s">
        <v>106</v>
      </c>
      <c r="C19" s="138" t="s">
        <v>107</v>
      </c>
      <c r="D19" s="97"/>
      <c r="E19" s="97" t="s">
        <v>108</v>
      </c>
      <c r="F19" s="97" t="s">
        <v>48</v>
      </c>
      <c r="G19" s="98">
        <v>2342.3425755682301</v>
      </c>
      <c r="H19" s="98">
        <v>393.08126532242198</v>
      </c>
      <c r="I19" s="98">
        <v>62.319239268129998</v>
      </c>
      <c r="J19" s="98">
        <v>62.319239268129998</v>
      </c>
      <c r="K19" s="98">
        <v>23.968447610029099</v>
      </c>
      <c r="L19" s="99">
        <v>479.36895220058102</v>
      </c>
      <c r="M19" s="4" t="s">
        <v>54</v>
      </c>
    </row>
    <row r="20" spans="1:13" ht="15" x14ac:dyDescent="0.25">
      <c r="A20" s="96" t="s">
        <v>75</v>
      </c>
      <c r="B20" s="97" t="s">
        <v>109</v>
      </c>
      <c r="C20" s="138" t="s">
        <v>77</v>
      </c>
      <c r="D20" s="97" t="s">
        <v>78</v>
      </c>
      <c r="E20" s="97" t="s">
        <v>75</v>
      </c>
      <c r="F20" s="97" t="s">
        <v>48</v>
      </c>
      <c r="G20" s="98">
        <v>30767.2450873175</v>
      </c>
      <c r="H20" s="98">
        <v>2341.8980653751</v>
      </c>
      <c r="I20" s="98">
        <v>374.97780352226999</v>
      </c>
      <c r="J20" s="98">
        <v>374.97780352226999</v>
      </c>
      <c r="K20" s="98">
        <v>142.99346678407201</v>
      </c>
      <c r="L20" s="99">
        <v>2859.8693356814401</v>
      </c>
      <c r="M20" s="4" t="s">
        <v>49</v>
      </c>
    </row>
    <row r="21" spans="1:13" ht="15" x14ac:dyDescent="0.25">
      <c r="A21" s="96" t="s">
        <v>75</v>
      </c>
      <c r="B21" s="97" t="s">
        <v>110</v>
      </c>
      <c r="C21" s="138" t="s">
        <v>111</v>
      </c>
      <c r="D21" s="97"/>
      <c r="E21" s="97" t="s">
        <v>112</v>
      </c>
      <c r="F21" s="97" t="s">
        <v>48</v>
      </c>
      <c r="G21" s="98">
        <v>3923.51186490084</v>
      </c>
      <c r="H21" s="98">
        <v>447.16092521195202</v>
      </c>
      <c r="I21" s="98">
        <v>69.707584545540001</v>
      </c>
      <c r="J21" s="98">
        <v>69.707584545540001</v>
      </c>
      <c r="K21" s="98">
        <v>27.203605776710098</v>
      </c>
      <c r="L21" s="99">
        <v>544.072115534202</v>
      </c>
      <c r="M21" s="4" t="s">
        <v>54</v>
      </c>
    </row>
    <row r="22" spans="1:13" ht="15" x14ac:dyDescent="0.25">
      <c r="A22" s="96" t="s">
        <v>75</v>
      </c>
      <c r="B22" s="97" t="s">
        <v>113</v>
      </c>
      <c r="C22" s="138" t="s">
        <v>114</v>
      </c>
      <c r="D22" s="97" t="s">
        <v>115</v>
      </c>
      <c r="E22" s="97" t="s">
        <v>116</v>
      </c>
      <c r="F22" s="97" t="s">
        <v>48</v>
      </c>
      <c r="G22" s="98">
        <v>792.96830933510205</v>
      </c>
      <c r="H22" s="98">
        <v>293.98411208998402</v>
      </c>
      <c r="I22" s="98">
        <v>49.685234649830001</v>
      </c>
      <c r="J22" s="98">
        <v>49.685234649830001</v>
      </c>
      <c r="K22" s="98">
        <v>18.087860354726999</v>
      </c>
      <c r="L22" s="99">
        <v>361.757207094541</v>
      </c>
      <c r="M22" s="4" t="s">
        <v>54</v>
      </c>
    </row>
    <row r="23" spans="1:13" ht="15" x14ac:dyDescent="0.25">
      <c r="A23" s="96" t="s">
        <v>117</v>
      </c>
      <c r="B23" s="97" t="s">
        <v>118</v>
      </c>
      <c r="C23" s="138" t="s">
        <v>119</v>
      </c>
      <c r="D23" s="97" t="s">
        <v>120</v>
      </c>
      <c r="E23" s="97" t="s">
        <v>117</v>
      </c>
      <c r="F23" s="97" t="s">
        <v>48</v>
      </c>
      <c r="G23" s="98">
        <v>171612.71087538</v>
      </c>
      <c r="H23" s="98">
        <v>11100.4321157208</v>
      </c>
      <c r="I23" s="98">
        <v>1531.2522150207801</v>
      </c>
      <c r="J23" s="98">
        <v>1531.2522150207801</v>
      </c>
      <c r="K23" s="98">
        <v>664.82549109166098</v>
      </c>
      <c r="L23" s="99">
        <v>13296.5098218332</v>
      </c>
      <c r="M23" s="4" t="s">
        <v>49</v>
      </c>
    </row>
    <row r="24" spans="1:13" ht="15" x14ac:dyDescent="0.25">
      <c r="A24" s="96" t="s">
        <v>117</v>
      </c>
      <c r="B24" s="97" t="s">
        <v>121</v>
      </c>
      <c r="C24" s="138" t="s">
        <v>122</v>
      </c>
      <c r="D24" s="97"/>
      <c r="E24" s="97" t="s">
        <v>123</v>
      </c>
      <c r="F24" s="97" t="s">
        <v>48</v>
      </c>
      <c r="G24" s="98">
        <v>2364.1149068893701</v>
      </c>
      <c r="H24" s="98">
        <v>499.36751739002301</v>
      </c>
      <c r="I24" s="98">
        <v>83.944660470949998</v>
      </c>
      <c r="J24" s="98">
        <v>83.944660470949998</v>
      </c>
      <c r="K24" s="98">
        <v>30.700640940051201</v>
      </c>
      <c r="L24" s="99">
        <v>614.01281880102397</v>
      </c>
      <c r="M24" s="4" t="s">
        <v>54</v>
      </c>
    </row>
    <row r="25" spans="1:13" ht="15" x14ac:dyDescent="0.25">
      <c r="A25" s="96" t="s">
        <v>117</v>
      </c>
      <c r="B25" s="97" t="s">
        <v>124</v>
      </c>
      <c r="C25" s="138" t="s">
        <v>125</v>
      </c>
      <c r="D25" s="97"/>
      <c r="E25" s="97" t="s">
        <v>126</v>
      </c>
      <c r="F25" s="97" t="s">
        <v>48</v>
      </c>
      <c r="G25" s="98">
        <v>1057.7854394010601</v>
      </c>
      <c r="H25" s="98">
        <v>176.738650846562</v>
      </c>
      <c r="I25" s="98">
        <v>32.43707408313</v>
      </c>
      <c r="J25" s="98">
        <v>32.43707408313</v>
      </c>
      <c r="K25" s="98">
        <v>11.009248680510099</v>
      </c>
      <c r="L25" s="99">
        <v>220.18497361020201</v>
      </c>
      <c r="M25" s="4" t="s">
        <v>54</v>
      </c>
    </row>
    <row r="26" spans="1:13" ht="15" x14ac:dyDescent="0.25">
      <c r="A26" s="96" t="s">
        <v>117</v>
      </c>
      <c r="B26" s="97" t="s">
        <v>127</v>
      </c>
      <c r="C26" s="138" t="s">
        <v>128</v>
      </c>
      <c r="D26" s="97"/>
      <c r="E26" s="97" t="s">
        <v>129</v>
      </c>
      <c r="F26" s="97" t="s">
        <v>48</v>
      </c>
      <c r="G26" s="98">
        <v>907.61923518200501</v>
      </c>
      <c r="H26" s="98">
        <v>281.20764828079803</v>
      </c>
      <c r="I26" s="98">
        <v>50.121310162900002</v>
      </c>
      <c r="J26" s="98">
        <v>50.121310162900002</v>
      </c>
      <c r="K26" s="98">
        <v>17.438366233878799</v>
      </c>
      <c r="L26" s="99">
        <v>348.76732467757699</v>
      </c>
      <c r="M26" s="4" t="s">
        <v>54</v>
      </c>
    </row>
    <row r="27" spans="1:13" ht="15" x14ac:dyDescent="0.25">
      <c r="A27" s="96" t="s">
        <v>117</v>
      </c>
      <c r="B27" s="97" t="s">
        <v>130</v>
      </c>
      <c r="C27" s="138" t="s">
        <v>131</v>
      </c>
      <c r="D27" s="97" t="s">
        <v>132</v>
      </c>
      <c r="E27" s="97" t="s">
        <v>133</v>
      </c>
      <c r="F27" s="97" t="s">
        <v>48</v>
      </c>
      <c r="G27" s="98">
        <v>1209.72636331331</v>
      </c>
      <c r="H27" s="98">
        <v>444.98879791799902</v>
      </c>
      <c r="I27" s="98">
        <v>82.226130986759998</v>
      </c>
      <c r="J27" s="98">
        <v>82.226130986759998</v>
      </c>
      <c r="K27" s="98">
        <v>27.748154152882002</v>
      </c>
      <c r="L27" s="99">
        <v>554.96308305764103</v>
      </c>
      <c r="M27" s="4" t="s">
        <v>54</v>
      </c>
    </row>
    <row r="28" spans="1:13" ht="15" x14ac:dyDescent="0.25">
      <c r="A28" s="96" t="s">
        <v>117</v>
      </c>
      <c r="B28" s="97" t="s">
        <v>134</v>
      </c>
      <c r="C28" s="138" t="s">
        <v>135</v>
      </c>
      <c r="D28" s="97" t="s">
        <v>136</v>
      </c>
      <c r="E28" s="97" t="s">
        <v>137</v>
      </c>
      <c r="F28" s="97" t="s">
        <v>48</v>
      </c>
      <c r="G28" s="98">
        <v>1550.21795799854</v>
      </c>
      <c r="H28" s="98">
        <v>305.56286052229899</v>
      </c>
      <c r="I28" s="98">
        <v>59.463406978359998</v>
      </c>
      <c r="J28" s="98">
        <v>59.463406978359998</v>
      </c>
      <c r="K28" s="98">
        <v>19.211908815824199</v>
      </c>
      <c r="L28" s="99">
        <v>384.23817631648302</v>
      </c>
      <c r="M28" s="4" t="s">
        <v>54</v>
      </c>
    </row>
    <row r="29" spans="1:13" ht="15" x14ac:dyDescent="0.25">
      <c r="A29" s="96" t="s">
        <v>117</v>
      </c>
      <c r="B29" s="97" t="s">
        <v>138</v>
      </c>
      <c r="C29" s="138" t="s">
        <v>139</v>
      </c>
      <c r="D29" s="97" t="s">
        <v>140</v>
      </c>
      <c r="E29" s="97" t="s">
        <v>141</v>
      </c>
      <c r="F29" s="97" t="s">
        <v>48</v>
      </c>
      <c r="G29" s="98">
        <v>1345.59536420017</v>
      </c>
      <c r="H29" s="98">
        <v>336.90767382202199</v>
      </c>
      <c r="I29" s="98">
        <v>59.461899115880001</v>
      </c>
      <c r="J29" s="98">
        <v>59.461899115880001</v>
      </c>
      <c r="K29" s="98">
        <v>20.861556470415898</v>
      </c>
      <c r="L29" s="99">
        <v>417.231129408318</v>
      </c>
      <c r="M29" s="4" t="s">
        <v>54</v>
      </c>
    </row>
    <row r="30" spans="1:13" ht="15" x14ac:dyDescent="0.25">
      <c r="A30" s="96" t="s">
        <v>117</v>
      </c>
      <c r="B30" s="97" t="s">
        <v>142</v>
      </c>
      <c r="C30" s="138" t="s">
        <v>143</v>
      </c>
      <c r="D30" s="97" t="s">
        <v>144</v>
      </c>
      <c r="E30" s="97" t="s">
        <v>145</v>
      </c>
      <c r="F30" s="97" t="s">
        <v>48</v>
      </c>
      <c r="G30" s="98">
        <v>10748.391713966699</v>
      </c>
      <c r="H30" s="98">
        <v>1154.1260465012699</v>
      </c>
      <c r="I30" s="98">
        <v>209.89511596676999</v>
      </c>
      <c r="J30" s="98">
        <v>209.89511596676999</v>
      </c>
      <c r="K30" s="98">
        <v>71.790587498318004</v>
      </c>
      <c r="L30" s="99">
        <v>1435.8117499663599</v>
      </c>
      <c r="M30" s="4" t="s">
        <v>54</v>
      </c>
    </row>
    <row r="31" spans="1:13" ht="15" x14ac:dyDescent="0.25">
      <c r="A31" s="96" t="s">
        <v>117</v>
      </c>
      <c r="B31" s="97" t="s">
        <v>146</v>
      </c>
      <c r="C31" s="138" t="s">
        <v>147</v>
      </c>
      <c r="D31" s="97"/>
      <c r="E31" s="97" t="s">
        <v>148</v>
      </c>
      <c r="F31" s="97" t="s">
        <v>48</v>
      </c>
      <c r="G31" s="98">
        <v>2872.0671659251402</v>
      </c>
      <c r="H31" s="98">
        <v>482.130557699696</v>
      </c>
      <c r="I31" s="98">
        <v>90.79095353388</v>
      </c>
      <c r="J31" s="98">
        <v>90.79095353388</v>
      </c>
      <c r="K31" s="98">
        <v>30.153763749135599</v>
      </c>
      <c r="L31" s="99">
        <v>603.07527498271202</v>
      </c>
      <c r="M31" s="4" t="s">
        <v>54</v>
      </c>
    </row>
    <row r="32" spans="1:13" ht="15" x14ac:dyDescent="0.25">
      <c r="A32" s="96" t="s">
        <v>117</v>
      </c>
      <c r="B32" s="97" t="s">
        <v>149</v>
      </c>
      <c r="C32" s="138" t="s">
        <v>119</v>
      </c>
      <c r="D32" s="97" t="s">
        <v>120</v>
      </c>
      <c r="E32" s="97" t="s">
        <v>117</v>
      </c>
      <c r="F32" s="97" t="s">
        <v>48</v>
      </c>
      <c r="G32" s="98">
        <v>32837.0097054137</v>
      </c>
      <c r="H32" s="98">
        <v>3390.2132685234901</v>
      </c>
      <c r="I32" s="98">
        <v>554.33762438634994</v>
      </c>
      <c r="J32" s="98">
        <v>554.33762438634994</v>
      </c>
      <c r="K32" s="98">
        <v>207.607941732097</v>
      </c>
      <c r="L32" s="99">
        <v>4152.1588346419303</v>
      </c>
      <c r="M32" s="4" t="s">
        <v>49</v>
      </c>
    </row>
    <row r="33" spans="1:13" ht="15" x14ac:dyDescent="0.25">
      <c r="A33" s="96" t="s">
        <v>117</v>
      </c>
      <c r="B33" s="97" t="s">
        <v>150</v>
      </c>
      <c r="C33" s="138" t="s">
        <v>151</v>
      </c>
      <c r="D33" s="97"/>
      <c r="E33" s="97" t="s">
        <v>152</v>
      </c>
      <c r="F33" s="97" t="s">
        <v>48</v>
      </c>
      <c r="G33" s="98">
        <v>1750.64507845341</v>
      </c>
      <c r="H33" s="98">
        <v>528.51520217213101</v>
      </c>
      <c r="I33" s="98">
        <v>92.407091170810006</v>
      </c>
      <c r="J33" s="98">
        <v>92.407091170810006</v>
      </c>
      <c r="K33" s="98">
        <v>32.680120702259998</v>
      </c>
      <c r="L33" s="99">
        <v>653.60241404520104</v>
      </c>
      <c r="M33" s="4" t="s">
        <v>54</v>
      </c>
    </row>
    <row r="34" spans="1:13" ht="15" x14ac:dyDescent="0.25">
      <c r="A34" s="96" t="s">
        <v>117</v>
      </c>
      <c r="B34" s="97" t="s">
        <v>153</v>
      </c>
      <c r="C34" s="138" t="s">
        <v>154</v>
      </c>
      <c r="D34" s="97" t="s">
        <v>155</v>
      </c>
      <c r="E34" s="97" t="s">
        <v>156</v>
      </c>
      <c r="F34" s="97" t="s">
        <v>48</v>
      </c>
      <c r="G34" s="98">
        <v>1010.27650942282</v>
      </c>
      <c r="H34" s="98">
        <v>439.99260994663302</v>
      </c>
      <c r="I34" s="98">
        <v>83.725692181360003</v>
      </c>
      <c r="J34" s="98">
        <v>83.725692181360003</v>
      </c>
      <c r="K34" s="98">
        <v>27.564121164631199</v>
      </c>
      <c r="L34" s="99">
        <v>551.282423292624</v>
      </c>
      <c r="M34" s="4" t="s">
        <v>54</v>
      </c>
    </row>
    <row r="35" spans="1:13" ht="15" x14ac:dyDescent="0.25">
      <c r="A35" s="96" t="s">
        <v>117</v>
      </c>
      <c r="B35" s="97" t="s">
        <v>157</v>
      </c>
      <c r="C35" s="138" t="s">
        <v>158</v>
      </c>
      <c r="D35" s="97"/>
      <c r="E35" s="97" t="s">
        <v>159</v>
      </c>
      <c r="F35" s="97" t="s">
        <v>48</v>
      </c>
      <c r="G35" s="98">
        <v>3105.4616392337198</v>
      </c>
      <c r="H35" s="98">
        <v>377.92233221800399</v>
      </c>
      <c r="I35" s="98">
        <v>65.079869220779997</v>
      </c>
      <c r="J35" s="98">
        <v>65.079869220779997</v>
      </c>
      <c r="K35" s="98">
        <v>23.3159053388834</v>
      </c>
      <c r="L35" s="99">
        <v>466.31810677766703</v>
      </c>
      <c r="M35" s="4" t="s">
        <v>54</v>
      </c>
    </row>
    <row r="36" spans="1:13" ht="15" x14ac:dyDescent="0.25">
      <c r="A36" s="96" t="s">
        <v>160</v>
      </c>
      <c r="B36" s="97" t="s">
        <v>161</v>
      </c>
      <c r="C36" s="138" t="s">
        <v>162</v>
      </c>
      <c r="D36" s="97"/>
      <c r="E36" s="97" t="s">
        <v>163</v>
      </c>
      <c r="F36" s="97" t="s">
        <v>48</v>
      </c>
      <c r="G36" s="98">
        <v>553.85883277775599</v>
      </c>
      <c r="H36" s="98">
        <v>223.233084634753</v>
      </c>
      <c r="I36" s="98">
        <v>39.480057014739998</v>
      </c>
      <c r="J36" s="98">
        <v>39.480057014739998</v>
      </c>
      <c r="K36" s="98">
        <v>13.827007455236499</v>
      </c>
      <c r="L36" s="99">
        <v>276.54014910472898</v>
      </c>
      <c r="M36" s="4" t="s">
        <v>54</v>
      </c>
    </row>
    <row r="37" spans="1:13" ht="15" x14ac:dyDescent="0.25">
      <c r="A37" s="96" t="s">
        <v>160</v>
      </c>
      <c r="B37" s="97" t="s">
        <v>164</v>
      </c>
      <c r="C37" s="138" t="s">
        <v>165</v>
      </c>
      <c r="D37" s="97" t="s">
        <v>166</v>
      </c>
      <c r="E37" s="97" t="s">
        <v>160</v>
      </c>
      <c r="F37" s="97" t="s">
        <v>48</v>
      </c>
      <c r="G37" s="98">
        <v>23819.998558819399</v>
      </c>
      <c r="H37" s="98">
        <v>2885.9543545798001</v>
      </c>
      <c r="I37" s="98">
        <v>476.15875358854998</v>
      </c>
      <c r="J37" s="98">
        <v>476.15875358854998</v>
      </c>
      <c r="K37" s="98">
        <v>176.95332148254499</v>
      </c>
      <c r="L37" s="99">
        <v>3539.0664296508899</v>
      </c>
      <c r="M37" s="4" t="s">
        <v>54</v>
      </c>
    </row>
    <row r="38" spans="1:13" ht="15" x14ac:dyDescent="0.25">
      <c r="A38" s="96" t="s">
        <v>160</v>
      </c>
      <c r="B38" s="97" t="s">
        <v>167</v>
      </c>
      <c r="C38" s="138" t="s">
        <v>168</v>
      </c>
      <c r="D38" s="97" t="s">
        <v>169</v>
      </c>
      <c r="E38" s="97" t="s">
        <v>170</v>
      </c>
      <c r="F38" s="97" t="s">
        <v>48</v>
      </c>
      <c r="G38" s="98">
        <v>12324.7160260684</v>
      </c>
      <c r="H38" s="98">
        <v>1331.21511308445</v>
      </c>
      <c r="I38" s="98">
        <v>241.95788475846999</v>
      </c>
      <c r="J38" s="98">
        <v>241.95788475846999</v>
      </c>
      <c r="K38" s="98">
        <v>82.798578833837695</v>
      </c>
      <c r="L38" s="99">
        <v>1655.9715766767499</v>
      </c>
      <c r="M38" s="4" t="s">
        <v>54</v>
      </c>
    </row>
    <row r="39" spans="1:13" ht="15" x14ac:dyDescent="0.25">
      <c r="A39" s="96" t="s">
        <v>160</v>
      </c>
      <c r="B39" s="97" t="s">
        <v>171</v>
      </c>
      <c r="C39" s="138" t="s">
        <v>172</v>
      </c>
      <c r="D39" s="97" t="s">
        <v>173</v>
      </c>
      <c r="E39" s="97" t="s">
        <v>174</v>
      </c>
      <c r="F39" s="97" t="s">
        <v>48</v>
      </c>
      <c r="G39" s="98">
        <v>3461.1567775655399</v>
      </c>
      <c r="H39" s="98">
        <v>517.74791614221101</v>
      </c>
      <c r="I39" s="98">
        <v>94.031908048709994</v>
      </c>
      <c r="J39" s="98">
        <v>94.031908048709994</v>
      </c>
      <c r="K39" s="98">
        <v>32.198938115311599</v>
      </c>
      <c r="L39" s="99">
        <v>643.97876230623206</v>
      </c>
      <c r="M39" s="4" t="s">
        <v>54</v>
      </c>
    </row>
    <row r="40" spans="1:13" ht="15" x14ac:dyDescent="0.25">
      <c r="A40" s="96" t="s">
        <v>175</v>
      </c>
      <c r="B40" s="97" t="s">
        <v>176</v>
      </c>
      <c r="C40" s="138" t="s">
        <v>177</v>
      </c>
      <c r="D40" s="97" t="s">
        <v>178</v>
      </c>
      <c r="E40" s="97" t="s">
        <v>175</v>
      </c>
      <c r="F40" s="97" t="s">
        <v>48</v>
      </c>
      <c r="G40" s="98">
        <v>190254.928682584</v>
      </c>
      <c r="H40" s="98">
        <v>11716.4298938874</v>
      </c>
      <c r="I40" s="98">
        <v>1444.0557657434799</v>
      </c>
      <c r="J40" s="98">
        <v>1444.0557657434799</v>
      </c>
      <c r="K40" s="98">
        <v>692.65713998057402</v>
      </c>
      <c r="L40" s="99">
        <v>13853.1427996115</v>
      </c>
      <c r="M40" s="4" t="s">
        <v>49</v>
      </c>
    </row>
    <row r="41" spans="1:13" ht="15" x14ac:dyDescent="0.25">
      <c r="A41" s="96" t="s">
        <v>175</v>
      </c>
      <c r="B41" s="97" t="s">
        <v>179</v>
      </c>
      <c r="C41" s="138" t="s">
        <v>180</v>
      </c>
      <c r="D41" s="97" t="s">
        <v>181</v>
      </c>
      <c r="E41" s="97" t="s">
        <v>182</v>
      </c>
      <c r="F41" s="97" t="s">
        <v>48</v>
      </c>
      <c r="G41" s="98">
        <v>11664.133869081001</v>
      </c>
      <c r="H41" s="98">
        <v>358.48383423623102</v>
      </c>
      <c r="I41" s="98">
        <v>56.719304471939999</v>
      </c>
      <c r="J41" s="98">
        <v>56.719304471939999</v>
      </c>
      <c r="K41" s="98">
        <v>21.852796774114299</v>
      </c>
      <c r="L41" s="99">
        <v>437.05593548228501</v>
      </c>
      <c r="M41" s="4" t="s">
        <v>54</v>
      </c>
    </row>
    <row r="42" spans="1:13" ht="15" x14ac:dyDescent="0.25">
      <c r="A42" s="96" t="s">
        <v>175</v>
      </c>
      <c r="B42" s="97" t="s">
        <v>183</v>
      </c>
      <c r="C42" s="138" t="s">
        <v>184</v>
      </c>
      <c r="D42" s="97" t="s">
        <v>185</v>
      </c>
      <c r="E42" s="97" t="s">
        <v>186</v>
      </c>
      <c r="F42" s="97" t="s">
        <v>48</v>
      </c>
      <c r="G42" s="98">
        <v>1173.79047218653</v>
      </c>
      <c r="H42" s="98">
        <v>466.17033835172299</v>
      </c>
      <c r="I42" s="98">
        <v>78.966749807499994</v>
      </c>
      <c r="J42" s="98">
        <v>78.966749807499994</v>
      </c>
      <c r="K42" s="98">
        <v>28.691425692590698</v>
      </c>
      <c r="L42" s="99">
        <v>573.828513851813</v>
      </c>
      <c r="M42" s="4" t="s">
        <v>54</v>
      </c>
    </row>
    <row r="43" spans="1:13" ht="15" x14ac:dyDescent="0.25">
      <c r="A43" s="96" t="s">
        <v>175</v>
      </c>
      <c r="B43" s="97" t="s">
        <v>187</v>
      </c>
      <c r="C43" s="138" t="s">
        <v>188</v>
      </c>
      <c r="D43" s="97" t="s">
        <v>189</v>
      </c>
      <c r="E43" s="97" t="s">
        <v>190</v>
      </c>
      <c r="F43" s="97" t="s">
        <v>48</v>
      </c>
      <c r="G43" s="98">
        <v>17653.822032514501</v>
      </c>
      <c r="H43" s="98">
        <v>2380.30751131443</v>
      </c>
      <c r="I43" s="98">
        <v>374.88363140052002</v>
      </c>
      <c r="J43" s="98">
        <v>374.88363140052002</v>
      </c>
      <c r="K43" s="98">
        <v>145.010060142892</v>
      </c>
      <c r="L43" s="99">
        <v>2900.2012028578501</v>
      </c>
      <c r="M43" s="4" t="s">
        <v>54</v>
      </c>
    </row>
    <row r="44" spans="1:13" ht="15" x14ac:dyDescent="0.25">
      <c r="A44" s="96" t="s">
        <v>175</v>
      </c>
      <c r="B44" s="97" t="s">
        <v>191</v>
      </c>
      <c r="C44" s="138" t="s">
        <v>192</v>
      </c>
      <c r="D44" s="97" t="s">
        <v>193</v>
      </c>
      <c r="E44" s="97" t="s">
        <v>194</v>
      </c>
      <c r="F44" s="97" t="s">
        <v>48</v>
      </c>
      <c r="G44" s="98">
        <v>1254.8227786275299</v>
      </c>
      <c r="H44" s="98">
        <v>550.40070860009303</v>
      </c>
      <c r="I44" s="98">
        <v>89.61566698291</v>
      </c>
      <c r="J44" s="98">
        <v>89.61566698291</v>
      </c>
      <c r="K44" s="98">
        <v>33.685072399105401</v>
      </c>
      <c r="L44" s="99">
        <v>673.70144798210902</v>
      </c>
      <c r="M44" s="4" t="s">
        <v>54</v>
      </c>
    </row>
    <row r="45" spans="1:13" ht="15" x14ac:dyDescent="0.25">
      <c r="A45" s="96" t="s">
        <v>175</v>
      </c>
      <c r="B45" s="97" t="s">
        <v>195</v>
      </c>
      <c r="C45" s="138" t="s">
        <v>196</v>
      </c>
      <c r="D45" s="97"/>
      <c r="E45" s="97" t="s">
        <v>197</v>
      </c>
      <c r="F45" s="97" t="s">
        <v>48</v>
      </c>
      <c r="G45" s="98">
        <v>419.68271333241</v>
      </c>
      <c r="H45" s="98">
        <v>183.05282425633499</v>
      </c>
      <c r="I45" s="98">
        <v>30.814101963500001</v>
      </c>
      <c r="J45" s="98">
        <v>30.814101963500001</v>
      </c>
      <c r="K45" s="98">
        <v>11.256154011570301</v>
      </c>
      <c r="L45" s="99">
        <v>225.12308023140599</v>
      </c>
      <c r="M45" s="4" t="s">
        <v>54</v>
      </c>
    </row>
    <row r="46" spans="1:13" ht="15" x14ac:dyDescent="0.25">
      <c r="A46" s="96" t="s">
        <v>175</v>
      </c>
      <c r="B46" s="97" t="s">
        <v>198</v>
      </c>
      <c r="C46" s="138" t="s">
        <v>177</v>
      </c>
      <c r="D46" s="97" t="s">
        <v>178</v>
      </c>
      <c r="E46" s="97" t="s">
        <v>175</v>
      </c>
      <c r="F46" s="97" t="s">
        <v>48</v>
      </c>
      <c r="G46" s="98">
        <v>88012.29820818</v>
      </c>
      <c r="H46" s="98">
        <v>6454.3623655736701</v>
      </c>
      <c r="I46" s="98">
        <v>847.26165279149905</v>
      </c>
      <c r="J46" s="98">
        <v>847.26165279149905</v>
      </c>
      <c r="K46" s="98">
        <v>384.296000966588</v>
      </c>
      <c r="L46" s="99">
        <v>7685.9200193317602</v>
      </c>
      <c r="M46" s="4" t="s">
        <v>49</v>
      </c>
    </row>
    <row r="47" spans="1:13" ht="15" x14ac:dyDescent="0.25">
      <c r="A47" s="96" t="s">
        <v>175</v>
      </c>
      <c r="B47" s="97" t="s">
        <v>199</v>
      </c>
      <c r="C47" s="138" t="s">
        <v>200</v>
      </c>
      <c r="D47" s="97" t="s">
        <v>201</v>
      </c>
      <c r="E47" s="97" t="s">
        <v>202</v>
      </c>
      <c r="F47" s="97" t="s">
        <v>48</v>
      </c>
      <c r="G47" s="98">
        <v>6327.5961260741296</v>
      </c>
      <c r="H47" s="98">
        <v>1128.70109506534</v>
      </c>
      <c r="I47" s="98">
        <v>161.12799121773</v>
      </c>
      <c r="J47" s="98">
        <v>161.12799121773</v>
      </c>
      <c r="K47" s="98">
        <v>67.885741383319399</v>
      </c>
      <c r="L47" s="99">
        <v>1357.71482766639</v>
      </c>
      <c r="M47" s="4" t="s">
        <v>54</v>
      </c>
    </row>
    <row r="48" spans="1:13" ht="15" x14ac:dyDescent="0.25">
      <c r="A48" s="96" t="s">
        <v>175</v>
      </c>
      <c r="B48" s="97" t="s">
        <v>203</v>
      </c>
      <c r="C48" s="138" t="s">
        <v>177</v>
      </c>
      <c r="D48" s="97" t="s">
        <v>178</v>
      </c>
      <c r="E48" s="97" t="s">
        <v>175</v>
      </c>
      <c r="F48" s="97" t="s">
        <v>48</v>
      </c>
      <c r="G48" s="98">
        <v>29958.634666558799</v>
      </c>
      <c r="H48" s="98">
        <v>2591.83457264563</v>
      </c>
      <c r="I48" s="98">
        <v>353.75223895642898</v>
      </c>
      <c r="J48" s="98">
        <v>353.75223895642898</v>
      </c>
      <c r="K48" s="98">
        <v>155.03088482116101</v>
      </c>
      <c r="L48" s="99">
        <v>3100.61769642322</v>
      </c>
      <c r="M48" s="4" t="s">
        <v>49</v>
      </c>
    </row>
    <row r="49" spans="1:13" ht="15" x14ac:dyDescent="0.25">
      <c r="A49" s="96" t="s">
        <v>175</v>
      </c>
      <c r="B49" s="97" t="s">
        <v>204</v>
      </c>
      <c r="C49" s="138" t="s">
        <v>205</v>
      </c>
      <c r="D49" s="97" t="s">
        <v>206</v>
      </c>
      <c r="E49" s="97" t="s">
        <v>207</v>
      </c>
      <c r="F49" s="97" t="s">
        <v>48</v>
      </c>
      <c r="G49" s="98">
        <v>1202.1847337936799</v>
      </c>
      <c r="H49" s="98">
        <v>316.03272887064901</v>
      </c>
      <c r="I49" s="98">
        <v>48.017970953270002</v>
      </c>
      <c r="J49" s="98">
        <v>48.017970953270002</v>
      </c>
      <c r="K49" s="98">
        <v>19.1605631486273</v>
      </c>
      <c r="L49" s="99">
        <v>383.21126297254602</v>
      </c>
      <c r="M49" s="4" t="s">
        <v>49</v>
      </c>
    </row>
    <row r="50" spans="1:13" ht="15" x14ac:dyDescent="0.25">
      <c r="A50" s="96" t="s">
        <v>175</v>
      </c>
      <c r="B50" s="97" t="s">
        <v>208</v>
      </c>
      <c r="C50" s="138" t="s">
        <v>209</v>
      </c>
      <c r="D50" s="97" t="s">
        <v>210</v>
      </c>
      <c r="E50" s="97" t="s">
        <v>211</v>
      </c>
      <c r="F50" s="97" t="s">
        <v>48</v>
      </c>
      <c r="G50" s="98">
        <v>1782.00185683632</v>
      </c>
      <c r="H50" s="98">
        <v>200.532853943813</v>
      </c>
      <c r="I50" s="98">
        <v>29.565850902019999</v>
      </c>
      <c r="J50" s="98">
        <v>29.565850902019999</v>
      </c>
      <c r="K50" s="98">
        <v>12.110458149780699</v>
      </c>
      <c r="L50" s="99">
        <v>242.20916299561401</v>
      </c>
      <c r="M50" s="4" t="s">
        <v>49</v>
      </c>
    </row>
    <row r="51" spans="1:13" ht="15" x14ac:dyDescent="0.25">
      <c r="A51" s="96" t="s">
        <v>212</v>
      </c>
      <c r="B51" s="97" t="s">
        <v>213</v>
      </c>
      <c r="C51" s="138" t="s">
        <v>214</v>
      </c>
      <c r="D51" s="97" t="s">
        <v>215</v>
      </c>
      <c r="E51" s="97" t="s">
        <v>212</v>
      </c>
      <c r="F51" s="97" t="s">
        <v>48</v>
      </c>
      <c r="G51" s="98">
        <v>3956.6356639488899</v>
      </c>
      <c r="H51" s="98">
        <v>977.48808026227596</v>
      </c>
      <c r="I51" s="98">
        <v>141.64528360608</v>
      </c>
      <c r="J51" s="98">
        <v>141.64528360608</v>
      </c>
      <c r="K51" s="98">
        <v>58.901755993071397</v>
      </c>
      <c r="L51" s="99">
        <v>1178.0351198614301</v>
      </c>
      <c r="M51" s="4" t="s">
        <v>49</v>
      </c>
    </row>
    <row r="52" spans="1:13" ht="15" x14ac:dyDescent="0.25">
      <c r="A52" s="96" t="s">
        <v>216</v>
      </c>
      <c r="B52" s="97" t="s">
        <v>217</v>
      </c>
      <c r="C52" s="138" t="s">
        <v>218</v>
      </c>
      <c r="D52" s="97" t="s">
        <v>219</v>
      </c>
      <c r="E52" s="97" t="s">
        <v>216</v>
      </c>
      <c r="F52" s="97" t="s">
        <v>48</v>
      </c>
      <c r="G52" s="98">
        <v>27912.119638472501</v>
      </c>
      <c r="H52" s="98">
        <v>6051.1294623008098</v>
      </c>
      <c r="I52" s="98">
        <v>772.42913155269798</v>
      </c>
      <c r="J52" s="98">
        <v>772.42913155269798</v>
      </c>
      <c r="K52" s="98">
        <v>359.13466283439499</v>
      </c>
      <c r="L52" s="99">
        <v>7182.6932566879004</v>
      </c>
      <c r="M52" s="4" t="s">
        <v>49</v>
      </c>
    </row>
    <row r="53" spans="1:13" ht="15" x14ac:dyDescent="0.25">
      <c r="A53" s="96" t="s">
        <v>216</v>
      </c>
      <c r="B53" s="97" t="s">
        <v>220</v>
      </c>
      <c r="C53" s="138" t="s">
        <v>221</v>
      </c>
      <c r="D53" s="97" t="s">
        <v>222</v>
      </c>
      <c r="E53" s="97" t="s">
        <v>223</v>
      </c>
      <c r="F53" s="97" t="s">
        <v>48</v>
      </c>
      <c r="G53" s="98">
        <v>4185.4437800245396</v>
      </c>
      <c r="H53" s="98">
        <v>174.17412911271001</v>
      </c>
      <c r="I53" s="98">
        <v>22.75878703703</v>
      </c>
      <c r="J53" s="98">
        <v>22.75878703703</v>
      </c>
      <c r="K53" s="98">
        <v>10.364890323670499</v>
      </c>
      <c r="L53" s="99">
        <v>207.29780647340999</v>
      </c>
      <c r="M53" s="4" t="s">
        <v>54</v>
      </c>
    </row>
    <row r="54" spans="1:13" ht="15" x14ac:dyDescent="0.25">
      <c r="A54" s="96" t="s">
        <v>216</v>
      </c>
      <c r="B54" s="97" t="s">
        <v>224</v>
      </c>
      <c r="C54" s="138" t="s">
        <v>225</v>
      </c>
      <c r="D54" s="97" t="s">
        <v>226</v>
      </c>
      <c r="E54" s="97" t="s">
        <v>227</v>
      </c>
      <c r="F54" s="97" t="s">
        <v>48</v>
      </c>
      <c r="G54" s="98">
        <v>717.84242167659602</v>
      </c>
      <c r="H54" s="98">
        <v>324.993092924775</v>
      </c>
      <c r="I54" s="98">
        <v>45.389068562399999</v>
      </c>
      <c r="J54" s="98">
        <v>45.389068562399999</v>
      </c>
      <c r="K54" s="98">
        <v>19.493797973009201</v>
      </c>
      <c r="L54" s="99">
        <v>389.87595946018399</v>
      </c>
      <c r="M54" s="4" t="s">
        <v>54</v>
      </c>
    </row>
    <row r="55" spans="1:13" ht="15.75" thickBot="1" x14ac:dyDescent="0.3">
      <c r="A55" s="112" t="s">
        <v>228</v>
      </c>
      <c r="B55" s="113" t="s">
        <v>229</v>
      </c>
      <c r="C55" s="139" t="s">
        <v>230</v>
      </c>
      <c r="D55" s="113" t="s">
        <v>231</v>
      </c>
      <c r="E55" s="113" t="s">
        <v>228</v>
      </c>
      <c r="F55" s="113" t="s">
        <v>48</v>
      </c>
      <c r="G55" s="114">
        <v>807.156769379808</v>
      </c>
      <c r="H55" s="114">
        <v>144.3861857407</v>
      </c>
      <c r="I55" s="114">
        <v>20.532599968140001</v>
      </c>
      <c r="J55" s="114">
        <v>20.532599968140001</v>
      </c>
      <c r="K55" s="114">
        <v>8.6799360899389608</v>
      </c>
      <c r="L55" s="115">
        <v>173.598721798779</v>
      </c>
      <c r="M55" s="4" t="s">
        <v>54</v>
      </c>
    </row>
  </sheetData>
  <autoFilter ref="A2:L53" xr:uid="{00000000-0009-0000-0000-000003000000}"/>
  <sortState xmlns:xlrd2="http://schemas.microsoft.com/office/spreadsheetml/2017/richdata2" ref="A3:L53">
    <sortCondition ref="B3:B53"/>
  </sortState>
  <mergeCells count="1">
    <mergeCell ref="A1:L1"/>
  </mergeCells>
  <phoneticPr fontId="0"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AU120"/>
  <sheetViews>
    <sheetView topLeftCell="B1" zoomScale="80" zoomScaleNormal="80" workbookViewId="0">
      <pane ySplit="3" topLeftCell="A4" activePane="bottomLeft" state="frozen"/>
      <selection activeCell="A2" sqref="A2"/>
      <selection pane="bottomLeft" sqref="A1:K1"/>
    </sheetView>
  </sheetViews>
  <sheetFormatPr defaultColWidth="9.140625" defaultRowHeight="12.75" x14ac:dyDescent="0.2"/>
  <cols>
    <col min="1" max="1" width="22.42578125" style="40" bestFit="1" customWidth="1"/>
    <col min="2" max="3" width="22.42578125" style="40" customWidth="1"/>
    <col min="4" max="4" width="27.28515625" style="40" customWidth="1"/>
    <col min="5" max="5" width="41.7109375" style="40" bestFit="1" customWidth="1"/>
    <col min="6" max="6" width="11.5703125" style="41" bestFit="1" customWidth="1"/>
    <col min="7" max="7" width="10.5703125" style="42" bestFit="1" customWidth="1"/>
    <col min="8" max="8" width="10.42578125" style="44" bestFit="1" customWidth="1"/>
    <col min="9" max="10" width="9.42578125" style="44" bestFit="1" customWidth="1"/>
    <col min="11" max="11" width="9.42578125" style="44" customWidth="1"/>
    <col min="12" max="14" width="9.42578125" style="44" bestFit="1" customWidth="1"/>
    <col min="15" max="15" width="9.42578125" style="44" customWidth="1"/>
    <col min="16" max="18" width="9.42578125" style="44" bestFit="1" customWidth="1"/>
    <col min="19" max="19" width="14.28515625" style="44" customWidth="1"/>
    <col min="20" max="22" width="9.42578125" style="44" bestFit="1" customWidth="1"/>
    <col min="23" max="23" width="9.42578125" style="44" customWidth="1"/>
    <col min="24" max="26" width="9.42578125" style="44" bestFit="1" customWidth="1"/>
    <col min="27" max="35" width="9.42578125" style="44" customWidth="1"/>
    <col min="36" max="37" width="10.42578125" style="44" customWidth="1"/>
    <col min="38" max="38" width="9.42578125" style="44" bestFit="1" customWidth="1"/>
    <col min="39" max="39" width="9.7109375" style="44" customWidth="1"/>
    <col min="40" max="40" width="11.28515625" style="43" bestFit="1" customWidth="1"/>
    <col min="41" max="16384" width="9.140625" style="37"/>
  </cols>
  <sheetData>
    <row r="1" spans="1:47" ht="36.75" customHeight="1" thickBot="1" x14ac:dyDescent="0.35">
      <c r="A1" s="240" t="s">
        <v>238</v>
      </c>
      <c r="B1" s="240"/>
      <c r="C1" s="240"/>
      <c r="D1" s="240"/>
      <c r="E1" s="240"/>
      <c r="F1" s="240"/>
      <c r="G1" s="240"/>
      <c r="H1" s="240"/>
      <c r="I1" s="240"/>
      <c r="J1" s="240"/>
      <c r="K1" s="240"/>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row>
    <row r="2" spans="1:47" s="65" customFormat="1" ht="18.75" customHeight="1" x14ac:dyDescent="0.2">
      <c r="A2" s="73"/>
      <c r="B2" s="73"/>
      <c r="C2" s="73"/>
      <c r="D2" s="73"/>
      <c r="E2" s="73"/>
      <c r="F2" s="73"/>
      <c r="G2" s="205"/>
      <c r="H2" s="237" t="s">
        <v>239</v>
      </c>
      <c r="I2" s="238"/>
      <c r="J2" s="238"/>
      <c r="K2" s="239"/>
      <c r="L2" s="237" t="s">
        <v>240</v>
      </c>
      <c r="M2" s="238"/>
      <c r="N2" s="238"/>
      <c r="O2" s="239"/>
      <c r="P2" s="237" t="s">
        <v>241</v>
      </c>
      <c r="Q2" s="238"/>
      <c r="R2" s="238"/>
      <c r="S2" s="239"/>
      <c r="T2" s="237" t="s">
        <v>242</v>
      </c>
      <c r="U2" s="238"/>
      <c r="V2" s="238"/>
      <c r="W2" s="239"/>
      <c r="X2" s="237" t="s">
        <v>243</v>
      </c>
      <c r="Y2" s="238"/>
      <c r="Z2" s="238"/>
      <c r="AA2" s="239"/>
      <c r="AB2" s="237" t="s">
        <v>244</v>
      </c>
      <c r="AC2" s="238"/>
      <c r="AD2" s="238"/>
      <c r="AE2" s="239"/>
      <c r="AF2" s="237" t="s">
        <v>245</v>
      </c>
      <c r="AG2" s="238"/>
      <c r="AH2" s="238"/>
      <c r="AI2" s="239"/>
      <c r="AJ2" s="237" t="s">
        <v>246</v>
      </c>
      <c r="AK2" s="238"/>
      <c r="AL2" s="238"/>
      <c r="AM2" s="239"/>
      <c r="AN2" s="237" t="s">
        <v>247</v>
      </c>
      <c r="AO2" s="238"/>
      <c r="AP2" s="238"/>
      <c r="AQ2" s="239"/>
      <c r="AR2" s="237" t="s">
        <v>248</v>
      </c>
      <c r="AS2" s="238"/>
      <c r="AT2" s="239"/>
    </row>
    <row r="3" spans="1:47" s="66" customFormat="1" ht="78.75" customHeight="1" thickBot="1" x14ac:dyDescent="0.25">
      <c r="A3" s="38" t="s">
        <v>32</v>
      </c>
      <c r="B3" s="38" t="s">
        <v>33</v>
      </c>
      <c r="C3" s="38" t="s">
        <v>34</v>
      </c>
      <c r="D3" s="38" t="s">
        <v>35</v>
      </c>
      <c r="E3" s="38" t="s">
        <v>36</v>
      </c>
      <c r="F3" s="38" t="s">
        <v>37</v>
      </c>
      <c r="G3" s="39" t="s">
        <v>15</v>
      </c>
      <c r="H3" s="51" t="s">
        <v>249</v>
      </c>
      <c r="I3" s="52" t="s">
        <v>250</v>
      </c>
      <c r="J3" s="52" t="s">
        <v>251</v>
      </c>
      <c r="K3" s="53" t="s">
        <v>252</v>
      </c>
      <c r="L3" s="54" t="s">
        <v>253</v>
      </c>
      <c r="M3" s="52" t="s">
        <v>250</v>
      </c>
      <c r="N3" s="52" t="s">
        <v>251</v>
      </c>
      <c r="O3" s="53" t="s">
        <v>252</v>
      </c>
      <c r="P3" s="54" t="s">
        <v>253</v>
      </c>
      <c r="Q3" s="52" t="s">
        <v>250</v>
      </c>
      <c r="R3" s="52" t="s">
        <v>251</v>
      </c>
      <c r="S3" s="53" t="s">
        <v>252</v>
      </c>
      <c r="T3" s="54" t="s">
        <v>253</v>
      </c>
      <c r="U3" s="52" t="s">
        <v>250</v>
      </c>
      <c r="V3" s="52" t="s">
        <v>251</v>
      </c>
      <c r="W3" s="53" t="s">
        <v>252</v>
      </c>
      <c r="X3" s="54" t="s">
        <v>253</v>
      </c>
      <c r="Y3" s="52" t="s">
        <v>250</v>
      </c>
      <c r="Z3" s="52" t="s">
        <v>251</v>
      </c>
      <c r="AA3" s="53" t="s">
        <v>252</v>
      </c>
      <c r="AB3" s="54" t="s">
        <v>253</v>
      </c>
      <c r="AC3" s="52" t="s">
        <v>250</v>
      </c>
      <c r="AD3" s="52" t="s">
        <v>251</v>
      </c>
      <c r="AE3" s="53" t="s">
        <v>252</v>
      </c>
      <c r="AF3" s="54" t="s">
        <v>253</v>
      </c>
      <c r="AG3" s="52" t="s">
        <v>250</v>
      </c>
      <c r="AH3" s="52" t="s">
        <v>251</v>
      </c>
      <c r="AI3" s="53" t="s">
        <v>252</v>
      </c>
      <c r="AJ3" s="54" t="s">
        <v>253</v>
      </c>
      <c r="AK3" s="52" t="s">
        <v>250</v>
      </c>
      <c r="AL3" s="52" t="s">
        <v>251</v>
      </c>
      <c r="AM3" s="53" t="s">
        <v>252</v>
      </c>
      <c r="AN3" s="54" t="s">
        <v>253</v>
      </c>
      <c r="AO3" s="52" t="s">
        <v>250</v>
      </c>
      <c r="AP3" s="52" t="s">
        <v>251</v>
      </c>
      <c r="AQ3" s="53" t="s">
        <v>252</v>
      </c>
      <c r="AR3" s="54" t="s">
        <v>253</v>
      </c>
      <c r="AS3" s="52" t="s">
        <v>250</v>
      </c>
      <c r="AT3" s="53" t="s">
        <v>251</v>
      </c>
    </row>
    <row r="4" spans="1:47" ht="15" x14ac:dyDescent="0.25">
      <c r="A4" s="107" t="s">
        <v>44</v>
      </c>
      <c r="B4" s="107" t="s">
        <v>45</v>
      </c>
      <c r="C4" s="107" t="s">
        <v>46</v>
      </c>
      <c r="D4" s="107" t="s">
        <v>47</v>
      </c>
      <c r="E4" s="55" t="s">
        <v>44</v>
      </c>
      <c r="F4" s="56" t="s">
        <v>48</v>
      </c>
      <c r="G4" s="209">
        <v>1101</v>
      </c>
      <c r="H4" s="61">
        <v>0</v>
      </c>
      <c r="I4" s="210">
        <v>0</v>
      </c>
      <c r="J4" s="210">
        <v>0</v>
      </c>
      <c r="K4" s="211">
        <v>0</v>
      </c>
      <c r="L4" s="61">
        <v>0</v>
      </c>
      <c r="M4" s="210">
        <v>0</v>
      </c>
      <c r="N4" s="210">
        <v>0</v>
      </c>
      <c r="O4" s="211">
        <v>0</v>
      </c>
      <c r="P4" s="61">
        <v>0</v>
      </c>
      <c r="Q4" s="210">
        <v>0</v>
      </c>
      <c r="R4" s="210">
        <v>0</v>
      </c>
      <c r="S4" s="211">
        <v>0</v>
      </c>
      <c r="T4" s="61">
        <v>0</v>
      </c>
      <c r="U4" s="210">
        <v>0</v>
      </c>
      <c r="V4" s="210">
        <v>0</v>
      </c>
      <c r="W4" s="211">
        <v>0</v>
      </c>
      <c r="X4" s="61">
        <v>0</v>
      </c>
      <c r="Y4" s="210">
        <v>0</v>
      </c>
      <c r="Z4" s="210">
        <v>0</v>
      </c>
      <c r="AA4" s="211">
        <v>0</v>
      </c>
      <c r="AB4" s="61">
        <v>2141.5415366570401</v>
      </c>
      <c r="AC4" s="210">
        <v>363.15344579084001</v>
      </c>
      <c r="AD4" s="210">
        <v>83.042428102621599</v>
      </c>
      <c r="AE4" s="211">
        <v>215.618983304903</v>
      </c>
      <c r="AF4" s="61">
        <v>2084.7699865969998</v>
      </c>
      <c r="AG4" s="210">
        <v>25.017239839159998</v>
      </c>
      <c r="AH4" s="210">
        <v>98.800000000000196</v>
      </c>
      <c r="AI4" s="211">
        <v>5.8053740050788001</v>
      </c>
      <c r="AJ4" s="61">
        <v>848.88159148919999</v>
      </c>
      <c r="AK4" s="210">
        <v>112.958020126311</v>
      </c>
      <c r="AL4" s="210">
        <v>86.693312558686998</v>
      </c>
      <c r="AM4" s="211">
        <v>42.124242424242397</v>
      </c>
      <c r="AN4" s="61">
        <v>427.05029024869998</v>
      </c>
      <c r="AO4" s="210">
        <v>427.05029024869998</v>
      </c>
      <c r="AP4" s="210">
        <v>0</v>
      </c>
      <c r="AQ4" s="211">
        <v>343.45406765986598</v>
      </c>
      <c r="AR4" s="37">
        <v>730.03400916995497</v>
      </c>
      <c r="AS4" s="37">
        <v>73.114179977569094</v>
      </c>
      <c r="AT4" s="211">
        <v>89.9848254931713</v>
      </c>
      <c r="AU4" s="37" t="s">
        <v>254</v>
      </c>
    </row>
    <row r="5" spans="1:47" ht="15" x14ac:dyDescent="0.25">
      <c r="A5" s="107" t="s">
        <v>44</v>
      </c>
      <c r="B5" s="107" t="s">
        <v>45</v>
      </c>
      <c r="C5" s="107" t="s">
        <v>46</v>
      </c>
      <c r="D5" s="107" t="s">
        <v>47</v>
      </c>
      <c r="E5" s="55" t="s">
        <v>44</v>
      </c>
      <c r="F5" s="56" t="s">
        <v>48</v>
      </c>
      <c r="G5" s="209">
        <v>1102</v>
      </c>
      <c r="H5" s="61">
        <v>0</v>
      </c>
      <c r="I5" s="210">
        <v>0</v>
      </c>
      <c r="J5" s="210">
        <v>0</v>
      </c>
      <c r="K5" s="211">
        <v>0</v>
      </c>
      <c r="L5" s="61">
        <v>0</v>
      </c>
      <c r="M5" s="210">
        <v>0</v>
      </c>
      <c r="N5" s="210">
        <v>0</v>
      </c>
      <c r="O5" s="211">
        <v>0</v>
      </c>
      <c r="P5" s="61">
        <v>0</v>
      </c>
      <c r="Q5" s="210">
        <v>0</v>
      </c>
      <c r="R5" s="210">
        <v>0</v>
      </c>
      <c r="S5" s="211">
        <v>0</v>
      </c>
      <c r="T5" s="61">
        <v>0</v>
      </c>
      <c r="U5" s="210">
        <v>0</v>
      </c>
      <c r="V5" s="210">
        <v>0</v>
      </c>
      <c r="W5" s="211">
        <v>0</v>
      </c>
      <c r="X5" s="61">
        <v>0</v>
      </c>
      <c r="Y5" s="210">
        <v>0</v>
      </c>
      <c r="Z5" s="210">
        <v>0</v>
      </c>
      <c r="AA5" s="211">
        <v>0</v>
      </c>
      <c r="AB5" s="61">
        <v>647.78999719917704</v>
      </c>
      <c r="AC5" s="210">
        <v>106.895043099207</v>
      </c>
      <c r="AD5" s="210">
        <v>83.4985035950872</v>
      </c>
      <c r="AE5" s="211">
        <v>61.112031748000199</v>
      </c>
      <c r="AF5" s="61">
        <v>315.37273132050001</v>
      </c>
      <c r="AG5" s="210">
        <v>3.7844727758459999</v>
      </c>
      <c r="AH5" s="210">
        <v>98.8</v>
      </c>
      <c r="AI5" s="211">
        <v>0.88393055977618196</v>
      </c>
      <c r="AJ5" s="61">
        <v>623.91934099649995</v>
      </c>
      <c r="AK5" s="210">
        <v>45.187054833048002</v>
      </c>
      <c r="AL5" s="210">
        <v>92.757548634271103</v>
      </c>
      <c r="AM5" s="211">
        <v>16.5424242424242</v>
      </c>
      <c r="AN5" s="61">
        <v>52.789983750769998</v>
      </c>
      <c r="AO5" s="210">
        <v>52.789983750769998</v>
      </c>
      <c r="AP5" s="210">
        <v>0</v>
      </c>
      <c r="AQ5" s="211">
        <v>43.168886781599298</v>
      </c>
      <c r="AR5" s="37">
        <v>4332.4131231849997</v>
      </c>
      <c r="AS5" s="37">
        <v>43.389873464369998</v>
      </c>
      <c r="AT5" s="211">
        <v>98.998482549317202</v>
      </c>
      <c r="AU5" s="37" t="s">
        <v>254</v>
      </c>
    </row>
    <row r="6" spans="1:47" ht="15" x14ac:dyDescent="0.25">
      <c r="A6" s="107" t="s">
        <v>44</v>
      </c>
      <c r="B6" s="107" t="s">
        <v>50</v>
      </c>
      <c r="C6" s="107" t="s">
        <v>51</v>
      </c>
      <c r="D6" s="107" t="s">
        <v>52</v>
      </c>
      <c r="E6" s="55" t="s">
        <v>53</v>
      </c>
      <c r="F6" s="56" t="s">
        <v>48</v>
      </c>
      <c r="G6" s="209">
        <v>1103</v>
      </c>
      <c r="H6" s="61">
        <v>0</v>
      </c>
      <c r="I6" s="210">
        <v>0</v>
      </c>
      <c r="J6" s="210">
        <v>0</v>
      </c>
      <c r="K6" s="211">
        <v>0</v>
      </c>
      <c r="L6" s="61">
        <v>0</v>
      </c>
      <c r="M6" s="210">
        <v>0</v>
      </c>
      <c r="N6" s="210">
        <v>0</v>
      </c>
      <c r="O6" s="211">
        <v>0</v>
      </c>
      <c r="P6" s="61">
        <v>0</v>
      </c>
      <c r="Q6" s="210">
        <v>0</v>
      </c>
      <c r="R6" s="210">
        <v>0</v>
      </c>
      <c r="S6" s="211">
        <v>0</v>
      </c>
      <c r="T6" s="61">
        <v>0</v>
      </c>
      <c r="U6" s="210">
        <v>0</v>
      </c>
      <c r="V6" s="210">
        <v>0</v>
      </c>
      <c r="W6" s="211">
        <v>0</v>
      </c>
      <c r="X6" s="61">
        <v>0</v>
      </c>
      <c r="Y6" s="210">
        <v>0</v>
      </c>
      <c r="Z6" s="210">
        <v>0</v>
      </c>
      <c r="AA6" s="211">
        <v>0</v>
      </c>
      <c r="AB6" s="61">
        <v>295.32619312294503</v>
      </c>
      <c r="AC6" s="210">
        <v>48.423809902465003</v>
      </c>
      <c r="AD6" s="210">
        <v>83.603279685284804</v>
      </c>
      <c r="AE6" s="211">
        <v>25.351476821335901</v>
      </c>
      <c r="AF6" s="61">
        <v>494.17478158</v>
      </c>
      <c r="AG6" s="210">
        <v>5.9300973789610003</v>
      </c>
      <c r="AH6" s="210">
        <v>98.799999999999798</v>
      </c>
      <c r="AI6" s="211">
        <v>1.3849534989679499</v>
      </c>
      <c r="AJ6" s="61">
        <v>732.05280745000005</v>
      </c>
      <c r="AK6" s="210">
        <v>94.141761320659</v>
      </c>
      <c r="AL6" s="210">
        <v>87.1400313798962</v>
      </c>
      <c r="AM6" s="211">
        <v>35.766666666666701</v>
      </c>
      <c r="AN6" s="61">
        <v>224.99638793105001</v>
      </c>
      <c r="AO6" s="210">
        <v>224.99638793105001</v>
      </c>
      <c r="AP6" s="210">
        <v>0</v>
      </c>
      <c r="AQ6" s="211">
        <v>168.19609332098</v>
      </c>
      <c r="AR6" s="37">
        <v>9.9388775727999992</v>
      </c>
      <c r="AS6" s="37">
        <v>9.9388775727999992</v>
      </c>
      <c r="AT6" s="211">
        <v>0</v>
      </c>
      <c r="AU6" s="37" t="s">
        <v>254</v>
      </c>
    </row>
    <row r="7" spans="1:47" ht="15" x14ac:dyDescent="0.25">
      <c r="A7" s="107" t="s">
        <v>44</v>
      </c>
      <c r="B7" s="107" t="s">
        <v>45</v>
      </c>
      <c r="C7" s="107" t="s">
        <v>46</v>
      </c>
      <c r="D7" s="107" t="s">
        <v>47</v>
      </c>
      <c r="E7" s="55" t="s">
        <v>44</v>
      </c>
      <c r="F7" s="56" t="s">
        <v>48</v>
      </c>
      <c r="G7" s="209">
        <v>1104</v>
      </c>
      <c r="H7" s="61">
        <v>0</v>
      </c>
      <c r="I7" s="210">
        <v>0</v>
      </c>
      <c r="J7" s="210">
        <v>0</v>
      </c>
      <c r="K7" s="211">
        <v>0</v>
      </c>
      <c r="L7" s="61">
        <v>0</v>
      </c>
      <c r="M7" s="210">
        <v>0</v>
      </c>
      <c r="N7" s="210">
        <v>0</v>
      </c>
      <c r="O7" s="211">
        <v>0</v>
      </c>
      <c r="P7" s="61">
        <v>0</v>
      </c>
      <c r="Q7" s="210">
        <v>0</v>
      </c>
      <c r="R7" s="210">
        <v>0</v>
      </c>
      <c r="S7" s="211">
        <v>0</v>
      </c>
      <c r="T7" s="61">
        <v>0</v>
      </c>
      <c r="U7" s="210">
        <v>0</v>
      </c>
      <c r="V7" s="210">
        <v>0</v>
      </c>
      <c r="W7" s="211">
        <v>0</v>
      </c>
      <c r="X7" s="61">
        <v>0</v>
      </c>
      <c r="Y7" s="210">
        <v>0</v>
      </c>
      <c r="Z7" s="210">
        <v>0</v>
      </c>
      <c r="AA7" s="211">
        <v>0</v>
      </c>
      <c r="AB7" s="61">
        <v>683.33555949920299</v>
      </c>
      <c r="AC7" s="210">
        <v>119.863941701973</v>
      </c>
      <c r="AD7" s="210">
        <v>82.458992505846197</v>
      </c>
      <c r="AE7" s="211">
        <v>82.086116687800896</v>
      </c>
      <c r="AF7" s="61">
        <v>896.66645142979996</v>
      </c>
      <c r="AG7" s="210">
        <v>10.759997417159999</v>
      </c>
      <c r="AH7" s="210">
        <v>98.799999999999699</v>
      </c>
      <c r="AI7" s="211">
        <v>2.5128244151970001</v>
      </c>
      <c r="AJ7" s="61">
        <v>1292.6181324276999</v>
      </c>
      <c r="AK7" s="210">
        <v>108.44432397532999</v>
      </c>
      <c r="AL7" s="210">
        <v>91.610490271271502</v>
      </c>
      <c r="AM7" s="211">
        <v>40.145454545454498</v>
      </c>
      <c r="AN7" s="61">
        <v>187.62737604455</v>
      </c>
      <c r="AO7" s="210">
        <v>187.62737604455</v>
      </c>
      <c r="AP7" s="210">
        <v>0</v>
      </c>
      <c r="AQ7" s="211">
        <v>142.20599226907299</v>
      </c>
      <c r="AR7" s="37">
        <v>1721.585023048</v>
      </c>
      <c r="AS7" s="37">
        <v>17.24197443417</v>
      </c>
      <c r="AT7" s="211">
        <v>98.998482549317004</v>
      </c>
      <c r="AU7" s="37" t="s">
        <v>254</v>
      </c>
    </row>
    <row r="8" spans="1:47" ht="15" x14ac:dyDescent="0.25">
      <c r="A8" s="107" t="s">
        <v>55</v>
      </c>
      <c r="B8" s="107" t="s">
        <v>56</v>
      </c>
      <c r="C8" s="107" t="s">
        <v>57</v>
      </c>
      <c r="D8" s="107" t="s">
        <v>58</v>
      </c>
      <c r="E8" s="55" t="s">
        <v>55</v>
      </c>
      <c r="F8" s="56" t="s">
        <v>48</v>
      </c>
      <c r="G8" s="209">
        <v>1201</v>
      </c>
      <c r="H8" s="61">
        <v>0</v>
      </c>
      <c r="I8" s="210">
        <v>0</v>
      </c>
      <c r="J8" s="210">
        <v>0</v>
      </c>
      <c r="K8" s="211">
        <v>0</v>
      </c>
      <c r="L8" s="61">
        <v>0</v>
      </c>
      <c r="M8" s="210">
        <v>0</v>
      </c>
      <c r="N8" s="210">
        <v>0</v>
      </c>
      <c r="O8" s="211">
        <v>0</v>
      </c>
      <c r="P8" s="61">
        <v>0</v>
      </c>
      <c r="Q8" s="210">
        <v>0</v>
      </c>
      <c r="R8" s="210">
        <v>0</v>
      </c>
      <c r="S8" s="211">
        <v>0</v>
      </c>
      <c r="T8" s="61">
        <v>0</v>
      </c>
      <c r="U8" s="210">
        <v>0</v>
      </c>
      <c r="V8" s="210">
        <v>0</v>
      </c>
      <c r="W8" s="211">
        <v>0</v>
      </c>
      <c r="X8" s="61">
        <v>0</v>
      </c>
      <c r="Y8" s="210">
        <v>0</v>
      </c>
      <c r="Z8" s="210">
        <v>0</v>
      </c>
      <c r="AA8" s="211">
        <v>0</v>
      </c>
      <c r="AB8" s="61">
        <v>360.680571440542</v>
      </c>
      <c r="AC8" s="210">
        <v>65.287536764112005</v>
      </c>
      <c r="AD8" s="210">
        <v>81.898793022491802</v>
      </c>
      <c r="AE8" s="211">
        <v>54.199599974955397</v>
      </c>
      <c r="AF8" s="61">
        <v>269.50092471929997</v>
      </c>
      <c r="AG8" s="210">
        <v>3.2340110966309998</v>
      </c>
      <c r="AH8" s="210">
        <v>98.800000000000196</v>
      </c>
      <c r="AI8" s="211">
        <v>0.813461300826815</v>
      </c>
      <c r="AJ8" s="61">
        <v>0</v>
      </c>
      <c r="AK8" s="210">
        <v>0</v>
      </c>
      <c r="AL8" s="210">
        <v>0</v>
      </c>
      <c r="AM8" s="211">
        <v>0</v>
      </c>
      <c r="AN8" s="61">
        <v>87.328714860336106</v>
      </c>
      <c r="AO8" s="210">
        <v>87.328714860336106</v>
      </c>
      <c r="AP8" s="210">
        <v>0</v>
      </c>
      <c r="AQ8" s="211">
        <v>71.215905541517799</v>
      </c>
      <c r="AR8" s="37">
        <v>110.9941403534</v>
      </c>
      <c r="AS8" s="37">
        <v>110.9941403534</v>
      </c>
      <c r="AT8" s="211">
        <v>0</v>
      </c>
      <c r="AU8" s="37" t="s">
        <v>254</v>
      </c>
    </row>
    <row r="9" spans="1:47" ht="15" x14ac:dyDescent="0.25">
      <c r="A9" s="107" t="s">
        <v>55</v>
      </c>
      <c r="B9" s="107" t="s">
        <v>59</v>
      </c>
      <c r="C9" s="107" t="s">
        <v>60</v>
      </c>
      <c r="D9" s="107" t="s">
        <v>61</v>
      </c>
      <c r="E9" s="55" t="s">
        <v>62</v>
      </c>
      <c r="F9" s="56" t="s">
        <v>48</v>
      </c>
      <c r="G9" s="209">
        <v>1202</v>
      </c>
      <c r="H9" s="61">
        <v>0</v>
      </c>
      <c r="I9" s="210">
        <v>0</v>
      </c>
      <c r="J9" s="210">
        <v>0</v>
      </c>
      <c r="K9" s="211">
        <v>0</v>
      </c>
      <c r="L9" s="61">
        <v>0</v>
      </c>
      <c r="M9" s="210">
        <v>0</v>
      </c>
      <c r="N9" s="210">
        <v>0</v>
      </c>
      <c r="O9" s="211">
        <v>0</v>
      </c>
      <c r="P9" s="61">
        <v>0</v>
      </c>
      <c r="Q9" s="210">
        <v>0</v>
      </c>
      <c r="R9" s="210">
        <v>0</v>
      </c>
      <c r="S9" s="211">
        <v>0</v>
      </c>
      <c r="T9" s="61">
        <v>0</v>
      </c>
      <c r="U9" s="210">
        <v>0</v>
      </c>
      <c r="V9" s="210">
        <v>0</v>
      </c>
      <c r="W9" s="211">
        <v>0</v>
      </c>
      <c r="X9" s="61">
        <v>0</v>
      </c>
      <c r="Y9" s="210">
        <v>0</v>
      </c>
      <c r="Z9" s="210">
        <v>0</v>
      </c>
      <c r="AA9" s="211">
        <v>0</v>
      </c>
      <c r="AB9" s="61">
        <v>368.73259041633003</v>
      </c>
      <c r="AC9" s="210">
        <v>61.846281166760001</v>
      </c>
      <c r="AD9" s="210">
        <v>83.227335262952906</v>
      </c>
      <c r="AE9" s="211">
        <v>36.784266542909997</v>
      </c>
      <c r="AF9" s="61">
        <v>1160.2913797179999</v>
      </c>
      <c r="AG9" s="210">
        <v>13.92349655662</v>
      </c>
      <c r="AH9" s="210">
        <v>98.799999999999699</v>
      </c>
      <c r="AI9" s="211">
        <v>3.50464238020629</v>
      </c>
      <c r="AJ9" s="61">
        <v>250.27746778698</v>
      </c>
      <c r="AK9" s="210">
        <v>30.9018295191484</v>
      </c>
      <c r="AL9" s="210">
        <v>87.652971802699398</v>
      </c>
      <c r="AM9" s="211">
        <v>13.3121212121212</v>
      </c>
      <c r="AN9" s="61">
        <v>582.37468328858904</v>
      </c>
      <c r="AO9" s="210">
        <v>582.37468328858904</v>
      </c>
      <c r="AP9" s="210">
        <v>0</v>
      </c>
      <c r="AQ9" s="211">
        <v>502.14323609451202</v>
      </c>
      <c r="AR9" s="37">
        <v>217.48235640780001</v>
      </c>
      <c r="AS9" s="37">
        <v>21.781237515800001</v>
      </c>
      <c r="AT9" s="211">
        <v>89.984825493173304</v>
      </c>
      <c r="AU9" s="37" t="s">
        <v>254</v>
      </c>
    </row>
    <row r="10" spans="1:47" ht="15" x14ac:dyDescent="0.25">
      <c r="A10" s="107" t="s">
        <v>55</v>
      </c>
      <c r="B10" s="107" t="s">
        <v>56</v>
      </c>
      <c r="C10" s="107" t="s">
        <v>57</v>
      </c>
      <c r="D10" s="107" t="s">
        <v>58</v>
      </c>
      <c r="E10" s="55" t="s">
        <v>55</v>
      </c>
      <c r="F10" s="56" t="s">
        <v>48</v>
      </c>
      <c r="G10" s="209">
        <v>1203</v>
      </c>
      <c r="H10" s="61">
        <v>0</v>
      </c>
      <c r="I10" s="210">
        <v>0</v>
      </c>
      <c r="J10" s="210">
        <v>0</v>
      </c>
      <c r="K10" s="211">
        <v>0</v>
      </c>
      <c r="L10" s="61">
        <v>0</v>
      </c>
      <c r="M10" s="210">
        <v>0</v>
      </c>
      <c r="N10" s="210">
        <v>0</v>
      </c>
      <c r="O10" s="211">
        <v>0</v>
      </c>
      <c r="P10" s="61">
        <v>0</v>
      </c>
      <c r="Q10" s="210">
        <v>0</v>
      </c>
      <c r="R10" s="210">
        <v>0</v>
      </c>
      <c r="S10" s="211">
        <v>0</v>
      </c>
      <c r="T10" s="61">
        <v>0</v>
      </c>
      <c r="U10" s="210">
        <v>0</v>
      </c>
      <c r="V10" s="210">
        <v>0</v>
      </c>
      <c r="W10" s="211">
        <v>0</v>
      </c>
      <c r="X10" s="61">
        <v>0</v>
      </c>
      <c r="Y10" s="210">
        <v>0</v>
      </c>
      <c r="Z10" s="210">
        <v>0</v>
      </c>
      <c r="AA10" s="211">
        <v>0</v>
      </c>
      <c r="AB10" s="61">
        <v>1220.12751091363</v>
      </c>
      <c r="AC10" s="210">
        <v>200.76931958492801</v>
      </c>
      <c r="AD10" s="210">
        <v>83.545218201449103</v>
      </c>
      <c r="AE10" s="211">
        <v>117.135501270834</v>
      </c>
      <c r="AF10" s="61">
        <v>2244.7682971580002</v>
      </c>
      <c r="AG10" s="210">
        <v>26.937219565900001</v>
      </c>
      <c r="AH10" s="210">
        <v>98.799999999999798</v>
      </c>
      <c r="AI10" s="211">
        <v>6.7846946241885204</v>
      </c>
      <c r="AJ10" s="61">
        <v>1248.5971209588999</v>
      </c>
      <c r="AK10" s="210">
        <v>164.72282086144199</v>
      </c>
      <c r="AL10" s="210">
        <v>86.807368197762798</v>
      </c>
      <c r="AM10" s="211">
        <v>71.321212121212099</v>
      </c>
      <c r="AN10" s="61">
        <v>670.30957964541403</v>
      </c>
      <c r="AO10" s="210">
        <v>670.30957964541403</v>
      </c>
      <c r="AP10" s="210">
        <v>0</v>
      </c>
      <c r="AQ10" s="211">
        <v>568.75780823806497</v>
      </c>
      <c r="AR10" s="37">
        <v>7055.2582779799995</v>
      </c>
      <c r="AS10" s="37">
        <v>70.659642844710007</v>
      </c>
      <c r="AT10" s="211">
        <v>98.998482549317202</v>
      </c>
      <c r="AU10" s="37" t="s">
        <v>254</v>
      </c>
    </row>
    <row r="11" spans="1:47" ht="15" x14ac:dyDescent="0.25">
      <c r="A11" s="107" t="s">
        <v>55</v>
      </c>
      <c r="B11" s="107" t="s">
        <v>63</v>
      </c>
      <c r="C11" s="107" t="s">
        <v>64</v>
      </c>
      <c r="D11" s="107" t="s">
        <v>65</v>
      </c>
      <c r="E11" s="55" t="s">
        <v>66</v>
      </c>
      <c r="F11" s="56" t="s">
        <v>48</v>
      </c>
      <c r="G11" s="209">
        <v>1204</v>
      </c>
      <c r="H11" s="61">
        <v>0</v>
      </c>
      <c r="I11" s="210">
        <v>0</v>
      </c>
      <c r="J11" s="210">
        <v>0</v>
      </c>
      <c r="K11" s="211">
        <v>0</v>
      </c>
      <c r="L11" s="61">
        <v>0</v>
      </c>
      <c r="M11" s="210">
        <v>0</v>
      </c>
      <c r="N11" s="210">
        <v>0</v>
      </c>
      <c r="O11" s="211">
        <v>0</v>
      </c>
      <c r="P11" s="61">
        <v>0</v>
      </c>
      <c r="Q11" s="210">
        <v>0</v>
      </c>
      <c r="R11" s="210">
        <v>0</v>
      </c>
      <c r="S11" s="211">
        <v>0</v>
      </c>
      <c r="T11" s="61">
        <v>0</v>
      </c>
      <c r="U11" s="210">
        <v>0</v>
      </c>
      <c r="V11" s="210">
        <v>0</v>
      </c>
      <c r="W11" s="211">
        <v>0</v>
      </c>
      <c r="X11" s="61">
        <v>0</v>
      </c>
      <c r="Y11" s="210">
        <v>0</v>
      </c>
      <c r="Z11" s="210">
        <v>0</v>
      </c>
      <c r="AA11" s="211">
        <v>0</v>
      </c>
      <c r="AB11" s="61">
        <v>104.385582047699</v>
      </c>
      <c r="AC11" s="210">
        <v>18.694246405868999</v>
      </c>
      <c r="AD11" s="210">
        <v>82.091160446538794</v>
      </c>
      <c r="AE11" s="211">
        <v>11.552375737479</v>
      </c>
      <c r="AF11" s="61">
        <v>558.14148387479997</v>
      </c>
      <c r="AG11" s="210">
        <v>6.6976978064969996</v>
      </c>
      <c r="AH11" s="210">
        <v>98.800000000000097</v>
      </c>
      <c r="AI11" s="211">
        <v>1.68546033145289</v>
      </c>
      <c r="AJ11" s="61">
        <v>0</v>
      </c>
      <c r="AK11" s="210">
        <v>0</v>
      </c>
      <c r="AL11" s="210">
        <v>0</v>
      </c>
      <c r="AM11" s="211">
        <v>0</v>
      </c>
      <c r="AN11" s="61">
        <v>260.02073260597001</v>
      </c>
      <c r="AO11" s="210">
        <v>260.02073260597001</v>
      </c>
      <c r="AP11" s="210">
        <v>0</v>
      </c>
      <c r="AQ11" s="211">
        <v>223.204068551093</v>
      </c>
      <c r="AR11" s="37">
        <v>973.91040417340002</v>
      </c>
      <c r="AS11" s="37">
        <v>9.7538826518120008</v>
      </c>
      <c r="AT11" s="211">
        <v>98.998482549317202</v>
      </c>
      <c r="AU11" s="37" t="s">
        <v>254</v>
      </c>
    </row>
    <row r="12" spans="1:47" ht="15" x14ac:dyDescent="0.25">
      <c r="A12" s="107" t="s">
        <v>55</v>
      </c>
      <c r="B12" s="107" t="s">
        <v>56</v>
      </c>
      <c r="C12" s="107" t="s">
        <v>57</v>
      </c>
      <c r="D12" s="107" t="s">
        <v>58</v>
      </c>
      <c r="E12" s="55" t="s">
        <v>55</v>
      </c>
      <c r="F12" s="56" t="s">
        <v>48</v>
      </c>
      <c r="G12" s="209">
        <v>1205</v>
      </c>
      <c r="H12" s="61">
        <v>0</v>
      </c>
      <c r="I12" s="210">
        <v>0</v>
      </c>
      <c r="J12" s="210">
        <v>0</v>
      </c>
      <c r="K12" s="211">
        <v>0</v>
      </c>
      <c r="L12" s="61">
        <v>0</v>
      </c>
      <c r="M12" s="210">
        <v>0</v>
      </c>
      <c r="N12" s="210">
        <v>0</v>
      </c>
      <c r="O12" s="211">
        <v>0</v>
      </c>
      <c r="P12" s="61">
        <v>0</v>
      </c>
      <c r="Q12" s="210">
        <v>0</v>
      </c>
      <c r="R12" s="210">
        <v>0</v>
      </c>
      <c r="S12" s="211">
        <v>0</v>
      </c>
      <c r="T12" s="61">
        <v>0</v>
      </c>
      <c r="U12" s="210">
        <v>0</v>
      </c>
      <c r="V12" s="210">
        <v>0</v>
      </c>
      <c r="W12" s="211">
        <v>0</v>
      </c>
      <c r="X12" s="61">
        <v>0</v>
      </c>
      <c r="Y12" s="210">
        <v>0</v>
      </c>
      <c r="Z12" s="210">
        <v>0</v>
      </c>
      <c r="AA12" s="211">
        <v>0</v>
      </c>
      <c r="AB12" s="61">
        <v>1010.95747283806</v>
      </c>
      <c r="AC12" s="210">
        <v>168.849979588157</v>
      </c>
      <c r="AD12" s="210">
        <v>83.298013603465904</v>
      </c>
      <c r="AE12" s="211">
        <v>103.191277766162</v>
      </c>
      <c r="AF12" s="61">
        <v>1231.9983922900001</v>
      </c>
      <c r="AG12" s="210">
        <v>14.78398070748</v>
      </c>
      <c r="AH12" s="210">
        <v>98.8</v>
      </c>
      <c r="AI12" s="211">
        <v>3.72106965976747</v>
      </c>
      <c r="AJ12" s="61">
        <v>0</v>
      </c>
      <c r="AK12" s="210">
        <v>0</v>
      </c>
      <c r="AL12" s="210">
        <v>0</v>
      </c>
      <c r="AM12" s="211">
        <v>0</v>
      </c>
      <c r="AN12" s="61">
        <v>278.64890637338999</v>
      </c>
      <c r="AO12" s="210">
        <v>278.64890637338999</v>
      </c>
      <c r="AP12" s="210">
        <v>0</v>
      </c>
      <c r="AQ12" s="211">
        <v>229.400830755492</v>
      </c>
      <c r="AR12" s="37">
        <v>1784.7486159528501</v>
      </c>
      <c r="AS12" s="37">
        <v>17.874568839591301</v>
      </c>
      <c r="AT12" s="211">
        <v>98.998482549317004</v>
      </c>
      <c r="AU12" s="37" t="s">
        <v>254</v>
      </c>
    </row>
    <row r="13" spans="1:47" ht="15" x14ac:dyDescent="0.25">
      <c r="A13" s="107" t="s">
        <v>67</v>
      </c>
      <c r="B13" s="107" t="s">
        <v>68</v>
      </c>
      <c r="C13" s="107" t="s">
        <v>69</v>
      </c>
      <c r="D13" s="107" t="s">
        <v>70</v>
      </c>
      <c r="E13" s="55" t="s">
        <v>67</v>
      </c>
      <c r="F13" s="56" t="s">
        <v>48</v>
      </c>
      <c r="G13" s="209">
        <v>1301</v>
      </c>
      <c r="H13" s="61">
        <v>0</v>
      </c>
      <c r="I13" s="210">
        <v>0</v>
      </c>
      <c r="J13" s="210">
        <v>0</v>
      </c>
      <c r="K13" s="211">
        <v>0</v>
      </c>
      <c r="L13" s="61">
        <v>0</v>
      </c>
      <c r="M13" s="210">
        <v>0</v>
      </c>
      <c r="N13" s="210">
        <v>0</v>
      </c>
      <c r="O13" s="211">
        <v>0</v>
      </c>
      <c r="P13" s="61">
        <v>0</v>
      </c>
      <c r="Q13" s="210">
        <v>0</v>
      </c>
      <c r="R13" s="210">
        <v>0</v>
      </c>
      <c r="S13" s="211">
        <v>0</v>
      </c>
      <c r="T13" s="61">
        <v>0</v>
      </c>
      <c r="U13" s="210">
        <v>0</v>
      </c>
      <c r="V13" s="210">
        <v>0</v>
      </c>
      <c r="W13" s="211">
        <v>0</v>
      </c>
      <c r="X13" s="61">
        <v>0</v>
      </c>
      <c r="Y13" s="210">
        <v>0</v>
      </c>
      <c r="Z13" s="210">
        <v>0</v>
      </c>
      <c r="AA13" s="211">
        <v>0</v>
      </c>
      <c r="AB13" s="61">
        <v>282.05342177051602</v>
      </c>
      <c r="AC13" s="210">
        <v>49.986614404576002</v>
      </c>
      <c r="AD13" s="210">
        <v>82.277607521724704</v>
      </c>
      <c r="AE13" s="211">
        <v>33.051320846725602</v>
      </c>
      <c r="AF13" s="61">
        <v>883.12426050399995</v>
      </c>
      <c r="AG13" s="210">
        <v>10.59749112605</v>
      </c>
      <c r="AH13" s="210">
        <v>98.799999999999798</v>
      </c>
      <c r="AI13" s="211">
        <v>2.6675706517764501</v>
      </c>
      <c r="AJ13" s="61">
        <v>114.87275533499999</v>
      </c>
      <c r="AK13" s="210">
        <v>17.230913300249998</v>
      </c>
      <c r="AL13" s="210">
        <v>85</v>
      </c>
      <c r="AM13" s="211">
        <v>7.5</v>
      </c>
      <c r="AN13" s="61">
        <v>596.48361901579005</v>
      </c>
      <c r="AO13" s="210">
        <v>596.48361901579005</v>
      </c>
      <c r="AP13" s="210">
        <v>0</v>
      </c>
      <c r="AQ13" s="211">
        <v>517.16260623827304</v>
      </c>
      <c r="AR13" s="37">
        <v>23.00434706874</v>
      </c>
      <c r="AS13" s="37">
        <v>23.00434706874</v>
      </c>
      <c r="AT13" s="211">
        <v>0</v>
      </c>
      <c r="AU13" s="37" t="s">
        <v>254</v>
      </c>
    </row>
    <row r="14" spans="1:47" ht="15" x14ac:dyDescent="0.25">
      <c r="A14" s="107" t="s">
        <v>71</v>
      </c>
      <c r="B14" s="107" t="s">
        <v>72</v>
      </c>
      <c r="C14" s="107" t="s">
        <v>73</v>
      </c>
      <c r="D14" s="107" t="s">
        <v>74</v>
      </c>
      <c r="E14" s="55" t="s">
        <v>71</v>
      </c>
      <c r="F14" s="56" t="s">
        <v>48</v>
      </c>
      <c r="G14" s="209">
        <v>1302</v>
      </c>
      <c r="H14" s="61">
        <v>0</v>
      </c>
      <c r="I14" s="210">
        <v>0</v>
      </c>
      <c r="J14" s="210">
        <v>0</v>
      </c>
      <c r="K14" s="211">
        <v>0</v>
      </c>
      <c r="L14" s="61">
        <v>15.4071091524</v>
      </c>
      <c r="M14" s="210">
        <v>0.25127815342460003</v>
      </c>
      <c r="N14" s="210">
        <v>98.369076567582695</v>
      </c>
      <c r="O14" s="211">
        <v>0.22679495165692001</v>
      </c>
      <c r="P14" s="61">
        <v>6.5289735606999999</v>
      </c>
      <c r="Q14" s="210">
        <v>7.8347682728399995E-2</v>
      </c>
      <c r="R14" s="210">
        <v>98.8</v>
      </c>
      <c r="S14" s="211">
        <v>1.9721300144079999E-2</v>
      </c>
      <c r="T14" s="61">
        <v>0</v>
      </c>
      <c r="U14" s="210">
        <v>0</v>
      </c>
      <c r="V14" s="210">
        <v>0</v>
      </c>
      <c r="W14" s="211">
        <v>0</v>
      </c>
      <c r="X14" s="61">
        <v>2.0357447685699999</v>
      </c>
      <c r="Y14" s="210">
        <v>2.4428937222840001E-2</v>
      </c>
      <c r="Z14" s="210">
        <v>98.8</v>
      </c>
      <c r="AA14" s="211">
        <v>6.1629062950250002E-3</v>
      </c>
      <c r="AB14" s="61">
        <v>101.669810074594</v>
      </c>
      <c r="AC14" s="210">
        <v>20.432893781604001</v>
      </c>
      <c r="AD14" s="210">
        <v>79.902693074165697</v>
      </c>
      <c r="AE14" s="211">
        <v>14.1704722191547</v>
      </c>
      <c r="AF14" s="61">
        <v>1020.303664808</v>
      </c>
      <c r="AG14" s="210">
        <v>12.243643977690001</v>
      </c>
      <c r="AH14" s="210">
        <v>98.800000000000594</v>
      </c>
      <c r="AI14" s="211">
        <v>3.0818638361955601</v>
      </c>
      <c r="AJ14" s="61">
        <v>881.8407560416</v>
      </c>
      <c r="AK14" s="210">
        <v>73.852604676200997</v>
      </c>
      <c r="AL14" s="210">
        <v>91.625176748723902</v>
      </c>
      <c r="AM14" s="211">
        <v>30.966666666666701</v>
      </c>
      <c r="AN14" s="61">
        <v>596.28289907226997</v>
      </c>
      <c r="AO14" s="210">
        <v>596.28289907226997</v>
      </c>
      <c r="AP14" s="210">
        <v>0</v>
      </c>
      <c r="AQ14" s="211">
        <v>516.71081508826205</v>
      </c>
      <c r="AR14" s="37">
        <v>21.452393651129999</v>
      </c>
      <c r="AS14" s="37">
        <v>21.452393651129999</v>
      </c>
      <c r="AT14" s="211">
        <v>0</v>
      </c>
      <c r="AU14" s="37" t="s">
        <v>254</v>
      </c>
    </row>
    <row r="15" spans="1:47" ht="15" x14ac:dyDescent="0.25">
      <c r="A15" s="107" t="s">
        <v>75</v>
      </c>
      <c r="B15" s="107" t="s">
        <v>76</v>
      </c>
      <c r="C15" s="107" t="s">
        <v>77</v>
      </c>
      <c r="D15" s="107" t="s">
        <v>78</v>
      </c>
      <c r="E15" s="55" t="s">
        <v>75</v>
      </c>
      <c r="F15" s="56" t="s">
        <v>48</v>
      </c>
      <c r="G15" s="209">
        <v>1401</v>
      </c>
      <c r="H15" s="61">
        <v>0</v>
      </c>
      <c r="I15" s="210">
        <v>0</v>
      </c>
      <c r="J15" s="210">
        <v>0</v>
      </c>
      <c r="K15" s="211">
        <v>0</v>
      </c>
      <c r="L15" s="61">
        <v>2789.8612451119998</v>
      </c>
      <c r="M15" s="210">
        <v>45.265497130699998</v>
      </c>
      <c r="N15" s="210">
        <v>98.377500056319704</v>
      </c>
      <c r="O15" s="211">
        <v>44.089257205359999</v>
      </c>
      <c r="P15" s="61">
        <v>1152.0125411500001</v>
      </c>
      <c r="Q15" s="210">
        <v>13.824150493799999</v>
      </c>
      <c r="R15" s="210">
        <v>98.8</v>
      </c>
      <c r="S15" s="211">
        <v>3.8338484526399998</v>
      </c>
      <c r="T15" s="61">
        <v>0</v>
      </c>
      <c r="U15" s="210">
        <v>0</v>
      </c>
      <c r="V15" s="210">
        <v>0</v>
      </c>
      <c r="W15" s="211">
        <v>0</v>
      </c>
      <c r="X15" s="61">
        <v>359.13912186490001</v>
      </c>
      <c r="Y15" s="210">
        <v>4.3096694623790004</v>
      </c>
      <c r="Z15" s="210">
        <v>98.799999999999898</v>
      </c>
      <c r="AA15" s="211">
        <v>1.1980776414500001</v>
      </c>
      <c r="AB15" s="61">
        <v>831.74959071161004</v>
      </c>
      <c r="AC15" s="210">
        <v>146.54624561611001</v>
      </c>
      <c r="AD15" s="210">
        <v>82.380965707391397</v>
      </c>
      <c r="AE15" s="211">
        <v>107.17581428404</v>
      </c>
      <c r="AF15" s="61">
        <v>2274.5826931339998</v>
      </c>
      <c r="AG15" s="210">
        <v>27.294992317609999</v>
      </c>
      <c r="AH15" s="210">
        <v>98.799999999999898</v>
      </c>
      <c r="AI15" s="211">
        <v>7.5697131555331696</v>
      </c>
      <c r="AJ15" s="61">
        <v>1666.6774499223</v>
      </c>
      <c r="AK15" s="210">
        <v>225.55096019372101</v>
      </c>
      <c r="AL15" s="210">
        <v>86.467029946062098</v>
      </c>
      <c r="AM15" s="211">
        <v>106.848484848485</v>
      </c>
      <c r="AN15" s="61">
        <v>897.81654360070002</v>
      </c>
      <c r="AO15" s="210">
        <v>897.81654360070002</v>
      </c>
      <c r="AP15" s="210">
        <v>0</v>
      </c>
      <c r="AQ15" s="211">
        <v>701.75627347599197</v>
      </c>
      <c r="AR15" s="37">
        <v>4714.4470897519996</v>
      </c>
      <c r="AS15" s="37">
        <v>472.16010307080001</v>
      </c>
      <c r="AT15" s="211">
        <v>89.984825493170703</v>
      </c>
      <c r="AU15" s="37" t="s">
        <v>254</v>
      </c>
    </row>
    <row r="16" spans="1:47" ht="15" x14ac:dyDescent="0.25">
      <c r="A16" s="107" t="s">
        <v>75</v>
      </c>
      <c r="B16" s="107" t="s">
        <v>79</v>
      </c>
      <c r="C16" s="107" t="s">
        <v>80</v>
      </c>
      <c r="D16" s="107"/>
      <c r="E16" s="55" t="s">
        <v>81</v>
      </c>
      <c r="F16" s="56" t="s">
        <v>48</v>
      </c>
      <c r="G16" s="209">
        <v>1402</v>
      </c>
      <c r="H16" s="61">
        <v>0</v>
      </c>
      <c r="I16" s="210">
        <v>0</v>
      </c>
      <c r="J16" s="210">
        <v>0</v>
      </c>
      <c r="K16" s="211">
        <v>0</v>
      </c>
      <c r="L16" s="61">
        <v>0</v>
      </c>
      <c r="M16" s="210">
        <v>0</v>
      </c>
      <c r="N16" s="210">
        <v>0</v>
      </c>
      <c r="O16" s="211">
        <v>0</v>
      </c>
      <c r="P16" s="61">
        <v>0</v>
      </c>
      <c r="Q16" s="210">
        <v>0</v>
      </c>
      <c r="R16" s="210">
        <v>0</v>
      </c>
      <c r="S16" s="211">
        <v>0</v>
      </c>
      <c r="T16" s="61">
        <v>0</v>
      </c>
      <c r="U16" s="210">
        <v>0</v>
      </c>
      <c r="V16" s="210">
        <v>0</v>
      </c>
      <c r="W16" s="211">
        <v>0</v>
      </c>
      <c r="X16" s="61">
        <v>0</v>
      </c>
      <c r="Y16" s="210">
        <v>0</v>
      </c>
      <c r="Z16" s="210">
        <v>0</v>
      </c>
      <c r="AA16" s="211">
        <v>0</v>
      </c>
      <c r="AB16" s="61">
        <v>42.774992474677802</v>
      </c>
      <c r="AC16" s="210">
        <v>7.4622975187438003</v>
      </c>
      <c r="AD16" s="210">
        <v>82.554532246472306</v>
      </c>
      <c r="AE16" s="211">
        <v>5.4002610807160902</v>
      </c>
      <c r="AF16" s="61">
        <v>614.56659594899998</v>
      </c>
      <c r="AG16" s="210">
        <v>7.3747991513880002</v>
      </c>
      <c r="AH16" s="210">
        <v>98.8</v>
      </c>
      <c r="AI16" s="211">
        <v>2.04711242874524</v>
      </c>
      <c r="AJ16" s="61">
        <v>198.83545703479999</v>
      </c>
      <c r="AK16" s="210">
        <v>29.825318555220001</v>
      </c>
      <c r="AL16" s="210">
        <v>85</v>
      </c>
      <c r="AM16" s="211">
        <v>14.2</v>
      </c>
      <c r="AN16" s="61">
        <v>370.97613962321998</v>
      </c>
      <c r="AO16" s="210">
        <v>370.97613962321998</v>
      </c>
      <c r="AP16" s="210">
        <v>0</v>
      </c>
      <c r="AQ16" s="211">
        <v>332.53918153006401</v>
      </c>
      <c r="AR16" s="37">
        <v>12.330284575649999</v>
      </c>
      <c r="AS16" s="37">
        <v>12.330284575649999</v>
      </c>
      <c r="AT16" s="211">
        <v>0</v>
      </c>
      <c r="AU16" s="37" t="s">
        <v>254</v>
      </c>
    </row>
    <row r="17" spans="1:47" ht="15" x14ac:dyDescent="0.25">
      <c r="A17" s="107" t="s">
        <v>75</v>
      </c>
      <c r="B17" s="107" t="s">
        <v>76</v>
      </c>
      <c r="C17" s="107" t="s">
        <v>77</v>
      </c>
      <c r="D17" s="107" t="s">
        <v>78</v>
      </c>
      <c r="E17" s="55" t="s">
        <v>75</v>
      </c>
      <c r="F17" s="56" t="s">
        <v>48</v>
      </c>
      <c r="G17" s="209">
        <v>1403</v>
      </c>
      <c r="H17" s="61">
        <v>0</v>
      </c>
      <c r="I17" s="210">
        <v>0</v>
      </c>
      <c r="J17" s="210">
        <v>0</v>
      </c>
      <c r="K17" s="211">
        <v>0</v>
      </c>
      <c r="L17" s="61">
        <v>0</v>
      </c>
      <c r="M17" s="210">
        <v>0</v>
      </c>
      <c r="N17" s="210">
        <v>0</v>
      </c>
      <c r="O17" s="211">
        <v>0</v>
      </c>
      <c r="P17" s="61">
        <v>0</v>
      </c>
      <c r="Q17" s="210">
        <v>0</v>
      </c>
      <c r="R17" s="210">
        <v>0</v>
      </c>
      <c r="S17" s="211">
        <v>0</v>
      </c>
      <c r="T17" s="61">
        <v>135.16590106469999</v>
      </c>
      <c r="U17" s="210">
        <v>4.05497703194</v>
      </c>
      <c r="V17" s="210">
        <v>97.000000000000696</v>
      </c>
      <c r="W17" s="211">
        <v>1.38</v>
      </c>
      <c r="X17" s="61">
        <v>0</v>
      </c>
      <c r="Y17" s="210">
        <v>0</v>
      </c>
      <c r="Z17" s="210">
        <v>0</v>
      </c>
      <c r="AA17" s="211">
        <v>0</v>
      </c>
      <c r="AB17" s="61">
        <v>266.61646085501798</v>
      </c>
      <c r="AC17" s="210">
        <v>47.394987155568003</v>
      </c>
      <c r="AD17" s="210">
        <v>82.223533009336293</v>
      </c>
      <c r="AE17" s="211">
        <v>31.3783603234778</v>
      </c>
      <c r="AF17" s="61">
        <v>1430.8811004480001</v>
      </c>
      <c r="AG17" s="210">
        <v>17.170573205370001</v>
      </c>
      <c r="AH17" s="210">
        <v>98.800000000000395</v>
      </c>
      <c r="AI17" s="211">
        <v>4.7653105053249902</v>
      </c>
      <c r="AJ17" s="61">
        <v>1678.43312896366</v>
      </c>
      <c r="AK17" s="210">
        <v>218.78905891520199</v>
      </c>
      <c r="AL17" s="210">
        <v>86.964684196248399</v>
      </c>
      <c r="AM17" s="211">
        <v>103.405302853024</v>
      </c>
      <c r="AN17" s="61">
        <v>552.82248824270403</v>
      </c>
      <c r="AO17" s="210">
        <v>552.82248824270403</v>
      </c>
      <c r="AP17" s="210">
        <v>0</v>
      </c>
      <c r="AQ17" s="211">
        <v>514.643312811648</v>
      </c>
      <c r="AR17" s="37">
        <v>44291.550799240002</v>
      </c>
      <c r="AS17" s="37">
        <v>443.58761043250001</v>
      </c>
      <c r="AT17" s="211">
        <v>98.998482549317004</v>
      </c>
      <c r="AU17" s="37" t="s">
        <v>254</v>
      </c>
    </row>
    <row r="18" spans="1:47" ht="15" x14ac:dyDescent="0.25">
      <c r="A18" s="107" t="s">
        <v>75</v>
      </c>
      <c r="B18" s="107" t="s">
        <v>82</v>
      </c>
      <c r="C18" s="107" t="s">
        <v>83</v>
      </c>
      <c r="D18" s="107"/>
      <c r="E18" s="55" t="s">
        <v>84</v>
      </c>
      <c r="F18" s="56" t="s">
        <v>48</v>
      </c>
      <c r="G18" s="209">
        <v>1404</v>
      </c>
      <c r="H18" s="61">
        <v>0</v>
      </c>
      <c r="I18" s="210">
        <v>0</v>
      </c>
      <c r="J18" s="210">
        <v>0</v>
      </c>
      <c r="K18" s="211">
        <v>0</v>
      </c>
      <c r="L18" s="61">
        <v>0</v>
      </c>
      <c r="M18" s="210">
        <v>0</v>
      </c>
      <c r="N18" s="210">
        <v>0</v>
      </c>
      <c r="O18" s="211">
        <v>0</v>
      </c>
      <c r="P18" s="61">
        <v>0</v>
      </c>
      <c r="Q18" s="210">
        <v>0</v>
      </c>
      <c r="R18" s="210">
        <v>0</v>
      </c>
      <c r="S18" s="211">
        <v>0</v>
      </c>
      <c r="T18" s="61">
        <v>0</v>
      </c>
      <c r="U18" s="210">
        <v>0</v>
      </c>
      <c r="V18" s="210">
        <v>0</v>
      </c>
      <c r="W18" s="211">
        <v>0</v>
      </c>
      <c r="X18" s="61">
        <v>0</v>
      </c>
      <c r="Y18" s="210">
        <v>0</v>
      </c>
      <c r="Z18" s="210">
        <v>0</v>
      </c>
      <c r="AA18" s="211">
        <v>0</v>
      </c>
      <c r="AB18" s="61">
        <v>69.005387516691002</v>
      </c>
      <c r="AC18" s="210">
        <v>15.080397916814</v>
      </c>
      <c r="AD18" s="210">
        <v>78.1460572000029</v>
      </c>
      <c r="AE18" s="211">
        <v>11.075697158625299</v>
      </c>
      <c r="AF18" s="61">
        <v>968.9563023787</v>
      </c>
      <c r="AG18" s="210">
        <v>11.627475628539999</v>
      </c>
      <c r="AH18" s="210">
        <v>98.800000000000495</v>
      </c>
      <c r="AI18" s="211">
        <v>3.2263786128350702</v>
      </c>
      <c r="AJ18" s="61">
        <v>553.01894090828</v>
      </c>
      <c r="AK18" s="210">
        <v>38.977546683048999</v>
      </c>
      <c r="AL18" s="210">
        <v>92.951860451826093</v>
      </c>
      <c r="AM18" s="211">
        <v>17.530363508722999</v>
      </c>
      <c r="AN18" s="61">
        <v>454.64599463963702</v>
      </c>
      <c r="AO18" s="210">
        <v>454.64599463963702</v>
      </c>
      <c r="AP18" s="210">
        <v>0</v>
      </c>
      <c r="AQ18" s="211">
        <v>410.20555801096799</v>
      </c>
      <c r="AR18" s="37">
        <v>17.117079032229999</v>
      </c>
      <c r="AS18" s="37">
        <v>17.117079032229999</v>
      </c>
      <c r="AT18" s="211">
        <v>0</v>
      </c>
      <c r="AU18" s="37" t="s">
        <v>254</v>
      </c>
    </row>
    <row r="19" spans="1:47" ht="15" x14ac:dyDescent="0.25">
      <c r="A19" s="107" t="s">
        <v>75</v>
      </c>
      <c r="B19" s="107" t="s">
        <v>76</v>
      </c>
      <c r="C19" s="107" t="s">
        <v>77</v>
      </c>
      <c r="D19" s="107" t="s">
        <v>78</v>
      </c>
      <c r="E19" s="55" t="s">
        <v>75</v>
      </c>
      <c r="F19" s="56" t="s">
        <v>48</v>
      </c>
      <c r="G19" s="209">
        <v>1405</v>
      </c>
      <c r="H19" s="61">
        <v>0</v>
      </c>
      <c r="I19" s="210">
        <v>0</v>
      </c>
      <c r="J19" s="210">
        <v>0</v>
      </c>
      <c r="K19" s="211">
        <v>0</v>
      </c>
      <c r="L19" s="61">
        <v>0</v>
      </c>
      <c r="M19" s="210">
        <v>0</v>
      </c>
      <c r="N19" s="210">
        <v>0</v>
      </c>
      <c r="O19" s="211">
        <v>0</v>
      </c>
      <c r="P19" s="61">
        <v>0</v>
      </c>
      <c r="Q19" s="210">
        <v>0</v>
      </c>
      <c r="R19" s="210">
        <v>0</v>
      </c>
      <c r="S19" s="211">
        <v>0</v>
      </c>
      <c r="T19" s="61">
        <v>135.31125811859999</v>
      </c>
      <c r="U19" s="210">
        <v>4.0593377435570002</v>
      </c>
      <c r="V19" s="210">
        <v>97.000000000000696</v>
      </c>
      <c r="W19" s="211">
        <v>1.38</v>
      </c>
      <c r="X19" s="61">
        <v>0</v>
      </c>
      <c r="Y19" s="210">
        <v>0</v>
      </c>
      <c r="Z19" s="210">
        <v>0</v>
      </c>
      <c r="AA19" s="211">
        <v>0</v>
      </c>
      <c r="AB19" s="61">
        <v>145.15731474129799</v>
      </c>
      <c r="AC19" s="210">
        <v>25.376898048718001</v>
      </c>
      <c r="AD19" s="210">
        <v>82.517658104970394</v>
      </c>
      <c r="AE19" s="211">
        <v>16.460959546850798</v>
      </c>
      <c r="AF19" s="61">
        <v>523.58517612629998</v>
      </c>
      <c r="AG19" s="210">
        <v>6.283022113516</v>
      </c>
      <c r="AH19" s="210">
        <v>98.799999999999898</v>
      </c>
      <c r="AI19" s="211">
        <v>1.7424567981471799</v>
      </c>
      <c r="AJ19" s="61">
        <v>1489.6983822781001</v>
      </c>
      <c r="AK19" s="210">
        <v>132.98795259714001</v>
      </c>
      <c r="AL19" s="210">
        <v>91.072826944084497</v>
      </c>
      <c r="AM19" s="211">
        <v>61.254454382358198</v>
      </c>
      <c r="AN19" s="61">
        <v>66.866904924917506</v>
      </c>
      <c r="AO19" s="210">
        <v>66.866904924917506</v>
      </c>
      <c r="AP19" s="210">
        <v>0</v>
      </c>
      <c r="AQ19" s="211">
        <v>65.266014762543904</v>
      </c>
      <c r="AR19" s="37">
        <v>42040.901355640002</v>
      </c>
      <c r="AS19" s="37">
        <v>421.04696350109998</v>
      </c>
      <c r="AT19" s="211">
        <v>98.998482549317103</v>
      </c>
      <c r="AU19" s="37" t="s">
        <v>254</v>
      </c>
    </row>
    <row r="20" spans="1:47" ht="15" x14ac:dyDescent="0.25">
      <c r="A20" s="107" t="s">
        <v>75</v>
      </c>
      <c r="B20" s="107" t="s">
        <v>85</v>
      </c>
      <c r="C20" s="107" t="s">
        <v>86</v>
      </c>
      <c r="D20" s="107" t="s">
        <v>87</v>
      </c>
      <c r="E20" s="55" t="s">
        <v>88</v>
      </c>
      <c r="F20" s="56" t="s">
        <v>48</v>
      </c>
      <c r="G20" s="209">
        <v>1406</v>
      </c>
      <c r="H20" s="61">
        <v>0</v>
      </c>
      <c r="I20" s="210">
        <v>0</v>
      </c>
      <c r="J20" s="210">
        <v>0</v>
      </c>
      <c r="K20" s="211">
        <v>0</v>
      </c>
      <c r="L20" s="61">
        <v>0</v>
      </c>
      <c r="M20" s="210">
        <v>0</v>
      </c>
      <c r="N20" s="210">
        <v>0</v>
      </c>
      <c r="O20" s="211">
        <v>0</v>
      </c>
      <c r="P20" s="61">
        <v>0</v>
      </c>
      <c r="Q20" s="210">
        <v>0</v>
      </c>
      <c r="R20" s="210">
        <v>0</v>
      </c>
      <c r="S20" s="211">
        <v>0</v>
      </c>
      <c r="T20" s="61">
        <v>135.2300390815</v>
      </c>
      <c r="U20" s="210">
        <v>4.0569011724440003</v>
      </c>
      <c r="V20" s="210">
        <v>97.000000000000696</v>
      </c>
      <c r="W20" s="211">
        <v>1.38</v>
      </c>
      <c r="X20" s="61">
        <v>0</v>
      </c>
      <c r="Y20" s="210">
        <v>0</v>
      </c>
      <c r="Z20" s="210">
        <v>0</v>
      </c>
      <c r="AA20" s="211">
        <v>0</v>
      </c>
      <c r="AB20" s="61">
        <v>92.910173507036006</v>
      </c>
      <c r="AC20" s="210">
        <v>17.069224499566001</v>
      </c>
      <c r="AD20" s="210">
        <v>81.628250324736101</v>
      </c>
      <c r="AE20" s="211">
        <v>11.905877562012799</v>
      </c>
      <c r="AF20" s="61">
        <v>909.85038662210002</v>
      </c>
      <c r="AG20" s="210">
        <v>10.91820463947</v>
      </c>
      <c r="AH20" s="210">
        <v>98.7999999999995</v>
      </c>
      <c r="AI20" s="211">
        <v>3.0318432703682401</v>
      </c>
      <c r="AJ20" s="61">
        <v>1677.9504004150001</v>
      </c>
      <c r="AK20" s="210">
        <v>144.19500779824</v>
      </c>
      <c r="AL20" s="210">
        <v>91.406479728925405</v>
      </c>
      <c r="AM20" s="211">
        <v>66.233333333333306</v>
      </c>
      <c r="AN20" s="61">
        <v>475.10097632959997</v>
      </c>
      <c r="AO20" s="210">
        <v>475.10097632959997</v>
      </c>
      <c r="AP20" s="210">
        <v>0</v>
      </c>
      <c r="AQ20" s="211">
        <v>461.03839838328599</v>
      </c>
      <c r="AR20" s="37">
        <v>1873.165819115</v>
      </c>
      <c r="AS20" s="37">
        <v>18.760082558659999</v>
      </c>
      <c r="AT20" s="211">
        <v>98.998482549317302</v>
      </c>
      <c r="AU20" s="37" t="s">
        <v>254</v>
      </c>
    </row>
    <row r="21" spans="1:47" ht="15" x14ac:dyDescent="0.25">
      <c r="A21" s="107" t="s">
        <v>75</v>
      </c>
      <c r="B21" s="107" t="s">
        <v>89</v>
      </c>
      <c r="C21" s="107" t="s">
        <v>77</v>
      </c>
      <c r="D21" s="107" t="s">
        <v>78</v>
      </c>
      <c r="E21" s="55" t="s">
        <v>75</v>
      </c>
      <c r="F21" s="56" t="s">
        <v>48</v>
      </c>
      <c r="G21" s="209">
        <v>1407</v>
      </c>
      <c r="H21" s="61">
        <v>0</v>
      </c>
      <c r="I21" s="210">
        <v>0</v>
      </c>
      <c r="J21" s="210">
        <v>0</v>
      </c>
      <c r="K21" s="211">
        <v>0</v>
      </c>
      <c r="L21" s="61">
        <v>0</v>
      </c>
      <c r="M21" s="210">
        <v>0</v>
      </c>
      <c r="N21" s="210">
        <v>0</v>
      </c>
      <c r="O21" s="211">
        <v>0</v>
      </c>
      <c r="P21" s="61">
        <v>0</v>
      </c>
      <c r="Q21" s="210">
        <v>0</v>
      </c>
      <c r="R21" s="210">
        <v>0</v>
      </c>
      <c r="S21" s="211">
        <v>0</v>
      </c>
      <c r="T21" s="61">
        <v>0</v>
      </c>
      <c r="U21" s="210">
        <v>0</v>
      </c>
      <c r="V21" s="210">
        <v>0</v>
      </c>
      <c r="W21" s="211">
        <v>0</v>
      </c>
      <c r="X21" s="61">
        <v>0</v>
      </c>
      <c r="Y21" s="210">
        <v>0</v>
      </c>
      <c r="Z21" s="210">
        <v>0</v>
      </c>
      <c r="AA21" s="211">
        <v>0</v>
      </c>
      <c r="AB21" s="61">
        <v>85.867472865714007</v>
      </c>
      <c r="AC21" s="210">
        <v>14.740156665563999</v>
      </c>
      <c r="AD21" s="210">
        <v>82.8338296521015</v>
      </c>
      <c r="AE21" s="211">
        <v>9.5677824031272305</v>
      </c>
      <c r="AF21" s="61">
        <v>339.37648736300002</v>
      </c>
      <c r="AG21" s="210">
        <v>4.0725178483560001</v>
      </c>
      <c r="AH21" s="210">
        <v>98.8</v>
      </c>
      <c r="AI21" s="211">
        <v>1.12926157280573</v>
      </c>
      <c r="AJ21" s="61">
        <v>568.23544415790002</v>
      </c>
      <c r="AK21" s="210">
        <v>85.235316623689997</v>
      </c>
      <c r="AL21" s="210">
        <v>84.999999999999105</v>
      </c>
      <c r="AM21" s="211">
        <v>40.6</v>
      </c>
      <c r="AN21" s="61">
        <v>82.399116077840006</v>
      </c>
      <c r="AO21" s="210">
        <v>82.399116077840006</v>
      </c>
      <c r="AP21" s="210">
        <v>0</v>
      </c>
      <c r="AQ21" s="211">
        <v>73.829965325192006</v>
      </c>
      <c r="AR21" s="37">
        <v>36208.063132809999</v>
      </c>
      <c r="AS21" s="37">
        <v>362.6300708293</v>
      </c>
      <c r="AT21" s="211">
        <v>98.998482549317302</v>
      </c>
      <c r="AU21" s="37" t="s">
        <v>254</v>
      </c>
    </row>
    <row r="22" spans="1:47" ht="15" x14ac:dyDescent="0.25">
      <c r="A22" s="107" t="s">
        <v>75</v>
      </c>
      <c r="B22" s="107" t="s">
        <v>90</v>
      </c>
      <c r="C22" s="107" t="s">
        <v>91</v>
      </c>
      <c r="D22" s="107" t="s">
        <v>92</v>
      </c>
      <c r="E22" s="55" t="s">
        <v>93</v>
      </c>
      <c r="F22" s="56" t="s">
        <v>48</v>
      </c>
      <c r="G22" s="209">
        <v>1408</v>
      </c>
      <c r="H22" s="61">
        <v>0</v>
      </c>
      <c r="I22" s="210">
        <v>0</v>
      </c>
      <c r="J22" s="210">
        <v>0</v>
      </c>
      <c r="K22" s="211">
        <v>0</v>
      </c>
      <c r="L22" s="61">
        <v>0</v>
      </c>
      <c r="M22" s="210">
        <v>0</v>
      </c>
      <c r="N22" s="210">
        <v>0</v>
      </c>
      <c r="O22" s="211">
        <v>0</v>
      </c>
      <c r="P22" s="61">
        <v>0</v>
      </c>
      <c r="Q22" s="210">
        <v>0</v>
      </c>
      <c r="R22" s="210">
        <v>0</v>
      </c>
      <c r="S22" s="211">
        <v>0</v>
      </c>
      <c r="T22" s="61">
        <v>0</v>
      </c>
      <c r="U22" s="210">
        <v>0</v>
      </c>
      <c r="V22" s="210">
        <v>0</v>
      </c>
      <c r="W22" s="211">
        <v>0</v>
      </c>
      <c r="X22" s="61">
        <v>0</v>
      </c>
      <c r="Y22" s="210">
        <v>0</v>
      </c>
      <c r="Z22" s="210">
        <v>0</v>
      </c>
      <c r="AA22" s="211">
        <v>0</v>
      </c>
      <c r="AB22" s="61">
        <v>95.347908717178001</v>
      </c>
      <c r="AC22" s="210">
        <v>16.885968111497998</v>
      </c>
      <c r="AD22" s="210">
        <v>82.290153671240603</v>
      </c>
      <c r="AE22" s="211">
        <v>11.2225774122946</v>
      </c>
      <c r="AF22" s="61">
        <v>538.71361102540004</v>
      </c>
      <c r="AG22" s="210">
        <v>6.4645633323049996</v>
      </c>
      <c r="AH22" s="210">
        <v>98.8</v>
      </c>
      <c r="AI22" s="211">
        <v>1.79510675459817</v>
      </c>
      <c r="AJ22" s="61">
        <v>0</v>
      </c>
      <c r="AK22" s="210">
        <v>0</v>
      </c>
      <c r="AL22" s="210">
        <v>0</v>
      </c>
      <c r="AM22" s="211">
        <v>0</v>
      </c>
      <c r="AN22" s="61">
        <v>342.90756611115</v>
      </c>
      <c r="AO22" s="210">
        <v>342.90756611115</v>
      </c>
      <c r="AP22" s="210">
        <v>0</v>
      </c>
      <c r="AQ22" s="211">
        <v>320.403418494508</v>
      </c>
      <c r="AR22" s="37">
        <v>128.06609358079999</v>
      </c>
      <c r="AS22" s="37">
        <v>12.826042756190001</v>
      </c>
      <c r="AT22" s="211">
        <v>89.984825493175705</v>
      </c>
      <c r="AU22" s="37" t="s">
        <v>254</v>
      </c>
    </row>
    <row r="23" spans="1:47" ht="15" x14ac:dyDescent="0.25">
      <c r="A23" s="107" t="s">
        <v>75</v>
      </c>
      <c r="B23" s="107" t="s">
        <v>89</v>
      </c>
      <c r="C23" s="107" t="s">
        <v>77</v>
      </c>
      <c r="D23" s="107" t="s">
        <v>78</v>
      </c>
      <c r="E23" s="55" t="s">
        <v>75</v>
      </c>
      <c r="F23" s="56" t="s">
        <v>48</v>
      </c>
      <c r="G23" s="209">
        <v>1409</v>
      </c>
      <c r="H23" s="61">
        <v>0</v>
      </c>
      <c r="I23" s="210">
        <v>0</v>
      </c>
      <c r="J23" s="210">
        <v>0</v>
      </c>
      <c r="K23" s="211">
        <v>0</v>
      </c>
      <c r="L23" s="61">
        <v>0</v>
      </c>
      <c r="M23" s="210">
        <v>0</v>
      </c>
      <c r="N23" s="210">
        <v>0</v>
      </c>
      <c r="O23" s="211">
        <v>0</v>
      </c>
      <c r="P23" s="61">
        <v>0</v>
      </c>
      <c r="Q23" s="210">
        <v>0</v>
      </c>
      <c r="R23" s="210">
        <v>0</v>
      </c>
      <c r="S23" s="211">
        <v>0</v>
      </c>
      <c r="T23" s="61">
        <v>135.16483040770001</v>
      </c>
      <c r="U23" s="210">
        <v>4.0549449122299999</v>
      </c>
      <c r="V23" s="210">
        <v>97.000000000000696</v>
      </c>
      <c r="W23" s="211">
        <v>1.38</v>
      </c>
      <c r="X23" s="61">
        <v>0</v>
      </c>
      <c r="Y23" s="210">
        <v>0</v>
      </c>
      <c r="Z23" s="210">
        <v>0</v>
      </c>
      <c r="AA23" s="211">
        <v>0</v>
      </c>
      <c r="AB23" s="61">
        <v>106.574460239392</v>
      </c>
      <c r="AC23" s="210">
        <v>18.589333578322002</v>
      </c>
      <c r="AD23" s="210">
        <v>82.557421790768799</v>
      </c>
      <c r="AE23" s="211">
        <v>12.771926553748701</v>
      </c>
      <c r="AF23" s="61">
        <v>898.31208603369998</v>
      </c>
      <c r="AG23" s="210">
        <v>10.779745032399999</v>
      </c>
      <c r="AH23" s="210">
        <v>98.800000000000495</v>
      </c>
      <c r="AI23" s="211">
        <v>2.9916959739498399</v>
      </c>
      <c r="AJ23" s="61">
        <v>820.73970805520003</v>
      </c>
      <c r="AK23" s="210">
        <v>86.471423683327004</v>
      </c>
      <c r="AL23" s="210">
        <v>89.464208587125995</v>
      </c>
      <c r="AM23" s="211">
        <v>40.372727272727303</v>
      </c>
      <c r="AN23" s="61">
        <v>436.18942877566002</v>
      </c>
      <c r="AO23" s="210">
        <v>436.18942877566002</v>
      </c>
      <c r="AP23" s="210">
        <v>0</v>
      </c>
      <c r="AQ23" s="211">
        <v>397.127520577675</v>
      </c>
      <c r="AR23" s="37">
        <v>35125.838851170003</v>
      </c>
      <c r="AS23" s="37">
        <v>351.7914057932</v>
      </c>
      <c r="AT23" s="211">
        <v>98.998482549317202</v>
      </c>
      <c r="AU23" s="37" t="s">
        <v>254</v>
      </c>
    </row>
    <row r="24" spans="1:47" ht="15" x14ac:dyDescent="0.25">
      <c r="A24" s="107" t="s">
        <v>75</v>
      </c>
      <c r="B24" s="107" t="s">
        <v>94</v>
      </c>
      <c r="C24" s="107" t="s">
        <v>95</v>
      </c>
      <c r="D24" s="107" t="s">
        <v>96</v>
      </c>
      <c r="E24" s="55" t="s">
        <v>97</v>
      </c>
      <c r="F24" s="56" t="s">
        <v>48</v>
      </c>
      <c r="G24" s="209">
        <v>1410</v>
      </c>
      <c r="H24" s="61">
        <v>0</v>
      </c>
      <c r="I24" s="210">
        <v>0</v>
      </c>
      <c r="J24" s="210">
        <v>0</v>
      </c>
      <c r="K24" s="211">
        <v>0</v>
      </c>
      <c r="L24" s="61">
        <v>0</v>
      </c>
      <c r="M24" s="210">
        <v>0</v>
      </c>
      <c r="N24" s="210">
        <v>0</v>
      </c>
      <c r="O24" s="211">
        <v>0</v>
      </c>
      <c r="P24" s="61">
        <v>0</v>
      </c>
      <c r="Q24" s="210">
        <v>0</v>
      </c>
      <c r="R24" s="210">
        <v>0</v>
      </c>
      <c r="S24" s="211">
        <v>0</v>
      </c>
      <c r="T24" s="61">
        <v>0</v>
      </c>
      <c r="U24" s="210">
        <v>0</v>
      </c>
      <c r="V24" s="210">
        <v>0</v>
      </c>
      <c r="W24" s="211">
        <v>0</v>
      </c>
      <c r="X24" s="61">
        <v>0</v>
      </c>
      <c r="Y24" s="210">
        <v>0</v>
      </c>
      <c r="Z24" s="210">
        <v>0</v>
      </c>
      <c r="AA24" s="211">
        <v>0</v>
      </c>
      <c r="AB24" s="61">
        <v>33.029915845778802</v>
      </c>
      <c r="AC24" s="210">
        <v>5.5072780218787996</v>
      </c>
      <c r="AD24" s="210">
        <v>83.326394025364706</v>
      </c>
      <c r="AE24" s="211">
        <v>4.0937943180051599</v>
      </c>
      <c r="AF24" s="61">
        <v>580.21457647440002</v>
      </c>
      <c r="AG24" s="210">
        <v>6.9625749176919998</v>
      </c>
      <c r="AH24" s="210">
        <v>98.800000000000097</v>
      </c>
      <c r="AI24" s="211">
        <v>1.9330812474005199</v>
      </c>
      <c r="AJ24" s="61">
        <v>0</v>
      </c>
      <c r="AK24" s="210">
        <v>0</v>
      </c>
      <c r="AL24" s="210">
        <v>0</v>
      </c>
      <c r="AM24" s="211">
        <v>0</v>
      </c>
      <c r="AN24" s="61">
        <v>234.25019613261</v>
      </c>
      <c r="AO24" s="210">
        <v>234.25019613261</v>
      </c>
      <c r="AP24" s="210">
        <v>0</v>
      </c>
      <c r="AQ24" s="211">
        <v>223.32114924179399</v>
      </c>
      <c r="AR24" s="37">
        <v>831.55995124250001</v>
      </c>
      <c r="AS24" s="37">
        <v>8.3282180245830002</v>
      </c>
      <c r="AT24" s="211">
        <v>98.998482549317202</v>
      </c>
      <c r="AU24" s="37" t="s">
        <v>254</v>
      </c>
    </row>
    <row r="25" spans="1:47" ht="15" x14ac:dyDescent="0.25">
      <c r="A25" s="107" t="s">
        <v>75</v>
      </c>
      <c r="B25" s="107" t="s">
        <v>89</v>
      </c>
      <c r="C25" s="107" t="s">
        <v>77</v>
      </c>
      <c r="D25" s="107" t="s">
        <v>78</v>
      </c>
      <c r="E25" s="55" t="s">
        <v>75</v>
      </c>
      <c r="F25" s="56" t="s">
        <v>48</v>
      </c>
      <c r="G25" s="209">
        <v>1411</v>
      </c>
      <c r="H25" s="61">
        <v>0</v>
      </c>
      <c r="I25" s="210">
        <v>0</v>
      </c>
      <c r="J25" s="210">
        <v>0</v>
      </c>
      <c r="K25" s="211">
        <v>0</v>
      </c>
      <c r="L25" s="61">
        <v>1.598822397026</v>
      </c>
      <c r="M25" s="210">
        <v>2.594785023948E-2</v>
      </c>
      <c r="N25" s="210">
        <v>98.377064876765203</v>
      </c>
      <c r="O25" s="211">
        <v>2.5217457011200001E-2</v>
      </c>
      <c r="P25" s="61">
        <v>0.65849883643980001</v>
      </c>
      <c r="Q25" s="210">
        <v>7.9019860372770007E-3</v>
      </c>
      <c r="R25" s="210">
        <v>98.800000000000097</v>
      </c>
      <c r="S25" s="211">
        <v>2.1928223487999998E-3</v>
      </c>
      <c r="T25" s="61">
        <v>0</v>
      </c>
      <c r="U25" s="210">
        <v>0</v>
      </c>
      <c r="V25" s="210">
        <v>0</v>
      </c>
      <c r="W25" s="211">
        <v>0</v>
      </c>
      <c r="X25" s="61">
        <v>0.2051918746567</v>
      </c>
      <c r="Y25" s="210">
        <v>2.4623024958799998E-3</v>
      </c>
      <c r="Z25" s="210">
        <v>98.800000000000196</v>
      </c>
      <c r="AA25" s="211">
        <v>6.8525698400000005E-4</v>
      </c>
      <c r="AB25" s="61">
        <v>197.82649433721801</v>
      </c>
      <c r="AC25" s="210">
        <v>33.699391600097997</v>
      </c>
      <c r="AD25" s="210">
        <v>82.965177787231298</v>
      </c>
      <c r="AE25" s="211">
        <v>21.5288597012492</v>
      </c>
      <c r="AF25" s="61">
        <v>603.40413351790005</v>
      </c>
      <c r="AG25" s="210">
        <v>7.2408496022150004</v>
      </c>
      <c r="AH25" s="210">
        <v>98.8</v>
      </c>
      <c r="AI25" s="211">
        <v>2.0095182939716301</v>
      </c>
      <c r="AJ25" s="61">
        <v>604.9585419302</v>
      </c>
      <c r="AK25" s="210">
        <v>90.743781289539996</v>
      </c>
      <c r="AL25" s="210">
        <v>84.999999999998295</v>
      </c>
      <c r="AM25" s="211">
        <v>43.2</v>
      </c>
      <c r="AN25" s="61">
        <v>317.51937894069999</v>
      </c>
      <c r="AO25" s="210">
        <v>317.51937894069999</v>
      </c>
      <c r="AP25" s="210">
        <v>0</v>
      </c>
      <c r="AQ25" s="211">
        <v>287.59561045765997</v>
      </c>
      <c r="AR25" s="37">
        <v>3072.5941635150002</v>
      </c>
      <c r="AS25" s="37">
        <v>307.72566736260001</v>
      </c>
      <c r="AT25" s="211">
        <v>89.984825493173304</v>
      </c>
      <c r="AU25" s="37" t="s">
        <v>254</v>
      </c>
    </row>
    <row r="26" spans="1:47" ht="15" x14ac:dyDescent="0.25">
      <c r="A26" s="107" t="s">
        <v>75</v>
      </c>
      <c r="B26" s="107" t="s">
        <v>98</v>
      </c>
      <c r="C26" s="107" t="s">
        <v>99</v>
      </c>
      <c r="D26" s="107" t="s">
        <v>100</v>
      </c>
      <c r="E26" s="55" t="s">
        <v>101</v>
      </c>
      <c r="F26" s="56" t="s">
        <v>48</v>
      </c>
      <c r="G26" s="209">
        <v>1412</v>
      </c>
      <c r="H26" s="61">
        <v>0</v>
      </c>
      <c r="I26" s="210">
        <v>0</v>
      </c>
      <c r="J26" s="210">
        <v>0</v>
      </c>
      <c r="K26" s="211">
        <v>0</v>
      </c>
      <c r="L26" s="61">
        <v>0</v>
      </c>
      <c r="M26" s="210">
        <v>0</v>
      </c>
      <c r="N26" s="210">
        <v>0</v>
      </c>
      <c r="O26" s="211">
        <v>0</v>
      </c>
      <c r="P26" s="61">
        <v>0</v>
      </c>
      <c r="Q26" s="210">
        <v>0</v>
      </c>
      <c r="R26" s="210">
        <v>0</v>
      </c>
      <c r="S26" s="211">
        <v>0</v>
      </c>
      <c r="T26" s="61">
        <v>0</v>
      </c>
      <c r="U26" s="210">
        <v>0</v>
      </c>
      <c r="V26" s="210">
        <v>0</v>
      </c>
      <c r="W26" s="211">
        <v>0</v>
      </c>
      <c r="X26" s="61">
        <v>0</v>
      </c>
      <c r="Y26" s="210">
        <v>0</v>
      </c>
      <c r="Z26" s="210">
        <v>0</v>
      </c>
      <c r="AA26" s="211">
        <v>0</v>
      </c>
      <c r="AB26" s="61">
        <v>59.799282258963999</v>
      </c>
      <c r="AC26" s="210">
        <v>13.089323960465</v>
      </c>
      <c r="AD26" s="210">
        <v>78.111235677075598</v>
      </c>
      <c r="AE26" s="211">
        <v>9.9642980114811408</v>
      </c>
      <c r="AF26" s="61">
        <v>1082.2350057860001</v>
      </c>
      <c r="AG26" s="210">
        <v>12.986820069429999</v>
      </c>
      <c r="AH26" s="210">
        <v>98.800000000000196</v>
      </c>
      <c r="AI26" s="211">
        <v>3.6097057201122502</v>
      </c>
      <c r="AJ26" s="61">
        <v>1189.0363948849099</v>
      </c>
      <c r="AK26" s="210">
        <v>134.40386955939201</v>
      </c>
      <c r="AL26" s="210">
        <v>88.696404068237001</v>
      </c>
      <c r="AM26" s="211">
        <v>62.9079695764202</v>
      </c>
      <c r="AN26" s="61">
        <v>653.43846772500001</v>
      </c>
      <c r="AO26" s="210">
        <v>653.43846772500001</v>
      </c>
      <c r="AP26" s="210">
        <v>0</v>
      </c>
      <c r="AQ26" s="211">
        <v>572.14324015126101</v>
      </c>
      <c r="AR26" s="37">
        <v>2201.3506442459998</v>
      </c>
      <c r="AS26" s="37">
        <v>22.046910852850001</v>
      </c>
      <c r="AT26" s="211">
        <v>98.998482549316805</v>
      </c>
      <c r="AU26" s="37" t="s">
        <v>254</v>
      </c>
    </row>
    <row r="27" spans="1:47" ht="15" x14ac:dyDescent="0.25">
      <c r="A27" s="107" t="s">
        <v>75</v>
      </c>
      <c r="B27" s="107" t="s">
        <v>89</v>
      </c>
      <c r="C27" s="107" t="s">
        <v>77</v>
      </c>
      <c r="D27" s="107" t="s">
        <v>78</v>
      </c>
      <c r="E27" s="55" t="s">
        <v>75</v>
      </c>
      <c r="F27" s="56" t="s">
        <v>48</v>
      </c>
      <c r="G27" s="209">
        <v>1413</v>
      </c>
      <c r="H27" s="61">
        <v>0</v>
      </c>
      <c r="I27" s="210">
        <v>0</v>
      </c>
      <c r="J27" s="210">
        <v>0</v>
      </c>
      <c r="K27" s="211">
        <v>0</v>
      </c>
      <c r="L27" s="61">
        <v>0</v>
      </c>
      <c r="M27" s="210">
        <v>0</v>
      </c>
      <c r="N27" s="210">
        <v>0</v>
      </c>
      <c r="O27" s="211">
        <v>0</v>
      </c>
      <c r="P27" s="61">
        <v>0</v>
      </c>
      <c r="Q27" s="210">
        <v>0</v>
      </c>
      <c r="R27" s="210">
        <v>0</v>
      </c>
      <c r="S27" s="211">
        <v>0</v>
      </c>
      <c r="T27" s="61">
        <v>0</v>
      </c>
      <c r="U27" s="210">
        <v>0</v>
      </c>
      <c r="V27" s="210">
        <v>0</v>
      </c>
      <c r="W27" s="211">
        <v>0</v>
      </c>
      <c r="X27" s="61">
        <v>0</v>
      </c>
      <c r="Y27" s="210">
        <v>0</v>
      </c>
      <c r="Z27" s="210">
        <v>0</v>
      </c>
      <c r="AA27" s="211">
        <v>0</v>
      </c>
      <c r="AB27" s="61">
        <v>4.0076679660786896</v>
      </c>
      <c r="AC27" s="210">
        <v>0.64944514611408999</v>
      </c>
      <c r="AD27" s="210">
        <v>83.794936316804197</v>
      </c>
      <c r="AE27" s="211">
        <v>0.42969466164822001</v>
      </c>
      <c r="AF27" s="61">
        <v>31.270167682739999</v>
      </c>
      <c r="AG27" s="210">
        <v>0.37524201219289999</v>
      </c>
      <c r="AH27" s="210">
        <v>98.799999999999898</v>
      </c>
      <c r="AI27" s="211">
        <v>0.10405077587848199</v>
      </c>
      <c r="AJ27" s="61">
        <v>32.152824267569997</v>
      </c>
      <c r="AK27" s="210">
        <v>4.8229236401359996</v>
      </c>
      <c r="AL27" s="210">
        <v>84.999999999998394</v>
      </c>
      <c r="AM27" s="211">
        <v>2.2999999999999998</v>
      </c>
      <c r="AN27" s="61">
        <v>6.076822807329</v>
      </c>
      <c r="AO27" s="210">
        <v>6.076822807329</v>
      </c>
      <c r="AP27" s="210">
        <v>0</v>
      </c>
      <c r="AQ27" s="211">
        <v>4.3941238264945399</v>
      </c>
      <c r="AR27" s="37">
        <v>2885.4998203579999</v>
      </c>
      <c r="AS27" s="37">
        <v>288.98784240309999</v>
      </c>
      <c r="AT27" s="211">
        <v>89.984825493170703</v>
      </c>
      <c r="AU27" s="37" t="s">
        <v>254</v>
      </c>
    </row>
    <row r="28" spans="1:47" ht="15" x14ac:dyDescent="0.25">
      <c r="A28" s="107" t="s">
        <v>75</v>
      </c>
      <c r="B28" s="107" t="s">
        <v>102</v>
      </c>
      <c r="C28" s="107" t="s">
        <v>103</v>
      </c>
      <c r="D28" s="107" t="s">
        <v>104</v>
      </c>
      <c r="E28" s="55" t="s">
        <v>105</v>
      </c>
      <c r="F28" s="56" t="s">
        <v>48</v>
      </c>
      <c r="G28" s="209">
        <v>1414</v>
      </c>
      <c r="H28" s="61">
        <v>0</v>
      </c>
      <c r="I28" s="210">
        <v>0</v>
      </c>
      <c r="J28" s="210">
        <v>0</v>
      </c>
      <c r="K28" s="211">
        <v>0</v>
      </c>
      <c r="L28" s="61">
        <v>2555.9605293630002</v>
      </c>
      <c r="M28" s="210">
        <v>47.26755004823</v>
      </c>
      <c r="N28" s="210">
        <v>98.150693271464206</v>
      </c>
      <c r="O28" s="211">
        <v>73.2722232770452</v>
      </c>
      <c r="P28" s="61">
        <v>1056.300696199</v>
      </c>
      <c r="Q28" s="210">
        <v>12.67560835439</v>
      </c>
      <c r="R28" s="210">
        <v>98.799999999999798</v>
      </c>
      <c r="S28" s="211">
        <v>6.3714976762648003</v>
      </c>
      <c r="T28" s="61">
        <v>74.533784042760004</v>
      </c>
      <c r="U28" s="210">
        <v>2.2360135212830001</v>
      </c>
      <c r="V28" s="210">
        <v>96.999999999999702</v>
      </c>
      <c r="W28" s="211">
        <v>1.38</v>
      </c>
      <c r="X28" s="61">
        <v>328.65303472900001</v>
      </c>
      <c r="Y28" s="210">
        <v>3.9438364167479998</v>
      </c>
      <c r="Z28" s="210">
        <v>98.8</v>
      </c>
      <c r="AA28" s="211">
        <v>1.99109302383275</v>
      </c>
      <c r="AB28" s="61">
        <v>100.55969647382901</v>
      </c>
      <c r="AC28" s="210">
        <v>23.998132011509</v>
      </c>
      <c r="AD28" s="210">
        <v>76.135437105506199</v>
      </c>
      <c r="AE28" s="211">
        <v>24.4160102758064</v>
      </c>
      <c r="AF28" s="61">
        <v>1047.7668979719999</v>
      </c>
      <c r="AG28" s="210">
        <v>12.57320277566</v>
      </c>
      <c r="AH28" s="210">
        <v>98.800000000000395</v>
      </c>
      <c r="AI28" s="211">
        <v>6.3200225499700604</v>
      </c>
      <c r="AJ28" s="61">
        <v>758.52904153969996</v>
      </c>
      <c r="AK28" s="210">
        <v>46.720881900041</v>
      </c>
      <c r="AL28" s="210">
        <v>93.840594184079706</v>
      </c>
      <c r="AM28" s="211">
        <v>37.842424242424201</v>
      </c>
      <c r="AN28" s="61">
        <v>461.52333404677</v>
      </c>
      <c r="AO28" s="210">
        <v>461.52333404677</v>
      </c>
      <c r="AP28" s="210">
        <v>0</v>
      </c>
      <c r="AQ28" s="211">
        <v>689.96600326755595</v>
      </c>
      <c r="AR28" s="37">
        <v>1685.8626608</v>
      </c>
      <c r="AS28" s="37">
        <v>16.884208742449999</v>
      </c>
      <c r="AT28" s="211">
        <v>98.9984825493176</v>
      </c>
      <c r="AU28" s="37" t="s">
        <v>254</v>
      </c>
    </row>
    <row r="29" spans="1:47" ht="15" x14ac:dyDescent="0.25">
      <c r="A29" s="107" t="s">
        <v>75</v>
      </c>
      <c r="B29" s="107" t="s">
        <v>89</v>
      </c>
      <c r="C29" s="107" t="s">
        <v>77</v>
      </c>
      <c r="D29" s="107" t="s">
        <v>78</v>
      </c>
      <c r="E29" s="55" t="s">
        <v>75</v>
      </c>
      <c r="F29" s="56" t="s">
        <v>48</v>
      </c>
      <c r="G29" s="209">
        <v>1415</v>
      </c>
      <c r="H29" s="61">
        <v>0</v>
      </c>
      <c r="I29" s="210">
        <v>0</v>
      </c>
      <c r="J29" s="210">
        <v>0</v>
      </c>
      <c r="K29" s="211">
        <v>0</v>
      </c>
      <c r="L29" s="61">
        <v>0</v>
      </c>
      <c r="M29" s="210">
        <v>0</v>
      </c>
      <c r="N29" s="210">
        <v>0</v>
      </c>
      <c r="O29" s="211">
        <v>0</v>
      </c>
      <c r="P29" s="61">
        <v>0</v>
      </c>
      <c r="Q29" s="210">
        <v>0</v>
      </c>
      <c r="R29" s="210">
        <v>0</v>
      </c>
      <c r="S29" s="211">
        <v>0</v>
      </c>
      <c r="T29" s="61">
        <v>74.527987464220004</v>
      </c>
      <c r="U29" s="210">
        <v>2.2358396239270002</v>
      </c>
      <c r="V29" s="210">
        <v>96.999999999999503</v>
      </c>
      <c r="W29" s="211">
        <v>1.38</v>
      </c>
      <c r="X29" s="61">
        <v>0</v>
      </c>
      <c r="Y29" s="210">
        <v>0</v>
      </c>
      <c r="Z29" s="210">
        <v>0</v>
      </c>
      <c r="AA29" s="211">
        <v>0</v>
      </c>
      <c r="AB29" s="61">
        <v>114.747224157521</v>
      </c>
      <c r="AC29" s="210">
        <v>22.836231963321001</v>
      </c>
      <c r="AD29" s="210">
        <v>80.098662838264204</v>
      </c>
      <c r="AE29" s="211">
        <v>23.768985677126501</v>
      </c>
      <c r="AF29" s="61">
        <v>537.44832026220001</v>
      </c>
      <c r="AG29" s="210">
        <v>6.4493798431459997</v>
      </c>
      <c r="AH29" s="210">
        <v>98.800000000000097</v>
      </c>
      <c r="AI29" s="211">
        <v>3.2398589967676599</v>
      </c>
      <c r="AJ29" s="61">
        <v>126.6628437423</v>
      </c>
      <c r="AK29" s="210">
        <v>18.999426561349999</v>
      </c>
      <c r="AL29" s="210">
        <v>84.999999999996007</v>
      </c>
      <c r="AM29" s="211">
        <v>16.5</v>
      </c>
      <c r="AN29" s="61">
        <v>125.27621302590001</v>
      </c>
      <c r="AO29" s="210">
        <v>125.27621302590001</v>
      </c>
      <c r="AP29" s="210">
        <v>0</v>
      </c>
      <c r="AQ29" s="211">
        <v>179.325160287806</v>
      </c>
      <c r="AR29" s="37">
        <v>1125.0542553529999</v>
      </c>
      <c r="AS29" s="37">
        <v>112.67614697010001</v>
      </c>
      <c r="AT29" s="211">
        <v>89.984825493171797</v>
      </c>
      <c r="AU29" s="37" t="s">
        <v>254</v>
      </c>
    </row>
    <row r="30" spans="1:47" ht="15" x14ac:dyDescent="0.25">
      <c r="A30" s="107" t="s">
        <v>75</v>
      </c>
      <c r="B30" s="107" t="s">
        <v>106</v>
      </c>
      <c r="C30" s="107" t="s">
        <v>107</v>
      </c>
      <c r="D30" s="107"/>
      <c r="E30" s="55" t="s">
        <v>108</v>
      </c>
      <c r="F30" s="56" t="s">
        <v>48</v>
      </c>
      <c r="G30" s="209">
        <v>1416</v>
      </c>
      <c r="H30" s="61">
        <v>0</v>
      </c>
      <c r="I30" s="210">
        <v>0</v>
      </c>
      <c r="J30" s="210">
        <v>0</v>
      </c>
      <c r="K30" s="211">
        <v>0</v>
      </c>
      <c r="L30" s="61">
        <v>0</v>
      </c>
      <c r="M30" s="210">
        <v>0</v>
      </c>
      <c r="N30" s="210">
        <v>0</v>
      </c>
      <c r="O30" s="211">
        <v>0</v>
      </c>
      <c r="P30" s="61">
        <v>0</v>
      </c>
      <c r="Q30" s="210">
        <v>0</v>
      </c>
      <c r="R30" s="210">
        <v>0</v>
      </c>
      <c r="S30" s="211">
        <v>0</v>
      </c>
      <c r="T30" s="61">
        <v>149.06629536459999</v>
      </c>
      <c r="U30" s="210">
        <v>4.4719888609370004</v>
      </c>
      <c r="V30" s="210">
        <v>97.000000000000696</v>
      </c>
      <c r="W30" s="211">
        <v>2.76</v>
      </c>
      <c r="X30" s="61">
        <v>0</v>
      </c>
      <c r="Y30" s="210">
        <v>0</v>
      </c>
      <c r="Z30" s="210">
        <v>0</v>
      </c>
      <c r="AA30" s="211">
        <v>0</v>
      </c>
      <c r="AB30" s="61">
        <v>77.440355387661995</v>
      </c>
      <c r="AC30" s="210">
        <v>16.514070471122</v>
      </c>
      <c r="AD30" s="210">
        <v>78.675110169041105</v>
      </c>
      <c r="AE30" s="211">
        <v>17.001993785355801</v>
      </c>
      <c r="AF30" s="61">
        <v>589.27858998689999</v>
      </c>
      <c r="AG30" s="210">
        <v>7.0713430798430004</v>
      </c>
      <c r="AH30" s="210">
        <v>98.8</v>
      </c>
      <c r="AI30" s="211">
        <v>3.5540736917089402</v>
      </c>
      <c r="AJ30" s="61">
        <v>122.86203198370001</v>
      </c>
      <c r="AK30" s="210">
        <v>18.42930479756</v>
      </c>
      <c r="AL30" s="210">
        <v>84.999999999995893</v>
      </c>
      <c r="AM30" s="211">
        <v>16</v>
      </c>
      <c r="AN30" s="61">
        <v>335.90040588237002</v>
      </c>
      <c r="AO30" s="210">
        <v>335.90040588237002</v>
      </c>
      <c r="AP30" s="210">
        <v>0</v>
      </c>
      <c r="AQ30" s="211">
        <v>487.08766145096001</v>
      </c>
      <c r="AR30" s="37">
        <v>1067.7948969629999</v>
      </c>
      <c r="AS30" s="37">
        <v>10.694152230589999</v>
      </c>
      <c r="AT30" s="211">
        <v>98.998482549316705</v>
      </c>
      <c r="AU30" s="37" t="s">
        <v>254</v>
      </c>
    </row>
    <row r="31" spans="1:47" ht="15" x14ac:dyDescent="0.25">
      <c r="A31" s="107" t="s">
        <v>75</v>
      </c>
      <c r="B31" s="107" t="s">
        <v>109</v>
      </c>
      <c r="C31" s="107" t="s">
        <v>77</v>
      </c>
      <c r="D31" s="107" t="s">
        <v>78</v>
      </c>
      <c r="E31" s="55" t="s">
        <v>75</v>
      </c>
      <c r="F31" s="56" t="s">
        <v>48</v>
      </c>
      <c r="G31" s="209">
        <v>1417</v>
      </c>
      <c r="H31" s="61">
        <v>0</v>
      </c>
      <c r="I31" s="210">
        <v>0</v>
      </c>
      <c r="J31" s="210">
        <v>0</v>
      </c>
      <c r="K31" s="211">
        <v>0</v>
      </c>
      <c r="L31" s="61">
        <v>5101.711426541</v>
      </c>
      <c r="M31" s="210">
        <v>94.345322987930004</v>
      </c>
      <c r="N31" s="210">
        <v>98.150712278685305</v>
      </c>
      <c r="O31" s="211">
        <v>146.26421466023999</v>
      </c>
      <c r="P31" s="61">
        <v>2108.5887986930002</v>
      </c>
      <c r="Q31" s="210">
        <v>25.303065584310001</v>
      </c>
      <c r="R31" s="210">
        <v>98.800000000000296</v>
      </c>
      <c r="S31" s="211">
        <v>12.718627361759999</v>
      </c>
      <c r="T31" s="61">
        <v>149.0646568114</v>
      </c>
      <c r="U31" s="210">
        <v>4.4719397043419997</v>
      </c>
      <c r="V31" s="210">
        <v>97</v>
      </c>
      <c r="W31" s="211">
        <v>2.76</v>
      </c>
      <c r="X31" s="61">
        <v>656.05791488670002</v>
      </c>
      <c r="Y31" s="210">
        <v>7.8726949786400002</v>
      </c>
      <c r="Z31" s="210">
        <v>98.800000000000097</v>
      </c>
      <c r="AA31" s="211">
        <v>3.9745710505499998</v>
      </c>
      <c r="AB31" s="61">
        <v>112.84321107236001</v>
      </c>
      <c r="AC31" s="210">
        <v>23.52701929529</v>
      </c>
      <c r="AD31" s="210">
        <v>79.150700275443697</v>
      </c>
      <c r="AE31" s="211">
        <v>24.5649454797476</v>
      </c>
      <c r="AF31" s="61">
        <v>918.56976399339999</v>
      </c>
      <c r="AG31" s="210">
        <v>11.022837167920001</v>
      </c>
      <c r="AH31" s="210">
        <v>98.800000000000097</v>
      </c>
      <c r="AI31" s="211">
        <v>5.5406470335501101</v>
      </c>
      <c r="AJ31" s="61">
        <v>0</v>
      </c>
      <c r="AK31" s="210">
        <v>0</v>
      </c>
      <c r="AL31" s="210">
        <v>0</v>
      </c>
      <c r="AM31" s="211">
        <v>0</v>
      </c>
      <c r="AN31" s="61">
        <v>526.00653325120004</v>
      </c>
      <c r="AO31" s="210">
        <v>526.00653325120004</v>
      </c>
      <c r="AP31" s="210">
        <v>0</v>
      </c>
      <c r="AQ31" s="211">
        <v>760.18413144942804</v>
      </c>
      <c r="AR31" s="37">
        <v>8021.7408499040002</v>
      </c>
      <c r="AS31" s="37">
        <v>80.339134460349996</v>
      </c>
      <c r="AT31" s="211">
        <v>98.998482549317103</v>
      </c>
      <c r="AU31" s="37" t="s">
        <v>254</v>
      </c>
    </row>
    <row r="32" spans="1:47" ht="15" x14ac:dyDescent="0.25">
      <c r="A32" s="107" t="s">
        <v>75</v>
      </c>
      <c r="B32" s="107" t="s">
        <v>110</v>
      </c>
      <c r="C32" s="107" t="s">
        <v>111</v>
      </c>
      <c r="D32" s="107"/>
      <c r="E32" s="55" t="s">
        <v>112</v>
      </c>
      <c r="F32" s="56" t="s">
        <v>48</v>
      </c>
      <c r="G32" s="209">
        <v>1418</v>
      </c>
      <c r="H32" s="61">
        <v>0</v>
      </c>
      <c r="I32" s="210">
        <v>0</v>
      </c>
      <c r="J32" s="210">
        <v>0</v>
      </c>
      <c r="K32" s="211">
        <v>0</v>
      </c>
      <c r="L32" s="61">
        <v>655.88667115179999</v>
      </c>
      <c r="M32" s="210">
        <v>12.136780918099999</v>
      </c>
      <c r="N32" s="210">
        <v>98.149561280642203</v>
      </c>
      <c r="O32" s="211">
        <v>18.801564596439999</v>
      </c>
      <c r="P32" s="61">
        <v>270.75554734249999</v>
      </c>
      <c r="Q32" s="210">
        <v>3.2490665681099999</v>
      </c>
      <c r="R32" s="210">
        <v>98.8</v>
      </c>
      <c r="S32" s="211">
        <v>1.6349186605599999</v>
      </c>
      <c r="T32" s="61">
        <v>74.503534286049998</v>
      </c>
      <c r="U32" s="210">
        <v>2.2351060285809998</v>
      </c>
      <c r="V32" s="210">
        <v>97.000000000000696</v>
      </c>
      <c r="W32" s="211">
        <v>1.38</v>
      </c>
      <c r="X32" s="61">
        <v>84.240992969930005</v>
      </c>
      <c r="Y32" s="210">
        <v>1.0108919156389999</v>
      </c>
      <c r="Z32" s="210">
        <v>98.800000000000196</v>
      </c>
      <c r="AA32" s="211">
        <v>0.510912081425</v>
      </c>
      <c r="AB32" s="61">
        <v>49.048488457955997</v>
      </c>
      <c r="AC32" s="210">
        <v>11.943836956630999</v>
      </c>
      <c r="AD32" s="210">
        <v>75.648919401727994</v>
      </c>
      <c r="AE32" s="211">
        <v>13.453755280628799</v>
      </c>
      <c r="AF32" s="61">
        <v>706.54452835899997</v>
      </c>
      <c r="AG32" s="210">
        <v>8.4785343403080002</v>
      </c>
      <c r="AH32" s="210">
        <v>98.8</v>
      </c>
      <c r="AI32" s="211">
        <v>4.2663692068330601</v>
      </c>
      <c r="AJ32" s="61">
        <v>498.18157946542999</v>
      </c>
      <c r="AK32" s="210">
        <v>68.024013136492499</v>
      </c>
      <c r="AL32" s="210">
        <v>86.3455382654884</v>
      </c>
      <c r="AM32" s="211">
        <v>58.724242424242398</v>
      </c>
      <c r="AN32" s="61">
        <v>327.49506864416998</v>
      </c>
      <c r="AO32" s="210">
        <v>327.49506864416998</v>
      </c>
      <c r="AP32" s="210">
        <v>0</v>
      </c>
      <c r="AQ32" s="211">
        <v>490.48165039614599</v>
      </c>
      <c r="AR32" s="37">
        <v>1256.8554542239999</v>
      </c>
      <c r="AS32" s="37">
        <v>12.58762670392</v>
      </c>
      <c r="AT32" s="211">
        <v>98.998482549316606</v>
      </c>
      <c r="AU32" s="37" t="s">
        <v>254</v>
      </c>
    </row>
    <row r="33" spans="1:47" ht="15" x14ac:dyDescent="0.25">
      <c r="A33" s="107" t="s">
        <v>75</v>
      </c>
      <c r="B33" s="107" t="s">
        <v>109</v>
      </c>
      <c r="C33" s="107" t="s">
        <v>77</v>
      </c>
      <c r="D33" s="107" t="s">
        <v>78</v>
      </c>
      <c r="E33" s="55" t="s">
        <v>75</v>
      </c>
      <c r="F33" s="56" t="s">
        <v>48</v>
      </c>
      <c r="G33" s="209">
        <v>1419</v>
      </c>
      <c r="H33" s="61">
        <v>0</v>
      </c>
      <c r="I33" s="210">
        <v>0</v>
      </c>
      <c r="J33" s="210">
        <v>0</v>
      </c>
      <c r="K33" s="211">
        <v>0</v>
      </c>
      <c r="L33" s="61">
        <v>0</v>
      </c>
      <c r="M33" s="210">
        <v>0</v>
      </c>
      <c r="N33" s="210">
        <v>0</v>
      </c>
      <c r="O33" s="211">
        <v>0</v>
      </c>
      <c r="P33" s="61">
        <v>0</v>
      </c>
      <c r="Q33" s="210">
        <v>0</v>
      </c>
      <c r="R33" s="210">
        <v>0</v>
      </c>
      <c r="S33" s="211">
        <v>0</v>
      </c>
      <c r="T33" s="61">
        <v>74.536076464380002</v>
      </c>
      <c r="U33" s="210">
        <v>2.2360822939310001</v>
      </c>
      <c r="V33" s="210">
        <v>97.000000000000497</v>
      </c>
      <c r="W33" s="211">
        <v>1.38</v>
      </c>
      <c r="X33" s="61">
        <v>0</v>
      </c>
      <c r="Y33" s="210">
        <v>0</v>
      </c>
      <c r="Z33" s="210">
        <v>0</v>
      </c>
      <c r="AA33" s="211">
        <v>0</v>
      </c>
      <c r="AB33" s="61">
        <v>2.0950057036312</v>
      </c>
      <c r="AC33" s="210">
        <v>2.0950057036312</v>
      </c>
      <c r="AD33" s="210">
        <v>0</v>
      </c>
      <c r="AE33" s="211">
        <v>2.68029390677943</v>
      </c>
      <c r="AF33" s="61">
        <v>193.50138889900001</v>
      </c>
      <c r="AG33" s="210">
        <v>2.322016666788</v>
      </c>
      <c r="AH33" s="210">
        <v>98.8</v>
      </c>
      <c r="AI33" s="211">
        <v>1.1673358705486401</v>
      </c>
      <c r="AJ33" s="61">
        <v>23.80856251478</v>
      </c>
      <c r="AK33" s="210">
        <v>3.5712843772170002</v>
      </c>
      <c r="AL33" s="210">
        <v>85</v>
      </c>
      <c r="AM33" s="211">
        <v>3.1</v>
      </c>
      <c r="AN33" s="61">
        <v>99.040564422220001</v>
      </c>
      <c r="AO33" s="210">
        <v>99.040564422220001</v>
      </c>
      <c r="AP33" s="210">
        <v>0</v>
      </c>
      <c r="AQ33" s="211">
        <v>134.70337726479701</v>
      </c>
      <c r="AR33" s="37">
        <v>3902.3074545029999</v>
      </c>
      <c r="AS33" s="37">
        <v>39.082290136140003</v>
      </c>
      <c r="AT33" s="211">
        <v>98.998482549317302</v>
      </c>
      <c r="AU33" s="37" t="s">
        <v>254</v>
      </c>
    </row>
    <row r="34" spans="1:47" ht="15" x14ac:dyDescent="0.25">
      <c r="A34" s="107" t="s">
        <v>75</v>
      </c>
      <c r="B34" s="107" t="s">
        <v>113</v>
      </c>
      <c r="C34" s="107" t="s">
        <v>114</v>
      </c>
      <c r="D34" s="107" t="s">
        <v>115</v>
      </c>
      <c r="E34" s="55" t="s">
        <v>116</v>
      </c>
      <c r="F34" s="56" t="s">
        <v>48</v>
      </c>
      <c r="G34" s="209">
        <v>1420</v>
      </c>
      <c r="H34" s="61">
        <v>0</v>
      </c>
      <c r="I34" s="210">
        <v>0</v>
      </c>
      <c r="J34" s="210">
        <v>0</v>
      </c>
      <c r="K34" s="211">
        <v>0</v>
      </c>
      <c r="L34" s="61">
        <v>0</v>
      </c>
      <c r="M34" s="210">
        <v>0</v>
      </c>
      <c r="N34" s="210">
        <v>0</v>
      </c>
      <c r="O34" s="211">
        <v>0</v>
      </c>
      <c r="P34" s="61">
        <v>0</v>
      </c>
      <c r="Q34" s="210">
        <v>0</v>
      </c>
      <c r="R34" s="210">
        <v>0</v>
      </c>
      <c r="S34" s="211">
        <v>0</v>
      </c>
      <c r="T34" s="61">
        <v>74.540139030130007</v>
      </c>
      <c r="U34" s="210">
        <v>2.2362041709040001</v>
      </c>
      <c r="V34" s="210">
        <v>96.999999999999901</v>
      </c>
      <c r="W34" s="211">
        <v>1.38</v>
      </c>
      <c r="X34" s="61">
        <v>0</v>
      </c>
      <c r="Y34" s="210">
        <v>0</v>
      </c>
      <c r="Z34" s="210">
        <v>0</v>
      </c>
      <c r="AA34" s="211">
        <v>0</v>
      </c>
      <c r="AB34" s="61">
        <v>21.2365508668925</v>
      </c>
      <c r="AC34" s="210">
        <v>5.5133022999254999</v>
      </c>
      <c r="AD34" s="210">
        <v>74.038617031164605</v>
      </c>
      <c r="AE34" s="211">
        <v>5.9201865172224801</v>
      </c>
      <c r="AF34" s="61">
        <v>411.97820907549999</v>
      </c>
      <c r="AG34" s="210">
        <v>4.9437385089069998</v>
      </c>
      <c r="AH34" s="210">
        <v>98.799999999999798</v>
      </c>
      <c r="AI34" s="211">
        <v>2.4845244972693399</v>
      </c>
      <c r="AJ34" s="61">
        <v>4.6147567674490002</v>
      </c>
      <c r="AK34" s="210">
        <v>0.6922135151173</v>
      </c>
      <c r="AL34" s="210">
        <v>85.000000000001094</v>
      </c>
      <c r="AM34" s="211">
        <v>0.6</v>
      </c>
      <c r="AN34" s="61">
        <v>272.39177515545998</v>
      </c>
      <c r="AO34" s="210">
        <v>272.39177515545998</v>
      </c>
      <c r="AP34" s="210">
        <v>0</v>
      </c>
      <c r="AQ34" s="211">
        <v>409.021824236133</v>
      </c>
      <c r="AR34" s="37">
        <v>8.2068784396699996</v>
      </c>
      <c r="AS34" s="37">
        <v>8.2068784396699996</v>
      </c>
      <c r="AT34" s="211">
        <v>0</v>
      </c>
      <c r="AU34" s="37" t="s">
        <v>254</v>
      </c>
    </row>
    <row r="35" spans="1:47" ht="15" x14ac:dyDescent="0.25">
      <c r="A35" s="107" t="s">
        <v>75</v>
      </c>
      <c r="B35" s="107" t="s">
        <v>109</v>
      </c>
      <c r="C35" s="107" t="s">
        <v>77</v>
      </c>
      <c r="D35" s="107" t="s">
        <v>78</v>
      </c>
      <c r="E35" s="55" t="s">
        <v>75</v>
      </c>
      <c r="F35" s="56" t="s">
        <v>48</v>
      </c>
      <c r="G35" s="209">
        <v>1421</v>
      </c>
      <c r="H35" s="61">
        <v>0</v>
      </c>
      <c r="I35" s="210">
        <v>0</v>
      </c>
      <c r="J35" s="210">
        <v>0</v>
      </c>
      <c r="K35" s="211">
        <v>0</v>
      </c>
      <c r="L35" s="61">
        <v>0</v>
      </c>
      <c r="M35" s="210">
        <v>0</v>
      </c>
      <c r="N35" s="210">
        <v>0</v>
      </c>
      <c r="O35" s="211">
        <v>0</v>
      </c>
      <c r="P35" s="61">
        <v>0</v>
      </c>
      <c r="Q35" s="210">
        <v>0</v>
      </c>
      <c r="R35" s="210">
        <v>0</v>
      </c>
      <c r="S35" s="211">
        <v>0</v>
      </c>
      <c r="T35" s="61">
        <v>670.83223057709995</v>
      </c>
      <c r="U35" s="210">
        <v>20.124966917310001</v>
      </c>
      <c r="V35" s="210">
        <v>97.000000000000398</v>
      </c>
      <c r="W35" s="211">
        <v>12.42</v>
      </c>
      <c r="X35" s="61">
        <v>0</v>
      </c>
      <c r="Y35" s="210">
        <v>0</v>
      </c>
      <c r="Z35" s="210">
        <v>0</v>
      </c>
      <c r="AA35" s="211">
        <v>0</v>
      </c>
      <c r="AB35" s="61">
        <v>131.40265154832301</v>
      </c>
      <c r="AC35" s="210">
        <v>26.335866153443</v>
      </c>
      <c r="AD35" s="210">
        <v>79.957888335489102</v>
      </c>
      <c r="AE35" s="211">
        <v>27.059921324308402</v>
      </c>
      <c r="AF35" s="61">
        <v>827.58675927290005</v>
      </c>
      <c r="AG35" s="210">
        <v>9.9310411112750003</v>
      </c>
      <c r="AH35" s="210">
        <v>98.8</v>
      </c>
      <c r="AI35" s="211">
        <v>4.9911778308924504</v>
      </c>
      <c r="AJ35" s="61">
        <v>92.347262649019996</v>
      </c>
      <c r="AK35" s="210">
        <v>7.1470878357333003</v>
      </c>
      <c r="AL35" s="210">
        <v>92.260639210393407</v>
      </c>
      <c r="AM35" s="211">
        <v>5.9242424242424203</v>
      </c>
      <c r="AN35" s="61">
        <v>597.53848276016095</v>
      </c>
      <c r="AO35" s="210">
        <v>597.53848276016095</v>
      </c>
      <c r="AP35" s="210">
        <v>0</v>
      </c>
      <c r="AQ35" s="211">
        <v>882.62893687208202</v>
      </c>
      <c r="AR35" s="37">
        <v>1841.1853186139999</v>
      </c>
      <c r="AS35" s="37">
        <v>18.439792265329999</v>
      </c>
      <c r="AT35" s="211">
        <v>98.998482549317103</v>
      </c>
      <c r="AU35" s="37" t="s">
        <v>254</v>
      </c>
    </row>
    <row r="36" spans="1:47" ht="15" x14ac:dyDescent="0.25">
      <c r="A36" s="107" t="s">
        <v>117</v>
      </c>
      <c r="B36" s="107" t="s">
        <v>118</v>
      </c>
      <c r="C36" s="107" t="s">
        <v>119</v>
      </c>
      <c r="D36" s="107" t="s">
        <v>120</v>
      </c>
      <c r="E36" s="55" t="s">
        <v>117</v>
      </c>
      <c r="F36" s="56" t="s">
        <v>48</v>
      </c>
      <c r="G36" s="209">
        <v>1501</v>
      </c>
      <c r="H36" s="61">
        <v>0</v>
      </c>
      <c r="I36" s="210">
        <v>0</v>
      </c>
      <c r="J36" s="210">
        <v>0</v>
      </c>
      <c r="K36" s="211">
        <v>0</v>
      </c>
      <c r="L36" s="61">
        <v>0</v>
      </c>
      <c r="M36" s="210">
        <v>0</v>
      </c>
      <c r="N36" s="210">
        <v>0</v>
      </c>
      <c r="O36" s="211">
        <v>0</v>
      </c>
      <c r="P36" s="61">
        <v>0</v>
      </c>
      <c r="Q36" s="210">
        <v>0</v>
      </c>
      <c r="R36" s="210">
        <v>0</v>
      </c>
      <c r="S36" s="211">
        <v>0</v>
      </c>
      <c r="T36" s="61">
        <v>0</v>
      </c>
      <c r="U36" s="210">
        <v>0</v>
      </c>
      <c r="V36" s="210">
        <v>0</v>
      </c>
      <c r="W36" s="211">
        <v>0</v>
      </c>
      <c r="X36" s="61">
        <v>0</v>
      </c>
      <c r="Y36" s="210">
        <v>0</v>
      </c>
      <c r="Z36" s="210">
        <v>0</v>
      </c>
      <c r="AA36" s="211">
        <v>0</v>
      </c>
      <c r="AB36" s="61">
        <v>36.860375002586501</v>
      </c>
      <c r="AC36" s="210">
        <v>6.8223041948844996</v>
      </c>
      <c r="AD36" s="210">
        <v>81.491495421829597</v>
      </c>
      <c r="AE36" s="211">
        <v>5.8860653574221899</v>
      </c>
      <c r="AF36" s="61">
        <v>12.736664541710001</v>
      </c>
      <c r="AG36" s="210">
        <v>0.15283997450049999</v>
      </c>
      <c r="AH36" s="210">
        <v>98.800000000000196</v>
      </c>
      <c r="AI36" s="211">
        <v>4.24508424772541E-2</v>
      </c>
      <c r="AJ36" s="61">
        <v>0</v>
      </c>
      <c r="AK36" s="210">
        <v>0</v>
      </c>
      <c r="AL36" s="210">
        <v>0</v>
      </c>
      <c r="AM36" s="211">
        <v>0</v>
      </c>
      <c r="AN36" s="61">
        <v>4.2966870496835998</v>
      </c>
      <c r="AO36" s="210">
        <v>4.2966870496835998</v>
      </c>
      <c r="AP36" s="210">
        <v>0</v>
      </c>
      <c r="AQ36" s="211">
        <v>3.7702541895775701</v>
      </c>
      <c r="AR36" s="37">
        <v>444.85956988459998</v>
      </c>
      <c r="AS36" s="37">
        <v>444.85956988459998</v>
      </c>
      <c r="AT36" s="211">
        <v>0</v>
      </c>
      <c r="AU36" s="37" t="s">
        <v>254</v>
      </c>
    </row>
    <row r="37" spans="1:47" ht="15" x14ac:dyDescent="0.25">
      <c r="A37" s="107" t="s">
        <v>117</v>
      </c>
      <c r="B37" s="107" t="s">
        <v>121</v>
      </c>
      <c r="C37" s="107" t="s">
        <v>122</v>
      </c>
      <c r="D37" s="107"/>
      <c r="E37" s="55" t="s">
        <v>123</v>
      </c>
      <c r="F37" s="56" t="s">
        <v>48</v>
      </c>
      <c r="G37" s="209">
        <v>1502</v>
      </c>
      <c r="H37" s="61">
        <v>0</v>
      </c>
      <c r="I37" s="210">
        <v>0</v>
      </c>
      <c r="J37" s="210">
        <v>0</v>
      </c>
      <c r="K37" s="211">
        <v>0</v>
      </c>
      <c r="L37" s="61">
        <v>0</v>
      </c>
      <c r="M37" s="210">
        <v>0</v>
      </c>
      <c r="N37" s="210">
        <v>0</v>
      </c>
      <c r="O37" s="211">
        <v>0</v>
      </c>
      <c r="P37" s="61">
        <v>0</v>
      </c>
      <c r="Q37" s="210">
        <v>0</v>
      </c>
      <c r="R37" s="210">
        <v>0</v>
      </c>
      <c r="S37" s="211">
        <v>0</v>
      </c>
      <c r="T37" s="61">
        <v>0</v>
      </c>
      <c r="U37" s="210">
        <v>0</v>
      </c>
      <c r="V37" s="210">
        <v>0</v>
      </c>
      <c r="W37" s="211">
        <v>0</v>
      </c>
      <c r="X37" s="61">
        <v>0</v>
      </c>
      <c r="Y37" s="210">
        <v>0</v>
      </c>
      <c r="Z37" s="210">
        <v>0</v>
      </c>
      <c r="AA37" s="211">
        <v>0</v>
      </c>
      <c r="AB37" s="61">
        <v>90.963214306937004</v>
      </c>
      <c r="AC37" s="210">
        <v>16.786487389127</v>
      </c>
      <c r="AD37" s="210">
        <v>81.545850685877895</v>
      </c>
      <c r="AE37" s="211">
        <v>12.296992006950701</v>
      </c>
      <c r="AF37" s="61">
        <v>731.85754669129994</v>
      </c>
      <c r="AG37" s="210">
        <v>8.7822905602959995</v>
      </c>
      <c r="AH37" s="210">
        <v>98.799999999999898</v>
      </c>
      <c r="AI37" s="211">
        <v>2.4392279876534499</v>
      </c>
      <c r="AJ37" s="61">
        <v>1123.2781031334</v>
      </c>
      <c r="AK37" s="210">
        <v>55.782696682869997</v>
      </c>
      <c r="AL37" s="210">
        <v>95.033937141010497</v>
      </c>
      <c r="AM37" s="211">
        <v>24.2030303030303</v>
      </c>
      <c r="AN37" s="61">
        <v>403.90525232260001</v>
      </c>
      <c r="AO37" s="210">
        <v>403.90525232260001</v>
      </c>
      <c r="AP37" s="210">
        <v>0</v>
      </c>
      <c r="AQ37" s="211">
        <v>356.750688643091</v>
      </c>
      <c r="AR37" s="37">
        <v>14.110790435129999</v>
      </c>
      <c r="AS37" s="37">
        <v>14.110790435129999</v>
      </c>
      <c r="AT37" s="211">
        <v>0</v>
      </c>
      <c r="AU37" s="37" t="s">
        <v>254</v>
      </c>
    </row>
    <row r="38" spans="1:47" ht="15" x14ac:dyDescent="0.25">
      <c r="A38" s="107" t="s">
        <v>117</v>
      </c>
      <c r="B38" s="107" t="s">
        <v>118</v>
      </c>
      <c r="C38" s="107" t="s">
        <v>119</v>
      </c>
      <c r="D38" s="107" t="s">
        <v>120</v>
      </c>
      <c r="E38" s="55" t="s">
        <v>117</v>
      </c>
      <c r="F38" s="56" t="s">
        <v>48</v>
      </c>
      <c r="G38" s="209">
        <v>1503</v>
      </c>
      <c r="H38" s="61">
        <v>0</v>
      </c>
      <c r="I38" s="210">
        <v>0</v>
      </c>
      <c r="J38" s="210">
        <v>0</v>
      </c>
      <c r="K38" s="211">
        <v>0</v>
      </c>
      <c r="L38" s="61">
        <v>1210.2081778920001</v>
      </c>
      <c r="M38" s="210">
        <v>19.81589712553</v>
      </c>
      <c r="N38" s="210">
        <v>98.362604262016603</v>
      </c>
      <c r="O38" s="211">
        <v>19.233202883268</v>
      </c>
      <c r="P38" s="61">
        <v>502.10212571020003</v>
      </c>
      <c r="Q38" s="210">
        <v>6.0252255085220003</v>
      </c>
      <c r="R38" s="210">
        <v>98.800000000000097</v>
      </c>
      <c r="S38" s="211">
        <v>1.6724524246320001</v>
      </c>
      <c r="T38" s="61">
        <v>0</v>
      </c>
      <c r="U38" s="210">
        <v>0</v>
      </c>
      <c r="V38" s="210">
        <v>0</v>
      </c>
      <c r="W38" s="211">
        <v>0</v>
      </c>
      <c r="X38" s="61">
        <v>1755.0635285420001</v>
      </c>
      <c r="Y38" s="210">
        <v>21.060762342499999</v>
      </c>
      <c r="Z38" s="210">
        <v>98.800000000000196</v>
      </c>
      <c r="AA38" s="211">
        <v>5.8600957579645296</v>
      </c>
      <c r="AB38" s="61">
        <v>146.60913221251201</v>
      </c>
      <c r="AC38" s="210">
        <v>27.361539723322</v>
      </c>
      <c r="AD38" s="210">
        <v>81.337083638377294</v>
      </c>
      <c r="AE38" s="211">
        <v>19.350258990768801</v>
      </c>
      <c r="AF38" s="61">
        <v>982.26933932079999</v>
      </c>
      <c r="AG38" s="210">
        <v>11.787232071849999</v>
      </c>
      <c r="AH38" s="210">
        <v>98.8</v>
      </c>
      <c r="AI38" s="211">
        <v>3.27184052324376</v>
      </c>
      <c r="AJ38" s="61">
        <v>882.4720796135</v>
      </c>
      <c r="AK38" s="210">
        <v>93.160580701905999</v>
      </c>
      <c r="AL38" s="210">
        <v>89.443226266976296</v>
      </c>
      <c r="AM38" s="211">
        <v>43.857575757575802</v>
      </c>
      <c r="AN38" s="61">
        <v>474.55516730558003</v>
      </c>
      <c r="AO38" s="210">
        <v>474.55516730558003</v>
      </c>
      <c r="AP38" s="210">
        <v>0</v>
      </c>
      <c r="AQ38" s="211">
        <v>447.86664913567199</v>
      </c>
      <c r="AR38" s="37">
        <v>3510.207475185</v>
      </c>
      <c r="AS38" s="37">
        <v>351.55340419150002</v>
      </c>
      <c r="AT38" s="211">
        <v>89.984825493171996</v>
      </c>
      <c r="AU38" s="37" t="s">
        <v>254</v>
      </c>
    </row>
    <row r="39" spans="1:47" ht="15" x14ac:dyDescent="0.25">
      <c r="A39" s="107" t="s">
        <v>117</v>
      </c>
      <c r="B39" s="107" t="s">
        <v>124</v>
      </c>
      <c r="C39" s="107" t="s">
        <v>125</v>
      </c>
      <c r="D39" s="107"/>
      <c r="E39" s="55" t="s">
        <v>126</v>
      </c>
      <c r="F39" s="56" t="s">
        <v>48</v>
      </c>
      <c r="G39" s="209">
        <v>1504</v>
      </c>
      <c r="H39" s="61">
        <v>0</v>
      </c>
      <c r="I39" s="210">
        <v>0</v>
      </c>
      <c r="J39" s="210">
        <v>0</v>
      </c>
      <c r="K39" s="211">
        <v>0</v>
      </c>
      <c r="L39" s="61">
        <v>4.5246807302049996</v>
      </c>
      <c r="M39" s="210">
        <v>7.4116181879979995E-2</v>
      </c>
      <c r="N39" s="210">
        <v>98.361957753500505</v>
      </c>
      <c r="O39" s="211">
        <v>7.1734515250843997E-2</v>
      </c>
      <c r="P39" s="61">
        <v>1.8711464939939999</v>
      </c>
      <c r="Q39" s="210">
        <v>2.2453757927930001E-2</v>
      </c>
      <c r="R39" s="210">
        <v>98.799999999999898</v>
      </c>
      <c r="S39" s="211">
        <v>6.2377839348560001E-3</v>
      </c>
      <c r="T39" s="61">
        <v>0</v>
      </c>
      <c r="U39" s="210">
        <v>0</v>
      </c>
      <c r="V39" s="210">
        <v>0</v>
      </c>
      <c r="W39" s="211">
        <v>0</v>
      </c>
      <c r="X39" s="61">
        <v>0.58320386952189995</v>
      </c>
      <c r="Y39" s="210">
        <v>6.9984464342629999E-3</v>
      </c>
      <c r="Z39" s="210">
        <v>98.8</v>
      </c>
      <c r="AA39" s="211">
        <v>1.9493074796424999E-3</v>
      </c>
      <c r="AB39" s="61">
        <v>63.501152549060997</v>
      </c>
      <c r="AC39" s="210">
        <v>10.537940335066001</v>
      </c>
      <c r="AD39" s="210">
        <v>83.405119573342603</v>
      </c>
      <c r="AE39" s="211">
        <v>6.8540234949644603</v>
      </c>
      <c r="AF39" s="61">
        <v>244.5628662204</v>
      </c>
      <c r="AG39" s="210">
        <v>2.9347543946450001</v>
      </c>
      <c r="AH39" s="210">
        <v>98.799999999999898</v>
      </c>
      <c r="AI39" s="211">
        <v>0.81532041291921997</v>
      </c>
      <c r="AJ39" s="61">
        <v>6.9547253026259996</v>
      </c>
      <c r="AK39" s="210">
        <v>1.0432087953939999</v>
      </c>
      <c r="AL39" s="210">
        <v>84.999999999998593</v>
      </c>
      <c r="AM39" s="211">
        <v>0.5</v>
      </c>
      <c r="AN39" s="61">
        <v>156.31566574855</v>
      </c>
      <c r="AO39" s="210">
        <v>156.31566574855</v>
      </c>
      <c r="AP39" s="210">
        <v>0</v>
      </c>
      <c r="AQ39" s="211">
        <v>144.714425857826</v>
      </c>
      <c r="AR39" s="37">
        <v>579.47199848670004</v>
      </c>
      <c r="AS39" s="37">
        <v>5.8035131866649996</v>
      </c>
      <c r="AT39" s="211">
        <v>98.998482549317103</v>
      </c>
      <c r="AU39" s="37" t="s">
        <v>254</v>
      </c>
    </row>
    <row r="40" spans="1:47" ht="15" x14ac:dyDescent="0.25">
      <c r="A40" s="107" t="s">
        <v>117</v>
      </c>
      <c r="B40" s="107" t="s">
        <v>118</v>
      </c>
      <c r="C40" s="107" t="s">
        <v>119</v>
      </c>
      <c r="D40" s="107" t="s">
        <v>120</v>
      </c>
      <c r="E40" s="55" t="s">
        <v>117</v>
      </c>
      <c r="F40" s="56" t="s">
        <v>48</v>
      </c>
      <c r="G40" s="209">
        <v>1505</v>
      </c>
      <c r="H40" s="61">
        <v>0</v>
      </c>
      <c r="I40" s="210">
        <v>0</v>
      </c>
      <c r="J40" s="210">
        <v>0</v>
      </c>
      <c r="K40" s="211">
        <v>0</v>
      </c>
      <c r="L40" s="61">
        <v>0</v>
      </c>
      <c r="M40" s="210">
        <v>0</v>
      </c>
      <c r="N40" s="210">
        <v>0</v>
      </c>
      <c r="O40" s="211">
        <v>0</v>
      </c>
      <c r="P40" s="61">
        <v>0</v>
      </c>
      <c r="Q40" s="210">
        <v>0</v>
      </c>
      <c r="R40" s="210">
        <v>0</v>
      </c>
      <c r="S40" s="211">
        <v>0</v>
      </c>
      <c r="T40" s="61">
        <v>271.91710237170003</v>
      </c>
      <c r="U40" s="210">
        <v>8.1575130711509996</v>
      </c>
      <c r="V40" s="210">
        <v>97</v>
      </c>
      <c r="W40" s="211">
        <v>2.76</v>
      </c>
      <c r="X40" s="61">
        <v>0</v>
      </c>
      <c r="Y40" s="210">
        <v>0</v>
      </c>
      <c r="Z40" s="210">
        <v>0</v>
      </c>
      <c r="AA40" s="211">
        <v>0</v>
      </c>
      <c r="AB40" s="61">
        <v>123.184120018447</v>
      </c>
      <c r="AC40" s="210">
        <v>23.342487990746999</v>
      </c>
      <c r="AD40" s="210">
        <v>81.050732848315604</v>
      </c>
      <c r="AE40" s="211">
        <v>16.6602846335614</v>
      </c>
      <c r="AF40" s="61">
        <v>1233.2781375960001</v>
      </c>
      <c r="AG40" s="210">
        <v>14.79933765116</v>
      </c>
      <c r="AH40" s="210">
        <v>98.7999999999994</v>
      </c>
      <c r="AI40" s="211">
        <v>4.1075083784411399</v>
      </c>
      <c r="AJ40" s="61">
        <v>2371.3983661118</v>
      </c>
      <c r="AK40" s="210">
        <v>170.69798015053999</v>
      </c>
      <c r="AL40" s="210">
        <v>92.801800718517796</v>
      </c>
      <c r="AM40" s="211">
        <v>77.806060606060598</v>
      </c>
      <c r="AN40" s="61">
        <v>518.54253830300001</v>
      </c>
      <c r="AO40" s="210">
        <v>518.54253830300001</v>
      </c>
      <c r="AP40" s="210">
        <v>0</v>
      </c>
      <c r="AQ40" s="211">
        <v>446.80131079058702</v>
      </c>
      <c r="AR40" s="37">
        <v>2936.7946298930001</v>
      </c>
      <c r="AS40" s="37">
        <v>294.12510709100002</v>
      </c>
      <c r="AT40" s="211">
        <v>89.984825493169893</v>
      </c>
      <c r="AU40" s="37" t="s">
        <v>254</v>
      </c>
    </row>
    <row r="41" spans="1:47" ht="15" x14ac:dyDescent="0.25">
      <c r="A41" s="107" t="s">
        <v>117</v>
      </c>
      <c r="B41" s="107" t="s">
        <v>127</v>
      </c>
      <c r="C41" s="107" t="s">
        <v>128</v>
      </c>
      <c r="D41" s="107"/>
      <c r="E41" s="55" t="s">
        <v>129</v>
      </c>
      <c r="F41" s="56" t="s">
        <v>48</v>
      </c>
      <c r="G41" s="209">
        <v>1506</v>
      </c>
      <c r="H41" s="61">
        <v>0</v>
      </c>
      <c r="I41" s="210">
        <v>0</v>
      </c>
      <c r="J41" s="210">
        <v>0</v>
      </c>
      <c r="K41" s="211">
        <v>0</v>
      </c>
      <c r="L41" s="61">
        <v>0</v>
      </c>
      <c r="M41" s="210">
        <v>0</v>
      </c>
      <c r="N41" s="210">
        <v>0</v>
      </c>
      <c r="O41" s="211">
        <v>0</v>
      </c>
      <c r="P41" s="61">
        <v>0</v>
      </c>
      <c r="Q41" s="210">
        <v>0</v>
      </c>
      <c r="R41" s="210">
        <v>0</v>
      </c>
      <c r="S41" s="211">
        <v>0</v>
      </c>
      <c r="T41" s="61">
        <v>0</v>
      </c>
      <c r="U41" s="210">
        <v>0</v>
      </c>
      <c r="V41" s="210">
        <v>0</v>
      </c>
      <c r="W41" s="211">
        <v>0</v>
      </c>
      <c r="X41" s="61">
        <v>0</v>
      </c>
      <c r="Y41" s="210">
        <v>0</v>
      </c>
      <c r="Z41" s="210">
        <v>0</v>
      </c>
      <c r="AA41" s="211">
        <v>0</v>
      </c>
      <c r="AB41" s="61">
        <v>86.912395468813997</v>
      </c>
      <c r="AC41" s="210">
        <v>15.334859348104001</v>
      </c>
      <c r="AD41" s="210">
        <v>82.3559582434861</v>
      </c>
      <c r="AE41" s="211">
        <v>10.2007826024546</v>
      </c>
      <c r="AF41" s="61">
        <v>400.15356940769999</v>
      </c>
      <c r="AG41" s="210">
        <v>4.8018428328929996</v>
      </c>
      <c r="AH41" s="210">
        <v>98.799999999999898</v>
      </c>
      <c r="AI41" s="211">
        <v>1.3336681972080999</v>
      </c>
      <c r="AJ41" s="61">
        <v>187.6262637714</v>
      </c>
      <c r="AK41" s="210">
        <v>28.143939565709999</v>
      </c>
      <c r="AL41" s="210">
        <v>85</v>
      </c>
      <c r="AM41" s="211">
        <v>13.5</v>
      </c>
      <c r="AN41" s="61">
        <v>224.051624391351</v>
      </c>
      <c r="AO41" s="210">
        <v>224.051624391351</v>
      </c>
      <c r="AP41" s="210">
        <v>0</v>
      </c>
      <c r="AQ41" s="211">
        <v>211.262085759537</v>
      </c>
      <c r="AR41" s="37">
        <v>8.8753821427399995</v>
      </c>
      <c r="AS41" s="37">
        <v>8.8753821427399995</v>
      </c>
      <c r="AT41" s="211">
        <v>0</v>
      </c>
      <c r="AU41" s="37" t="s">
        <v>254</v>
      </c>
    </row>
    <row r="42" spans="1:47" ht="15" x14ac:dyDescent="0.25">
      <c r="A42" s="107" t="s">
        <v>117</v>
      </c>
      <c r="B42" s="107" t="s">
        <v>118</v>
      </c>
      <c r="C42" s="107" t="s">
        <v>119</v>
      </c>
      <c r="D42" s="107" t="s">
        <v>120</v>
      </c>
      <c r="E42" s="55" t="s">
        <v>117</v>
      </c>
      <c r="F42" s="56" t="s">
        <v>48</v>
      </c>
      <c r="G42" s="209">
        <v>1507</v>
      </c>
      <c r="H42" s="61">
        <v>0</v>
      </c>
      <c r="I42" s="210">
        <v>0</v>
      </c>
      <c r="J42" s="210">
        <v>0</v>
      </c>
      <c r="K42" s="211">
        <v>0</v>
      </c>
      <c r="L42" s="61">
        <v>0</v>
      </c>
      <c r="M42" s="210">
        <v>0</v>
      </c>
      <c r="N42" s="210">
        <v>0</v>
      </c>
      <c r="O42" s="211">
        <v>0</v>
      </c>
      <c r="P42" s="61">
        <v>0</v>
      </c>
      <c r="Q42" s="210">
        <v>0</v>
      </c>
      <c r="R42" s="210">
        <v>0</v>
      </c>
      <c r="S42" s="211">
        <v>0</v>
      </c>
      <c r="T42" s="61">
        <v>0</v>
      </c>
      <c r="U42" s="210">
        <v>0</v>
      </c>
      <c r="V42" s="210">
        <v>0</v>
      </c>
      <c r="W42" s="211">
        <v>0</v>
      </c>
      <c r="X42" s="61">
        <v>0</v>
      </c>
      <c r="Y42" s="210">
        <v>0</v>
      </c>
      <c r="Z42" s="210">
        <v>0</v>
      </c>
      <c r="AA42" s="211">
        <v>0</v>
      </c>
      <c r="AB42" s="61">
        <v>179.23394167731601</v>
      </c>
      <c r="AC42" s="210">
        <v>32.056314124026002</v>
      </c>
      <c r="AD42" s="210">
        <v>82.114819423132104</v>
      </c>
      <c r="AE42" s="211">
        <v>21.661224836856299</v>
      </c>
      <c r="AF42" s="61">
        <v>1015.545206978</v>
      </c>
      <c r="AG42" s="210">
        <v>12.186542483729999</v>
      </c>
      <c r="AH42" s="210">
        <v>98.800000000000594</v>
      </c>
      <c r="AI42" s="211">
        <v>3.3826129157661602</v>
      </c>
      <c r="AJ42" s="61">
        <v>1497.8818349169001</v>
      </c>
      <c r="AK42" s="210">
        <v>183.02119035834801</v>
      </c>
      <c r="AL42" s="210">
        <v>87.781333207201797</v>
      </c>
      <c r="AM42" s="211">
        <v>86.796484451380607</v>
      </c>
      <c r="AN42" s="61">
        <v>370.43115761529998</v>
      </c>
      <c r="AO42" s="210">
        <v>370.43115761529998</v>
      </c>
      <c r="AP42" s="210">
        <v>0</v>
      </c>
      <c r="AQ42" s="211">
        <v>307.05124084114698</v>
      </c>
      <c r="AR42" s="37">
        <v>27161.192595190001</v>
      </c>
      <c r="AS42" s="37">
        <v>272.02408365439999</v>
      </c>
      <c r="AT42" s="211">
        <v>98.998482549317202</v>
      </c>
      <c r="AU42" s="37" t="s">
        <v>254</v>
      </c>
    </row>
    <row r="43" spans="1:47" ht="15" x14ac:dyDescent="0.25">
      <c r="A43" s="107" t="s">
        <v>117</v>
      </c>
      <c r="B43" s="107" t="s">
        <v>130</v>
      </c>
      <c r="C43" s="107" t="s">
        <v>131</v>
      </c>
      <c r="D43" s="107" t="s">
        <v>132</v>
      </c>
      <c r="E43" s="55" t="s">
        <v>133</v>
      </c>
      <c r="F43" s="56" t="s">
        <v>48</v>
      </c>
      <c r="G43" s="209">
        <v>1508</v>
      </c>
      <c r="H43" s="61">
        <v>0</v>
      </c>
      <c r="I43" s="210">
        <v>0</v>
      </c>
      <c r="J43" s="210">
        <v>0</v>
      </c>
      <c r="K43" s="211">
        <v>0</v>
      </c>
      <c r="L43" s="61">
        <v>0</v>
      </c>
      <c r="M43" s="210">
        <v>0</v>
      </c>
      <c r="N43" s="210">
        <v>0</v>
      </c>
      <c r="O43" s="211">
        <v>0</v>
      </c>
      <c r="P43" s="61">
        <v>0</v>
      </c>
      <c r="Q43" s="210">
        <v>0</v>
      </c>
      <c r="R43" s="210">
        <v>0</v>
      </c>
      <c r="S43" s="211">
        <v>0</v>
      </c>
      <c r="T43" s="61">
        <v>136.08485544550001</v>
      </c>
      <c r="U43" s="210">
        <v>4.0825456633639998</v>
      </c>
      <c r="V43" s="210">
        <v>97.000000000000696</v>
      </c>
      <c r="W43" s="211">
        <v>1.38</v>
      </c>
      <c r="X43" s="61">
        <v>0</v>
      </c>
      <c r="Y43" s="210">
        <v>0</v>
      </c>
      <c r="Z43" s="210">
        <v>0</v>
      </c>
      <c r="AA43" s="211">
        <v>0</v>
      </c>
      <c r="AB43" s="61">
        <v>28.319935316888799</v>
      </c>
      <c r="AC43" s="210">
        <v>6.3777727788767997</v>
      </c>
      <c r="AD43" s="210">
        <v>77.479564456937993</v>
      </c>
      <c r="AE43" s="211">
        <v>4.8947900226655401</v>
      </c>
      <c r="AF43" s="61">
        <v>564.32124200789997</v>
      </c>
      <c r="AG43" s="210">
        <v>6.771854904095</v>
      </c>
      <c r="AH43" s="210">
        <v>98.8</v>
      </c>
      <c r="AI43" s="211">
        <v>1.8815994078098399</v>
      </c>
      <c r="AJ43" s="61">
        <v>62.639654083949999</v>
      </c>
      <c r="AK43" s="210">
        <v>9.3959481125930004</v>
      </c>
      <c r="AL43" s="210">
        <v>84.999999999999204</v>
      </c>
      <c r="AM43" s="211">
        <v>4.5</v>
      </c>
      <c r="AN43" s="61">
        <v>404.73936173156</v>
      </c>
      <c r="AO43" s="210">
        <v>404.73936173156</v>
      </c>
      <c r="AP43" s="210">
        <v>0</v>
      </c>
      <c r="AQ43" s="211">
        <v>374.63573251905001</v>
      </c>
      <c r="AR43" s="37">
        <v>13.621314727510001</v>
      </c>
      <c r="AS43" s="37">
        <v>13.621314727510001</v>
      </c>
      <c r="AT43" s="211">
        <v>0</v>
      </c>
      <c r="AU43" s="37" t="s">
        <v>254</v>
      </c>
    </row>
    <row r="44" spans="1:47" ht="15" x14ac:dyDescent="0.25">
      <c r="A44" s="107" t="s">
        <v>117</v>
      </c>
      <c r="B44" s="107" t="s">
        <v>118</v>
      </c>
      <c r="C44" s="107" t="s">
        <v>119</v>
      </c>
      <c r="D44" s="107" t="s">
        <v>120</v>
      </c>
      <c r="E44" s="55" t="s">
        <v>117</v>
      </c>
      <c r="F44" s="56" t="s">
        <v>48</v>
      </c>
      <c r="G44" s="209">
        <v>1509</v>
      </c>
      <c r="H44" s="61">
        <v>0</v>
      </c>
      <c r="I44" s="210">
        <v>0</v>
      </c>
      <c r="J44" s="210">
        <v>0</v>
      </c>
      <c r="K44" s="211">
        <v>0</v>
      </c>
      <c r="L44" s="61">
        <v>0</v>
      </c>
      <c r="M44" s="210">
        <v>0</v>
      </c>
      <c r="N44" s="210">
        <v>0</v>
      </c>
      <c r="O44" s="211">
        <v>0</v>
      </c>
      <c r="P44" s="61">
        <v>0</v>
      </c>
      <c r="Q44" s="210">
        <v>0</v>
      </c>
      <c r="R44" s="210">
        <v>0</v>
      </c>
      <c r="S44" s="211">
        <v>0</v>
      </c>
      <c r="T44" s="61">
        <v>0</v>
      </c>
      <c r="U44" s="210">
        <v>0</v>
      </c>
      <c r="V44" s="210">
        <v>0</v>
      </c>
      <c r="W44" s="211">
        <v>0</v>
      </c>
      <c r="X44" s="61">
        <v>0</v>
      </c>
      <c r="Y44" s="210">
        <v>0</v>
      </c>
      <c r="Z44" s="210">
        <v>0</v>
      </c>
      <c r="AA44" s="211">
        <v>0</v>
      </c>
      <c r="AB44" s="61">
        <v>45.093091318381198</v>
      </c>
      <c r="AC44" s="210">
        <v>8.3189915361702003</v>
      </c>
      <c r="AD44" s="210">
        <v>81.551516445315997</v>
      </c>
      <c r="AE44" s="211">
        <v>5.7403201534710497</v>
      </c>
      <c r="AF44" s="61">
        <v>349.94584932020001</v>
      </c>
      <c r="AG44" s="210">
        <v>4.199350191842</v>
      </c>
      <c r="AH44" s="210">
        <v>98.800000000000097</v>
      </c>
      <c r="AI44" s="211">
        <v>1.1663880593470599</v>
      </c>
      <c r="AJ44" s="61">
        <v>1454.2956331667999</v>
      </c>
      <c r="AK44" s="210">
        <v>80.976898528190006</v>
      </c>
      <c r="AL44" s="210">
        <v>94.4318818896637</v>
      </c>
      <c r="AM44" s="211">
        <v>35.7515151515152</v>
      </c>
      <c r="AN44" s="61">
        <v>212.73703842879399</v>
      </c>
      <c r="AO44" s="210">
        <v>212.73703842879399</v>
      </c>
      <c r="AP44" s="210">
        <v>0</v>
      </c>
      <c r="AQ44" s="211">
        <v>204.32059457509101</v>
      </c>
      <c r="AR44" s="37">
        <v>22663.40531595</v>
      </c>
      <c r="AS44" s="37">
        <v>226.97795915820001</v>
      </c>
      <c r="AT44" s="211">
        <v>98.998482549317302</v>
      </c>
      <c r="AU44" s="37" t="s">
        <v>254</v>
      </c>
    </row>
    <row r="45" spans="1:47" ht="15" x14ac:dyDescent="0.25">
      <c r="A45" s="107" t="s">
        <v>117</v>
      </c>
      <c r="B45" s="107" t="s">
        <v>134</v>
      </c>
      <c r="C45" s="107" t="s">
        <v>135</v>
      </c>
      <c r="D45" s="107" t="s">
        <v>136</v>
      </c>
      <c r="E45" s="55" t="s">
        <v>137</v>
      </c>
      <c r="F45" s="56" t="s">
        <v>48</v>
      </c>
      <c r="G45" s="209">
        <v>1510</v>
      </c>
      <c r="H45" s="61">
        <v>0</v>
      </c>
      <c r="I45" s="210">
        <v>0</v>
      </c>
      <c r="J45" s="210">
        <v>0</v>
      </c>
      <c r="K45" s="211">
        <v>0</v>
      </c>
      <c r="L45" s="61">
        <v>0</v>
      </c>
      <c r="M45" s="210">
        <v>0</v>
      </c>
      <c r="N45" s="210">
        <v>0</v>
      </c>
      <c r="O45" s="211">
        <v>0</v>
      </c>
      <c r="P45" s="61">
        <v>0</v>
      </c>
      <c r="Q45" s="210">
        <v>0</v>
      </c>
      <c r="R45" s="210">
        <v>0</v>
      </c>
      <c r="S45" s="211">
        <v>0</v>
      </c>
      <c r="T45" s="61">
        <v>0</v>
      </c>
      <c r="U45" s="210">
        <v>0</v>
      </c>
      <c r="V45" s="210">
        <v>0</v>
      </c>
      <c r="W45" s="211">
        <v>0</v>
      </c>
      <c r="X45" s="61">
        <v>0</v>
      </c>
      <c r="Y45" s="210">
        <v>0</v>
      </c>
      <c r="Z45" s="210">
        <v>0</v>
      </c>
      <c r="AA45" s="211">
        <v>0</v>
      </c>
      <c r="AB45" s="61">
        <v>0</v>
      </c>
      <c r="AC45" s="210">
        <v>0</v>
      </c>
      <c r="AD45" s="210">
        <v>0</v>
      </c>
      <c r="AE45" s="211">
        <v>0</v>
      </c>
      <c r="AF45" s="61">
        <v>198.4459471449</v>
      </c>
      <c r="AG45" s="210">
        <v>2.381351365739</v>
      </c>
      <c r="AH45" s="210">
        <v>98.799999999999898</v>
      </c>
      <c r="AI45" s="211">
        <v>0.66173535406149997</v>
      </c>
      <c r="AJ45" s="61">
        <v>0</v>
      </c>
      <c r="AK45" s="210">
        <v>0</v>
      </c>
      <c r="AL45" s="210">
        <v>0</v>
      </c>
      <c r="AM45" s="211">
        <v>0</v>
      </c>
      <c r="AN45" s="61">
        <v>292.57345073964001</v>
      </c>
      <c r="AO45" s="210">
        <v>292.57345073964001</v>
      </c>
      <c r="AP45" s="210">
        <v>0</v>
      </c>
      <c r="AQ45" s="211">
        <v>279.85651256331403</v>
      </c>
      <c r="AR45" s="37">
        <v>1059.198560114</v>
      </c>
      <c r="AS45" s="37">
        <v>10.608058416920001</v>
      </c>
      <c r="AT45" s="211">
        <v>98.998482549317401</v>
      </c>
      <c r="AU45" s="37" t="s">
        <v>254</v>
      </c>
    </row>
    <row r="46" spans="1:47" ht="15" x14ac:dyDescent="0.25">
      <c r="A46" s="107" t="s">
        <v>117</v>
      </c>
      <c r="B46" s="107" t="s">
        <v>118</v>
      </c>
      <c r="C46" s="107" t="s">
        <v>119</v>
      </c>
      <c r="D46" s="107" t="s">
        <v>120</v>
      </c>
      <c r="E46" s="55" t="s">
        <v>117</v>
      </c>
      <c r="F46" s="56" t="s">
        <v>48</v>
      </c>
      <c r="G46" s="209">
        <v>1511</v>
      </c>
      <c r="H46" s="61">
        <v>0</v>
      </c>
      <c r="I46" s="210">
        <v>0</v>
      </c>
      <c r="J46" s="210">
        <v>0</v>
      </c>
      <c r="K46" s="211">
        <v>0</v>
      </c>
      <c r="L46" s="61">
        <v>0</v>
      </c>
      <c r="M46" s="210">
        <v>0</v>
      </c>
      <c r="N46" s="210">
        <v>0</v>
      </c>
      <c r="O46" s="211">
        <v>0</v>
      </c>
      <c r="P46" s="61">
        <v>0</v>
      </c>
      <c r="Q46" s="210">
        <v>0</v>
      </c>
      <c r="R46" s="210">
        <v>0</v>
      </c>
      <c r="S46" s="211">
        <v>0</v>
      </c>
      <c r="T46" s="61">
        <v>0</v>
      </c>
      <c r="U46" s="210">
        <v>0</v>
      </c>
      <c r="V46" s="210">
        <v>0</v>
      </c>
      <c r="W46" s="211">
        <v>0</v>
      </c>
      <c r="X46" s="61">
        <v>0</v>
      </c>
      <c r="Y46" s="210">
        <v>0</v>
      </c>
      <c r="Z46" s="210">
        <v>0</v>
      </c>
      <c r="AA46" s="211">
        <v>0</v>
      </c>
      <c r="AB46" s="61">
        <v>1.6245501031612199</v>
      </c>
      <c r="AC46" s="210">
        <v>0.27390832004912002</v>
      </c>
      <c r="AD46" s="210">
        <v>83.1394353725305</v>
      </c>
      <c r="AE46" s="211">
        <v>0.214090550288873</v>
      </c>
      <c r="AF46" s="61">
        <v>35.842269979549997</v>
      </c>
      <c r="AG46" s="210">
        <v>0.43010723975460002</v>
      </c>
      <c r="AH46" s="210">
        <v>98.8</v>
      </c>
      <c r="AI46" s="211">
        <v>0.119500348165315</v>
      </c>
      <c r="AJ46" s="61">
        <v>0</v>
      </c>
      <c r="AK46" s="210">
        <v>0</v>
      </c>
      <c r="AL46" s="210">
        <v>0</v>
      </c>
      <c r="AM46" s="211">
        <v>0</v>
      </c>
      <c r="AN46" s="61">
        <v>10.472153798902999</v>
      </c>
      <c r="AO46" s="210">
        <v>10.472153798902999</v>
      </c>
      <c r="AP46" s="210">
        <v>0</v>
      </c>
      <c r="AQ46" s="211">
        <v>7.6970511080530599</v>
      </c>
      <c r="AR46" s="37">
        <v>26849.288142459998</v>
      </c>
      <c r="AS46" s="37">
        <v>268.90030613089999</v>
      </c>
      <c r="AT46" s="211">
        <v>98.998482549317004</v>
      </c>
      <c r="AU46" s="37" t="s">
        <v>254</v>
      </c>
    </row>
    <row r="47" spans="1:47" ht="15" x14ac:dyDescent="0.25">
      <c r="A47" s="107" t="s">
        <v>117</v>
      </c>
      <c r="B47" s="107" t="s">
        <v>138</v>
      </c>
      <c r="C47" s="107" t="s">
        <v>139</v>
      </c>
      <c r="D47" s="107" t="s">
        <v>140</v>
      </c>
      <c r="E47" s="55" t="s">
        <v>141</v>
      </c>
      <c r="F47" s="56" t="s">
        <v>48</v>
      </c>
      <c r="G47" s="209">
        <v>1512</v>
      </c>
      <c r="H47" s="61">
        <v>0</v>
      </c>
      <c r="I47" s="210">
        <v>0</v>
      </c>
      <c r="J47" s="210">
        <v>0</v>
      </c>
      <c r="K47" s="211">
        <v>0</v>
      </c>
      <c r="L47" s="61">
        <v>0</v>
      </c>
      <c r="M47" s="210">
        <v>0</v>
      </c>
      <c r="N47" s="210">
        <v>0</v>
      </c>
      <c r="O47" s="211">
        <v>0</v>
      </c>
      <c r="P47" s="61">
        <v>0</v>
      </c>
      <c r="Q47" s="210">
        <v>0</v>
      </c>
      <c r="R47" s="210">
        <v>0</v>
      </c>
      <c r="S47" s="211">
        <v>0</v>
      </c>
      <c r="T47" s="61">
        <v>0</v>
      </c>
      <c r="U47" s="210">
        <v>0</v>
      </c>
      <c r="V47" s="210">
        <v>0</v>
      </c>
      <c r="W47" s="211">
        <v>0</v>
      </c>
      <c r="X47" s="61">
        <v>0</v>
      </c>
      <c r="Y47" s="210">
        <v>0</v>
      </c>
      <c r="Z47" s="210">
        <v>0</v>
      </c>
      <c r="AA47" s="211">
        <v>0</v>
      </c>
      <c r="AB47" s="61">
        <v>40.237768539255001</v>
      </c>
      <c r="AC47" s="210">
        <v>6.6375719293289999</v>
      </c>
      <c r="AD47" s="210">
        <v>83.504125178180402</v>
      </c>
      <c r="AE47" s="211">
        <v>4.7630278824034997</v>
      </c>
      <c r="AF47" s="61">
        <v>212.2908481698</v>
      </c>
      <c r="AG47" s="210">
        <v>2.5474901780380002</v>
      </c>
      <c r="AH47" s="210">
        <v>98.799999999999798</v>
      </c>
      <c r="AI47" s="211">
        <v>0.70786285224520495</v>
      </c>
      <c r="AJ47" s="61">
        <v>793.70805240310006</v>
      </c>
      <c r="AK47" s="210">
        <v>28.363916626639998</v>
      </c>
      <c r="AL47" s="210">
        <v>96.426404325776602</v>
      </c>
      <c r="AM47" s="211">
        <v>11.5393939393939</v>
      </c>
      <c r="AN47" s="61">
        <v>289.60966058993</v>
      </c>
      <c r="AO47" s="210">
        <v>289.60966058993</v>
      </c>
      <c r="AP47" s="210">
        <v>0</v>
      </c>
      <c r="AQ47" s="211">
        <v>263.17932489660802</v>
      </c>
      <c r="AR47" s="37">
        <v>9.7490344980850008</v>
      </c>
      <c r="AS47" s="37">
        <v>9.7490344980850008</v>
      </c>
      <c r="AT47" s="211">
        <v>0</v>
      </c>
      <c r="AU47" s="37" t="s">
        <v>254</v>
      </c>
    </row>
    <row r="48" spans="1:47" ht="15" x14ac:dyDescent="0.25">
      <c r="A48" s="107" t="s">
        <v>117</v>
      </c>
      <c r="B48" s="107" t="s">
        <v>118</v>
      </c>
      <c r="C48" s="107" t="s">
        <v>119</v>
      </c>
      <c r="D48" s="107" t="s">
        <v>120</v>
      </c>
      <c r="E48" s="55" t="s">
        <v>117</v>
      </c>
      <c r="F48" s="56" t="s">
        <v>48</v>
      </c>
      <c r="G48" s="209">
        <v>1513</v>
      </c>
      <c r="H48" s="61">
        <v>0</v>
      </c>
      <c r="I48" s="210">
        <v>0</v>
      </c>
      <c r="J48" s="210">
        <v>0</v>
      </c>
      <c r="K48" s="211">
        <v>0</v>
      </c>
      <c r="L48" s="61">
        <v>0</v>
      </c>
      <c r="M48" s="210">
        <v>0</v>
      </c>
      <c r="N48" s="210">
        <v>0</v>
      </c>
      <c r="O48" s="211">
        <v>0</v>
      </c>
      <c r="P48" s="61">
        <v>0</v>
      </c>
      <c r="Q48" s="210">
        <v>0</v>
      </c>
      <c r="R48" s="210">
        <v>0</v>
      </c>
      <c r="S48" s="211">
        <v>0</v>
      </c>
      <c r="T48" s="61">
        <v>0</v>
      </c>
      <c r="U48" s="210">
        <v>0</v>
      </c>
      <c r="V48" s="210">
        <v>0</v>
      </c>
      <c r="W48" s="211">
        <v>0</v>
      </c>
      <c r="X48" s="61">
        <v>0</v>
      </c>
      <c r="Y48" s="210">
        <v>0</v>
      </c>
      <c r="Z48" s="210">
        <v>0</v>
      </c>
      <c r="AA48" s="211">
        <v>0</v>
      </c>
      <c r="AB48" s="61">
        <v>23.773114787850201</v>
      </c>
      <c r="AC48" s="210">
        <v>4.9625985113712003</v>
      </c>
      <c r="AD48" s="210">
        <v>79.125164894641998</v>
      </c>
      <c r="AE48" s="211">
        <v>3.7192585382197398</v>
      </c>
      <c r="AF48" s="61">
        <v>260.70242434850002</v>
      </c>
      <c r="AG48" s="210">
        <v>3.1284290921819999</v>
      </c>
      <c r="AH48" s="210">
        <v>98.8</v>
      </c>
      <c r="AI48" s="211">
        <v>0.868985214399425</v>
      </c>
      <c r="AJ48" s="61">
        <v>24.98650719406</v>
      </c>
      <c r="AK48" s="210">
        <v>3.7479760791090002</v>
      </c>
      <c r="AL48" s="210">
        <v>85</v>
      </c>
      <c r="AM48" s="211">
        <v>1.8</v>
      </c>
      <c r="AN48" s="61">
        <v>126.13350997707001</v>
      </c>
      <c r="AO48" s="210">
        <v>126.13350997707001</v>
      </c>
      <c r="AP48" s="210">
        <v>0</v>
      </c>
      <c r="AQ48" s="211">
        <v>107.78676641413099</v>
      </c>
      <c r="AR48" s="37">
        <v>19892.31063525</v>
      </c>
      <c r="AS48" s="37">
        <v>199.22496235599999</v>
      </c>
      <c r="AT48" s="211">
        <v>98.998482549317501</v>
      </c>
      <c r="AU48" s="37" t="s">
        <v>254</v>
      </c>
    </row>
    <row r="49" spans="1:47" ht="15" x14ac:dyDescent="0.25">
      <c r="A49" s="107" t="s">
        <v>117</v>
      </c>
      <c r="B49" s="107" t="s">
        <v>142</v>
      </c>
      <c r="C49" s="107" t="s">
        <v>143</v>
      </c>
      <c r="D49" s="107" t="s">
        <v>144</v>
      </c>
      <c r="E49" s="55" t="s">
        <v>145</v>
      </c>
      <c r="F49" s="56" t="s">
        <v>48</v>
      </c>
      <c r="G49" s="209">
        <v>1514</v>
      </c>
      <c r="H49" s="61">
        <v>0</v>
      </c>
      <c r="I49" s="210">
        <v>0</v>
      </c>
      <c r="J49" s="210">
        <v>0</v>
      </c>
      <c r="K49" s="211">
        <v>0</v>
      </c>
      <c r="L49" s="61">
        <v>0</v>
      </c>
      <c r="M49" s="210">
        <v>0</v>
      </c>
      <c r="N49" s="210">
        <v>0</v>
      </c>
      <c r="O49" s="211">
        <v>0</v>
      </c>
      <c r="P49" s="61">
        <v>0</v>
      </c>
      <c r="Q49" s="210">
        <v>0</v>
      </c>
      <c r="R49" s="210">
        <v>0</v>
      </c>
      <c r="S49" s="211">
        <v>0</v>
      </c>
      <c r="T49" s="61">
        <v>0</v>
      </c>
      <c r="U49" s="210">
        <v>0</v>
      </c>
      <c r="V49" s="210">
        <v>0</v>
      </c>
      <c r="W49" s="211">
        <v>0</v>
      </c>
      <c r="X49" s="61">
        <v>0</v>
      </c>
      <c r="Y49" s="210">
        <v>0</v>
      </c>
      <c r="Z49" s="210">
        <v>0</v>
      </c>
      <c r="AA49" s="211">
        <v>0</v>
      </c>
      <c r="AB49" s="61">
        <v>14.885401673496601</v>
      </c>
      <c r="AC49" s="210">
        <v>2.8811468546036001</v>
      </c>
      <c r="AD49" s="210">
        <v>80.644480291496095</v>
      </c>
      <c r="AE49" s="211">
        <v>2.0290970276039002</v>
      </c>
      <c r="AF49" s="61">
        <v>135.8423108943</v>
      </c>
      <c r="AG49" s="210">
        <v>1.630107730732</v>
      </c>
      <c r="AH49" s="210">
        <v>98.799999999999699</v>
      </c>
      <c r="AI49" s="211">
        <v>0.452834319215488</v>
      </c>
      <c r="AJ49" s="61">
        <v>76.401146579210007</v>
      </c>
      <c r="AK49" s="210">
        <v>11.460171986880001</v>
      </c>
      <c r="AL49" s="210">
        <v>85.000000000002004</v>
      </c>
      <c r="AM49" s="211">
        <v>5.5</v>
      </c>
      <c r="AN49" s="61">
        <v>79.098920632260004</v>
      </c>
      <c r="AO49" s="210">
        <v>79.098920632260004</v>
      </c>
      <c r="AP49" s="210">
        <v>0</v>
      </c>
      <c r="AQ49" s="211">
        <v>70.843535609975604</v>
      </c>
      <c r="AR49" s="37">
        <v>4879.3821754529999</v>
      </c>
      <c r="AS49" s="37">
        <v>48.867863972670001</v>
      </c>
      <c r="AT49" s="211">
        <v>98.998482549317202</v>
      </c>
      <c r="AU49" s="37" t="s">
        <v>254</v>
      </c>
    </row>
    <row r="50" spans="1:47" ht="15" x14ac:dyDescent="0.25">
      <c r="A50" s="107" t="s">
        <v>117</v>
      </c>
      <c r="B50" s="107" t="s">
        <v>146</v>
      </c>
      <c r="C50" s="107" t="s">
        <v>147</v>
      </c>
      <c r="D50" s="107"/>
      <c r="E50" s="55" t="s">
        <v>148</v>
      </c>
      <c r="F50" s="56" t="s">
        <v>48</v>
      </c>
      <c r="G50" s="209">
        <v>1515</v>
      </c>
      <c r="H50" s="61">
        <v>0</v>
      </c>
      <c r="I50" s="210">
        <v>0</v>
      </c>
      <c r="J50" s="210">
        <v>0</v>
      </c>
      <c r="K50" s="211">
        <v>0</v>
      </c>
      <c r="L50" s="61">
        <v>0</v>
      </c>
      <c r="M50" s="210">
        <v>0</v>
      </c>
      <c r="N50" s="210">
        <v>0</v>
      </c>
      <c r="O50" s="211">
        <v>0</v>
      </c>
      <c r="P50" s="61">
        <v>0</v>
      </c>
      <c r="Q50" s="210">
        <v>0</v>
      </c>
      <c r="R50" s="210">
        <v>0</v>
      </c>
      <c r="S50" s="211">
        <v>0</v>
      </c>
      <c r="T50" s="61">
        <v>0</v>
      </c>
      <c r="U50" s="210">
        <v>0</v>
      </c>
      <c r="V50" s="210">
        <v>0</v>
      </c>
      <c r="W50" s="211">
        <v>0</v>
      </c>
      <c r="X50" s="61">
        <v>0</v>
      </c>
      <c r="Y50" s="210">
        <v>0</v>
      </c>
      <c r="Z50" s="210">
        <v>0</v>
      </c>
      <c r="AA50" s="211">
        <v>0</v>
      </c>
      <c r="AB50" s="61">
        <v>74.118774775812</v>
      </c>
      <c r="AC50" s="210">
        <v>13.539366610331999</v>
      </c>
      <c r="AD50" s="210">
        <v>81.732878543547599</v>
      </c>
      <c r="AE50" s="211">
        <v>9.2872869493676706</v>
      </c>
      <c r="AF50" s="61">
        <v>568.77065214950005</v>
      </c>
      <c r="AG50" s="210">
        <v>6.8252478257940004</v>
      </c>
      <c r="AH50" s="210">
        <v>98.8</v>
      </c>
      <c r="AI50" s="211">
        <v>1.89649458089717</v>
      </c>
      <c r="AJ50" s="61">
        <v>0</v>
      </c>
      <c r="AK50" s="210">
        <v>0</v>
      </c>
      <c r="AL50" s="210">
        <v>0</v>
      </c>
      <c r="AM50" s="211">
        <v>0</v>
      </c>
      <c r="AN50" s="61">
        <v>443.88593429383002</v>
      </c>
      <c r="AO50" s="210">
        <v>443.88593429383002</v>
      </c>
      <c r="AP50" s="210">
        <v>0</v>
      </c>
      <c r="AQ50" s="211">
        <v>416.72537265815998</v>
      </c>
      <c r="AR50" s="37">
        <v>1785.291804706</v>
      </c>
      <c r="AS50" s="37">
        <v>17.88000896974</v>
      </c>
      <c r="AT50" s="211">
        <v>98.998482549317202</v>
      </c>
      <c r="AU50" s="37" t="s">
        <v>254</v>
      </c>
    </row>
    <row r="51" spans="1:47" ht="15" x14ac:dyDescent="0.25">
      <c r="A51" s="107" t="s">
        <v>117</v>
      </c>
      <c r="B51" s="107" t="s">
        <v>142</v>
      </c>
      <c r="C51" s="107" t="s">
        <v>143</v>
      </c>
      <c r="D51" s="107" t="s">
        <v>144</v>
      </c>
      <c r="E51" s="55" t="s">
        <v>145</v>
      </c>
      <c r="F51" s="56" t="s">
        <v>48</v>
      </c>
      <c r="G51" s="209">
        <v>1516</v>
      </c>
      <c r="H51" s="61">
        <v>0</v>
      </c>
      <c r="I51" s="210">
        <v>0</v>
      </c>
      <c r="J51" s="210">
        <v>0</v>
      </c>
      <c r="K51" s="211">
        <v>0</v>
      </c>
      <c r="L51" s="61">
        <v>0</v>
      </c>
      <c r="M51" s="210">
        <v>0</v>
      </c>
      <c r="N51" s="210">
        <v>0</v>
      </c>
      <c r="O51" s="211">
        <v>0</v>
      </c>
      <c r="P51" s="61">
        <v>0</v>
      </c>
      <c r="Q51" s="210">
        <v>0</v>
      </c>
      <c r="R51" s="210">
        <v>0</v>
      </c>
      <c r="S51" s="211">
        <v>0</v>
      </c>
      <c r="T51" s="61">
        <v>0</v>
      </c>
      <c r="U51" s="210">
        <v>0</v>
      </c>
      <c r="V51" s="210">
        <v>0</v>
      </c>
      <c r="W51" s="211">
        <v>0</v>
      </c>
      <c r="X51" s="61">
        <v>0</v>
      </c>
      <c r="Y51" s="210">
        <v>0</v>
      </c>
      <c r="Z51" s="210">
        <v>0</v>
      </c>
      <c r="AA51" s="211">
        <v>0</v>
      </c>
      <c r="AB51" s="61">
        <v>38.300288813593802</v>
      </c>
      <c r="AC51" s="210">
        <v>6.2410811681857998</v>
      </c>
      <c r="AD51" s="210">
        <v>83.704871786839703</v>
      </c>
      <c r="AE51" s="211">
        <v>4.2571834933460204</v>
      </c>
      <c r="AF51" s="61">
        <v>364.05805237700002</v>
      </c>
      <c r="AG51" s="210">
        <v>4.3686966285239999</v>
      </c>
      <c r="AH51" s="210">
        <v>98.8</v>
      </c>
      <c r="AI51" s="211">
        <v>1.2137072413026899</v>
      </c>
      <c r="AJ51" s="61">
        <v>0</v>
      </c>
      <c r="AK51" s="210">
        <v>0</v>
      </c>
      <c r="AL51" s="210">
        <v>0</v>
      </c>
      <c r="AM51" s="211">
        <v>0</v>
      </c>
      <c r="AN51" s="61">
        <v>499.53211392669999</v>
      </c>
      <c r="AO51" s="210">
        <v>499.53211392669999</v>
      </c>
      <c r="AP51" s="210">
        <v>0</v>
      </c>
      <c r="AQ51" s="211">
        <v>477.27920763875102</v>
      </c>
      <c r="AR51" s="37">
        <v>1788.824137692</v>
      </c>
      <c r="AS51" s="37">
        <v>17.915385901019999</v>
      </c>
      <c r="AT51" s="211">
        <v>98.998482549316705</v>
      </c>
      <c r="AU51" s="37" t="s">
        <v>254</v>
      </c>
    </row>
    <row r="52" spans="1:47" ht="15" x14ac:dyDescent="0.25">
      <c r="A52" s="107" t="s">
        <v>117</v>
      </c>
      <c r="B52" s="107" t="s">
        <v>149</v>
      </c>
      <c r="C52" s="107" t="s">
        <v>119</v>
      </c>
      <c r="D52" s="107" t="s">
        <v>120</v>
      </c>
      <c r="E52" s="55" t="s">
        <v>117</v>
      </c>
      <c r="F52" s="56" t="s">
        <v>48</v>
      </c>
      <c r="G52" s="209">
        <v>1517</v>
      </c>
      <c r="H52" s="61">
        <v>0</v>
      </c>
      <c r="I52" s="210">
        <v>0</v>
      </c>
      <c r="J52" s="210">
        <v>0</v>
      </c>
      <c r="K52" s="211">
        <v>0</v>
      </c>
      <c r="L52" s="61">
        <v>0</v>
      </c>
      <c r="M52" s="210">
        <v>0</v>
      </c>
      <c r="N52" s="210">
        <v>0</v>
      </c>
      <c r="O52" s="211">
        <v>0</v>
      </c>
      <c r="P52" s="61">
        <v>0</v>
      </c>
      <c r="Q52" s="210">
        <v>0</v>
      </c>
      <c r="R52" s="210">
        <v>0</v>
      </c>
      <c r="S52" s="211">
        <v>0</v>
      </c>
      <c r="T52" s="61">
        <v>0</v>
      </c>
      <c r="U52" s="210">
        <v>0</v>
      </c>
      <c r="V52" s="210">
        <v>0</v>
      </c>
      <c r="W52" s="211">
        <v>0</v>
      </c>
      <c r="X52" s="61">
        <v>0</v>
      </c>
      <c r="Y52" s="210">
        <v>0</v>
      </c>
      <c r="Z52" s="210">
        <v>0</v>
      </c>
      <c r="AA52" s="211">
        <v>0</v>
      </c>
      <c r="AB52" s="61">
        <v>41.350799248815001</v>
      </c>
      <c r="AC52" s="210">
        <v>8.4272221443660005</v>
      </c>
      <c r="AD52" s="210">
        <v>79.620171079020906</v>
      </c>
      <c r="AE52" s="211">
        <v>6.1048422826284101</v>
      </c>
      <c r="AF52" s="61">
        <v>520.35549708359997</v>
      </c>
      <c r="AG52" s="210">
        <v>6.2442659650039998</v>
      </c>
      <c r="AH52" s="210">
        <v>98.799999999999798</v>
      </c>
      <c r="AI52" s="211">
        <v>1.73449212302703</v>
      </c>
      <c r="AJ52" s="61">
        <v>360.69280546543001</v>
      </c>
      <c r="AK52" s="210">
        <v>22.260894539858999</v>
      </c>
      <c r="AL52" s="210">
        <v>93.828295379739004</v>
      </c>
      <c r="AM52" s="211">
        <v>9.9269696260582307</v>
      </c>
      <c r="AN52" s="61">
        <v>336.23231073598998</v>
      </c>
      <c r="AO52" s="210">
        <v>336.23231073598998</v>
      </c>
      <c r="AP52" s="210">
        <v>0</v>
      </c>
      <c r="AQ52" s="211">
        <v>309.00042229881097</v>
      </c>
      <c r="AR52" s="37">
        <v>13182.937612809999</v>
      </c>
      <c r="AS52" s="37">
        <v>132.02942070489999</v>
      </c>
      <c r="AT52" s="211">
        <v>98.998482549317302</v>
      </c>
      <c r="AU52" s="37" t="s">
        <v>254</v>
      </c>
    </row>
    <row r="53" spans="1:47" ht="15" x14ac:dyDescent="0.25">
      <c r="A53" s="107" t="s">
        <v>117</v>
      </c>
      <c r="B53" s="107" t="s">
        <v>150</v>
      </c>
      <c r="C53" s="107" t="s">
        <v>151</v>
      </c>
      <c r="D53" s="107"/>
      <c r="E53" s="55" t="s">
        <v>152</v>
      </c>
      <c r="F53" s="56" t="s">
        <v>48</v>
      </c>
      <c r="G53" s="209">
        <v>1518</v>
      </c>
      <c r="H53" s="61">
        <v>0</v>
      </c>
      <c r="I53" s="210">
        <v>0</v>
      </c>
      <c r="J53" s="210">
        <v>0</v>
      </c>
      <c r="K53" s="211">
        <v>0</v>
      </c>
      <c r="L53" s="61">
        <v>0</v>
      </c>
      <c r="M53" s="210">
        <v>0</v>
      </c>
      <c r="N53" s="210">
        <v>0</v>
      </c>
      <c r="O53" s="211">
        <v>0</v>
      </c>
      <c r="P53" s="61">
        <v>0</v>
      </c>
      <c r="Q53" s="210">
        <v>0</v>
      </c>
      <c r="R53" s="210">
        <v>0</v>
      </c>
      <c r="S53" s="211">
        <v>0</v>
      </c>
      <c r="T53" s="61">
        <v>408.22333366010002</v>
      </c>
      <c r="U53" s="210">
        <v>12.2467000098</v>
      </c>
      <c r="V53" s="210">
        <v>97.000000000000696</v>
      </c>
      <c r="W53" s="211">
        <v>4.1399999999999997</v>
      </c>
      <c r="X53" s="61">
        <v>0</v>
      </c>
      <c r="Y53" s="210">
        <v>0</v>
      </c>
      <c r="Z53" s="210">
        <v>0</v>
      </c>
      <c r="AA53" s="211">
        <v>0</v>
      </c>
      <c r="AB53" s="61">
        <v>95.449952905334996</v>
      </c>
      <c r="AC53" s="210">
        <v>16.566384467824999</v>
      </c>
      <c r="AD53" s="210">
        <v>82.643905037590599</v>
      </c>
      <c r="AE53" s="211">
        <v>11.1856352928063</v>
      </c>
      <c r="AF53" s="61">
        <v>590.59245229620001</v>
      </c>
      <c r="AG53" s="210">
        <v>7.0871094275550002</v>
      </c>
      <c r="AH53" s="210">
        <v>98.799999999999898</v>
      </c>
      <c r="AI53" s="211">
        <v>1.96926316863601</v>
      </c>
      <c r="AJ53" s="61">
        <v>178.24358351162999</v>
      </c>
      <c r="AK53" s="210">
        <v>14.479252186805001</v>
      </c>
      <c r="AL53" s="210">
        <v>91.876704955351002</v>
      </c>
      <c r="AM53" s="211">
        <v>6.6049392733898999</v>
      </c>
      <c r="AN53" s="61">
        <v>462.86702314703598</v>
      </c>
      <c r="AO53" s="210">
        <v>462.86702314703598</v>
      </c>
      <c r="AP53" s="210">
        <v>0</v>
      </c>
      <c r="AQ53" s="211">
        <v>411.58372462056798</v>
      </c>
      <c r="AR53" s="37">
        <v>15.26873293311</v>
      </c>
      <c r="AS53" s="37">
        <v>15.26873293311</v>
      </c>
      <c r="AT53" s="211">
        <v>0</v>
      </c>
      <c r="AU53" s="37" t="s">
        <v>254</v>
      </c>
    </row>
    <row r="54" spans="1:47" ht="15" x14ac:dyDescent="0.25">
      <c r="A54" s="107" t="s">
        <v>117</v>
      </c>
      <c r="B54" s="107" t="s">
        <v>149</v>
      </c>
      <c r="C54" s="107" t="s">
        <v>119</v>
      </c>
      <c r="D54" s="107" t="s">
        <v>120</v>
      </c>
      <c r="E54" s="55" t="s">
        <v>117</v>
      </c>
      <c r="F54" s="56" t="s">
        <v>48</v>
      </c>
      <c r="G54" s="209">
        <v>1519</v>
      </c>
      <c r="H54" s="61">
        <v>0</v>
      </c>
      <c r="I54" s="210">
        <v>0</v>
      </c>
      <c r="J54" s="210">
        <v>0</v>
      </c>
      <c r="K54" s="211">
        <v>0</v>
      </c>
      <c r="L54" s="61">
        <v>0</v>
      </c>
      <c r="M54" s="210">
        <v>0</v>
      </c>
      <c r="N54" s="210">
        <v>0</v>
      </c>
      <c r="O54" s="211">
        <v>0</v>
      </c>
      <c r="P54" s="61">
        <v>0</v>
      </c>
      <c r="Q54" s="210">
        <v>0</v>
      </c>
      <c r="R54" s="210">
        <v>0</v>
      </c>
      <c r="S54" s="211">
        <v>0</v>
      </c>
      <c r="T54" s="61">
        <v>135.96437556679999</v>
      </c>
      <c r="U54" s="210">
        <v>4.0789312670050002</v>
      </c>
      <c r="V54" s="210">
        <v>96.999999999999304</v>
      </c>
      <c r="W54" s="211">
        <v>1.38</v>
      </c>
      <c r="X54" s="61">
        <v>319.14625653180002</v>
      </c>
      <c r="Y54" s="210">
        <v>3.829755078382</v>
      </c>
      <c r="Z54" s="210">
        <v>98.799999999999898</v>
      </c>
      <c r="AA54" s="211">
        <v>1.0663332553307201</v>
      </c>
      <c r="AB54" s="61">
        <v>5.6564663589795003</v>
      </c>
      <c r="AC54" s="210">
        <v>1.3744427674730999</v>
      </c>
      <c r="AD54" s="210">
        <v>75.701388813332102</v>
      </c>
      <c r="AE54" s="211">
        <v>1.0998756944236601</v>
      </c>
      <c r="AF54" s="61">
        <v>147.26452648009999</v>
      </c>
      <c r="AG54" s="210">
        <v>1.767174317761</v>
      </c>
      <c r="AH54" s="210">
        <v>98.800000000000097</v>
      </c>
      <c r="AI54" s="211">
        <v>0.49085006747468801</v>
      </c>
      <c r="AJ54" s="61">
        <v>448.50759034441</v>
      </c>
      <c r="AK54" s="210">
        <v>50.130178075781998</v>
      </c>
      <c r="AL54" s="210">
        <v>88.822891929814006</v>
      </c>
      <c r="AM54" s="211">
        <v>23.407847910465598</v>
      </c>
      <c r="AN54" s="61">
        <v>100.03185644360001</v>
      </c>
      <c r="AO54" s="210">
        <v>100.03185644360001</v>
      </c>
      <c r="AP54" s="210">
        <v>0</v>
      </c>
      <c r="AQ54" s="211">
        <v>77.132584872580296</v>
      </c>
      <c r="AR54" s="37">
        <v>1046.157056406</v>
      </c>
      <c r="AS54" s="37">
        <v>104.7744548145</v>
      </c>
      <c r="AT54" s="211">
        <v>89.984825493177297</v>
      </c>
      <c r="AU54" s="37" t="s">
        <v>254</v>
      </c>
    </row>
    <row r="55" spans="1:47" ht="15" x14ac:dyDescent="0.25">
      <c r="A55" s="107" t="s">
        <v>117</v>
      </c>
      <c r="B55" s="107" t="s">
        <v>153</v>
      </c>
      <c r="C55" s="107" t="s">
        <v>154</v>
      </c>
      <c r="D55" s="107" t="s">
        <v>155</v>
      </c>
      <c r="E55" s="55" t="s">
        <v>156</v>
      </c>
      <c r="F55" s="56" t="s">
        <v>48</v>
      </c>
      <c r="G55" s="209">
        <v>1520</v>
      </c>
      <c r="H55" s="61">
        <v>0</v>
      </c>
      <c r="I55" s="210">
        <v>0</v>
      </c>
      <c r="J55" s="210">
        <v>0</v>
      </c>
      <c r="K55" s="211">
        <v>0</v>
      </c>
      <c r="L55" s="61">
        <v>0</v>
      </c>
      <c r="M55" s="210">
        <v>0</v>
      </c>
      <c r="N55" s="210">
        <v>0</v>
      </c>
      <c r="O55" s="211">
        <v>0</v>
      </c>
      <c r="P55" s="61">
        <v>0</v>
      </c>
      <c r="Q55" s="210">
        <v>0</v>
      </c>
      <c r="R55" s="210">
        <v>0</v>
      </c>
      <c r="S55" s="211">
        <v>0</v>
      </c>
      <c r="T55" s="61">
        <v>0</v>
      </c>
      <c r="U55" s="210">
        <v>0</v>
      </c>
      <c r="V55" s="210">
        <v>0</v>
      </c>
      <c r="W55" s="211">
        <v>0</v>
      </c>
      <c r="X55" s="61">
        <v>0</v>
      </c>
      <c r="Y55" s="210">
        <v>0</v>
      </c>
      <c r="Z55" s="210">
        <v>0</v>
      </c>
      <c r="AA55" s="211">
        <v>0</v>
      </c>
      <c r="AB55" s="61">
        <v>7.4656149581965998</v>
      </c>
      <c r="AC55" s="210">
        <v>2.3954831596266999</v>
      </c>
      <c r="AD55" s="210">
        <v>67.913116695140204</v>
      </c>
      <c r="AE55" s="211">
        <v>2.60900451182945</v>
      </c>
      <c r="AF55" s="61">
        <v>434.81837290049998</v>
      </c>
      <c r="AG55" s="210">
        <v>5.2178204748060004</v>
      </c>
      <c r="AH55" s="210">
        <v>98.8</v>
      </c>
      <c r="AI55" s="211">
        <v>1.4498571986331199</v>
      </c>
      <c r="AJ55" s="61">
        <v>0</v>
      </c>
      <c r="AK55" s="210">
        <v>0</v>
      </c>
      <c r="AL55" s="210">
        <v>0</v>
      </c>
      <c r="AM55" s="211">
        <v>0</v>
      </c>
      <c r="AN55" s="61">
        <v>417.28576127572001</v>
      </c>
      <c r="AO55" s="210">
        <v>417.28576127572001</v>
      </c>
      <c r="AP55" s="210">
        <v>0</v>
      </c>
      <c r="AQ55" s="211">
        <v>390.50828798898698</v>
      </c>
      <c r="AR55" s="37">
        <v>150.70676028840001</v>
      </c>
      <c r="AS55" s="37">
        <v>15.09354503648</v>
      </c>
      <c r="AT55" s="211">
        <v>89.984825493165502</v>
      </c>
      <c r="AU55" s="37" t="s">
        <v>254</v>
      </c>
    </row>
    <row r="56" spans="1:47" ht="15" x14ac:dyDescent="0.25">
      <c r="A56" s="107" t="s">
        <v>117</v>
      </c>
      <c r="B56" s="107" t="s">
        <v>149</v>
      </c>
      <c r="C56" s="107" t="s">
        <v>119</v>
      </c>
      <c r="D56" s="107" t="s">
        <v>120</v>
      </c>
      <c r="E56" s="55" t="s">
        <v>117</v>
      </c>
      <c r="F56" s="56" t="s">
        <v>48</v>
      </c>
      <c r="G56" s="209">
        <v>1521</v>
      </c>
      <c r="H56" s="61">
        <v>0</v>
      </c>
      <c r="I56" s="210">
        <v>0</v>
      </c>
      <c r="J56" s="210">
        <v>0</v>
      </c>
      <c r="K56" s="211">
        <v>0</v>
      </c>
      <c r="L56" s="61">
        <v>0</v>
      </c>
      <c r="M56" s="210">
        <v>0</v>
      </c>
      <c r="N56" s="210">
        <v>0</v>
      </c>
      <c r="O56" s="211">
        <v>0</v>
      </c>
      <c r="P56" s="61">
        <v>0</v>
      </c>
      <c r="Q56" s="210">
        <v>0</v>
      </c>
      <c r="R56" s="210">
        <v>0</v>
      </c>
      <c r="S56" s="211">
        <v>0</v>
      </c>
      <c r="T56" s="61">
        <v>272.09467655600002</v>
      </c>
      <c r="U56" s="210">
        <v>8.1628402966800007</v>
      </c>
      <c r="V56" s="210">
        <v>97</v>
      </c>
      <c r="W56" s="211">
        <v>2.76</v>
      </c>
      <c r="X56" s="61">
        <v>0</v>
      </c>
      <c r="Y56" s="210">
        <v>0</v>
      </c>
      <c r="Z56" s="210">
        <v>0</v>
      </c>
      <c r="AA56" s="211">
        <v>0</v>
      </c>
      <c r="AB56" s="61">
        <v>101.692360367323</v>
      </c>
      <c r="AC56" s="210">
        <v>17.170150681233</v>
      </c>
      <c r="AD56" s="210">
        <v>83.115594308940501</v>
      </c>
      <c r="AE56" s="211">
        <v>11.057733677883</v>
      </c>
      <c r="AF56" s="61">
        <v>331.38310314410001</v>
      </c>
      <c r="AG56" s="210">
        <v>3.9765972377300001</v>
      </c>
      <c r="AH56" s="210">
        <v>98.799999999999798</v>
      </c>
      <c r="AI56" s="211">
        <v>1.10475562980537</v>
      </c>
      <c r="AJ56" s="61">
        <v>20.866355486820002</v>
      </c>
      <c r="AK56" s="210">
        <v>3.1299533230219998</v>
      </c>
      <c r="AL56" s="210">
        <v>85.000000000004803</v>
      </c>
      <c r="AM56" s="211">
        <v>1.5</v>
      </c>
      <c r="AN56" s="61">
        <v>259.27964943807001</v>
      </c>
      <c r="AO56" s="210">
        <v>259.27964943807001</v>
      </c>
      <c r="AP56" s="210">
        <v>0</v>
      </c>
      <c r="AQ56" s="211">
        <v>237.403222480012</v>
      </c>
      <c r="AR56" s="37">
        <v>6767.7659554649999</v>
      </c>
      <c r="AS56" s="37">
        <v>67.780357065350003</v>
      </c>
      <c r="AT56" s="211">
        <v>98.998482549317202</v>
      </c>
      <c r="AU56" s="37" t="s">
        <v>254</v>
      </c>
    </row>
    <row r="57" spans="1:47" ht="15" x14ac:dyDescent="0.25">
      <c r="A57" s="107" t="s">
        <v>117</v>
      </c>
      <c r="B57" s="107" t="s">
        <v>157</v>
      </c>
      <c r="C57" s="107" t="s">
        <v>158</v>
      </c>
      <c r="D57" s="107"/>
      <c r="E57" s="55" t="s">
        <v>159</v>
      </c>
      <c r="F57" s="56" t="s">
        <v>48</v>
      </c>
      <c r="G57" s="209">
        <v>1522</v>
      </c>
      <c r="H57" s="61">
        <v>0</v>
      </c>
      <c r="I57" s="210">
        <v>0</v>
      </c>
      <c r="J57" s="210">
        <v>0</v>
      </c>
      <c r="K57" s="211">
        <v>0</v>
      </c>
      <c r="L57" s="61">
        <v>0</v>
      </c>
      <c r="M57" s="210">
        <v>0</v>
      </c>
      <c r="N57" s="210">
        <v>0</v>
      </c>
      <c r="O57" s="211">
        <v>0</v>
      </c>
      <c r="P57" s="61">
        <v>0</v>
      </c>
      <c r="Q57" s="210">
        <v>0</v>
      </c>
      <c r="R57" s="210">
        <v>0</v>
      </c>
      <c r="S57" s="211">
        <v>0</v>
      </c>
      <c r="T57" s="61">
        <v>544.34390804350005</v>
      </c>
      <c r="U57" s="210">
        <v>16.330317241300001</v>
      </c>
      <c r="V57" s="210">
        <v>97.000000000000895</v>
      </c>
      <c r="W57" s="211">
        <v>5.52</v>
      </c>
      <c r="X57" s="61">
        <v>0</v>
      </c>
      <c r="Y57" s="210">
        <v>0</v>
      </c>
      <c r="Z57" s="210">
        <v>0</v>
      </c>
      <c r="AA57" s="211">
        <v>0</v>
      </c>
      <c r="AB57" s="61">
        <v>115.09359298872999</v>
      </c>
      <c r="AC57" s="210">
        <v>20.19271666333</v>
      </c>
      <c r="AD57" s="210">
        <v>82.455394658408807</v>
      </c>
      <c r="AE57" s="211">
        <v>13.3216643707639</v>
      </c>
      <c r="AF57" s="61">
        <v>534.45708143189995</v>
      </c>
      <c r="AG57" s="210">
        <v>6.4134849771819997</v>
      </c>
      <c r="AH57" s="210">
        <v>98.800000000000196</v>
      </c>
      <c r="AI57" s="211">
        <v>1.7820034600038499</v>
      </c>
      <c r="AJ57" s="61">
        <v>430.7395301995</v>
      </c>
      <c r="AK57" s="210">
        <v>22.932798501032</v>
      </c>
      <c r="AL57" s="210">
        <v>94.675947552245702</v>
      </c>
      <c r="AM57" s="211">
        <v>10.0424242424242</v>
      </c>
      <c r="AN57" s="61">
        <v>300.22911572808999</v>
      </c>
      <c r="AO57" s="210">
        <v>300.22911572808999</v>
      </c>
      <c r="AP57" s="210">
        <v>0</v>
      </c>
      <c r="AQ57" s="211">
        <v>275.88723238698299</v>
      </c>
      <c r="AR57" s="37">
        <v>1180.598410842</v>
      </c>
      <c r="AS57" s="37">
        <v>11.82389910707</v>
      </c>
      <c r="AT57" s="211">
        <v>98.998482549316904</v>
      </c>
      <c r="AU57" s="37" t="s">
        <v>254</v>
      </c>
    </row>
    <row r="58" spans="1:47" ht="15" x14ac:dyDescent="0.25">
      <c r="A58" s="107" t="s">
        <v>117</v>
      </c>
      <c r="B58" s="107" t="s">
        <v>149</v>
      </c>
      <c r="C58" s="107" t="s">
        <v>119</v>
      </c>
      <c r="D58" s="107" t="s">
        <v>120</v>
      </c>
      <c r="E58" s="55" t="s">
        <v>117</v>
      </c>
      <c r="F58" s="56" t="s">
        <v>48</v>
      </c>
      <c r="G58" s="209">
        <v>1523</v>
      </c>
      <c r="H58" s="61">
        <v>0</v>
      </c>
      <c r="I58" s="210">
        <v>0</v>
      </c>
      <c r="J58" s="210">
        <v>0</v>
      </c>
      <c r="K58" s="211">
        <v>0</v>
      </c>
      <c r="L58" s="61">
        <v>0</v>
      </c>
      <c r="M58" s="210">
        <v>0</v>
      </c>
      <c r="N58" s="210">
        <v>0</v>
      </c>
      <c r="O58" s="211">
        <v>0</v>
      </c>
      <c r="P58" s="61">
        <v>0</v>
      </c>
      <c r="Q58" s="210">
        <v>0</v>
      </c>
      <c r="R58" s="210">
        <v>0</v>
      </c>
      <c r="S58" s="211">
        <v>0</v>
      </c>
      <c r="T58" s="61">
        <v>0</v>
      </c>
      <c r="U58" s="210">
        <v>0</v>
      </c>
      <c r="V58" s="210">
        <v>0</v>
      </c>
      <c r="W58" s="211">
        <v>0</v>
      </c>
      <c r="X58" s="61">
        <v>0</v>
      </c>
      <c r="Y58" s="210">
        <v>0</v>
      </c>
      <c r="Z58" s="210">
        <v>0</v>
      </c>
      <c r="AA58" s="211">
        <v>0</v>
      </c>
      <c r="AB58" s="61">
        <v>39.023285261416703</v>
      </c>
      <c r="AC58" s="210">
        <v>8.3086339683546999</v>
      </c>
      <c r="AD58" s="210">
        <v>78.708522584156597</v>
      </c>
      <c r="AE58" s="211">
        <v>6.1973056501888699</v>
      </c>
      <c r="AF58" s="61">
        <v>617.60506465189997</v>
      </c>
      <c r="AG58" s="210">
        <v>7.411260775823</v>
      </c>
      <c r="AH58" s="210">
        <v>98.8</v>
      </c>
      <c r="AI58" s="211">
        <v>2.0592519981265101</v>
      </c>
      <c r="AJ58" s="61">
        <v>0</v>
      </c>
      <c r="AK58" s="210">
        <v>0</v>
      </c>
      <c r="AL58" s="210">
        <v>0</v>
      </c>
      <c r="AM58" s="211">
        <v>0</v>
      </c>
      <c r="AN58" s="61">
        <v>440.61986777996998</v>
      </c>
      <c r="AO58" s="210">
        <v>440.61986777996998</v>
      </c>
      <c r="AP58" s="210">
        <v>0</v>
      </c>
      <c r="AQ58" s="211">
        <v>404.45823068363399</v>
      </c>
      <c r="AR58" s="37">
        <v>352.58774122609998</v>
      </c>
      <c r="AS58" s="37">
        <v>35.312277573480003</v>
      </c>
      <c r="AT58" s="211">
        <v>89.984825493171201</v>
      </c>
      <c r="AU58" s="37" t="s">
        <v>254</v>
      </c>
    </row>
    <row r="59" spans="1:47" ht="15" x14ac:dyDescent="0.25">
      <c r="A59" s="107" t="s">
        <v>117</v>
      </c>
      <c r="B59" s="107" t="s">
        <v>255</v>
      </c>
      <c r="C59" s="107" t="s">
        <v>256</v>
      </c>
      <c r="D59" s="107"/>
      <c r="E59" s="55" t="s">
        <v>257</v>
      </c>
      <c r="F59" s="56" t="s">
        <v>48</v>
      </c>
      <c r="G59" s="209">
        <v>1524</v>
      </c>
      <c r="H59" s="61">
        <v>0</v>
      </c>
      <c r="I59" s="210">
        <v>0</v>
      </c>
      <c r="J59" s="210">
        <v>0</v>
      </c>
      <c r="K59" s="211">
        <v>0</v>
      </c>
      <c r="L59" s="61">
        <v>0</v>
      </c>
      <c r="M59" s="210">
        <v>0</v>
      </c>
      <c r="N59" s="210">
        <v>0</v>
      </c>
      <c r="O59" s="211">
        <v>0</v>
      </c>
      <c r="P59" s="61">
        <v>0</v>
      </c>
      <c r="Q59" s="210">
        <v>0</v>
      </c>
      <c r="R59" s="210">
        <v>0</v>
      </c>
      <c r="S59" s="211">
        <v>0</v>
      </c>
      <c r="T59" s="61">
        <v>0</v>
      </c>
      <c r="U59" s="210">
        <v>0</v>
      </c>
      <c r="V59" s="210">
        <v>0</v>
      </c>
      <c r="W59" s="211">
        <v>0</v>
      </c>
      <c r="X59" s="61">
        <v>0</v>
      </c>
      <c r="Y59" s="210">
        <v>0</v>
      </c>
      <c r="Z59" s="210">
        <v>0</v>
      </c>
      <c r="AA59" s="211">
        <v>0</v>
      </c>
      <c r="AB59" s="61">
        <v>0</v>
      </c>
      <c r="AC59" s="210">
        <v>0</v>
      </c>
      <c r="AD59" s="210">
        <v>0</v>
      </c>
      <c r="AE59" s="211">
        <v>0</v>
      </c>
      <c r="AF59" s="61">
        <v>82.378650806310006</v>
      </c>
      <c r="AG59" s="210">
        <v>0.98854380967569999</v>
      </c>
      <c r="AH59" s="210">
        <v>98.8</v>
      </c>
      <c r="AI59" s="211">
        <v>0.2746757573843</v>
      </c>
      <c r="AJ59" s="61">
        <v>0</v>
      </c>
      <c r="AK59" s="210">
        <v>0</v>
      </c>
      <c r="AL59" s="210">
        <v>0</v>
      </c>
      <c r="AM59" s="211">
        <v>0</v>
      </c>
      <c r="AN59" s="61">
        <v>121.48310114224699</v>
      </c>
      <c r="AO59" s="210">
        <v>121.48310114224699</v>
      </c>
      <c r="AP59" s="210">
        <v>0</v>
      </c>
      <c r="AQ59" s="211">
        <v>116.163960525091</v>
      </c>
      <c r="AR59" s="37">
        <v>4.3414534171880002</v>
      </c>
      <c r="AS59" s="37">
        <v>4.3414534171880002</v>
      </c>
      <c r="AT59" s="211">
        <v>0</v>
      </c>
      <c r="AU59" s="37" t="s">
        <v>254</v>
      </c>
    </row>
    <row r="60" spans="1:47" ht="15" x14ac:dyDescent="0.25">
      <c r="A60" s="107" t="s">
        <v>117</v>
      </c>
      <c r="B60" s="107" t="s">
        <v>149</v>
      </c>
      <c r="C60" s="107" t="s">
        <v>119</v>
      </c>
      <c r="D60" s="107" t="s">
        <v>120</v>
      </c>
      <c r="E60" s="55" t="s">
        <v>117</v>
      </c>
      <c r="F60" s="56" t="s">
        <v>48</v>
      </c>
      <c r="G60" s="209">
        <v>1525</v>
      </c>
      <c r="H60" s="61">
        <v>0</v>
      </c>
      <c r="I60" s="210">
        <v>0</v>
      </c>
      <c r="J60" s="210">
        <v>0</v>
      </c>
      <c r="K60" s="211">
        <v>0</v>
      </c>
      <c r="L60" s="61">
        <v>86.85119227141</v>
      </c>
      <c r="M60" s="210">
        <v>1.4234459833940001</v>
      </c>
      <c r="N60" s="210">
        <v>98.361051879465606</v>
      </c>
      <c r="O60" s="211">
        <v>1.3735433623888</v>
      </c>
      <c r="P60" s="61">
        <v>35.80311010058</v>
      </c>
      <c r="Q60" s="210">
        <v>0.42963732120699999</v>
      </c>
      <c r="R60" s="210">
        <v>98.799999999999898</v>
      </c>
      <c r="S60" s="211">
        <v>0.11943855325119999</v>
      </c>
      <c r="T60" s="61">
        <v>136.10329372429999</v>
      </c>
      <c r="U60" s="210">
        <v>4.083098811728</v>
      </c>
      <c r="V60" s="210">
        <v>97.000000000000696</v>
      </c>
      <c r="W60" s="211">
        <v>1.38</v>
      </c>
      <c r="X60" s="61">
        <v>11.16138288154</v>
      </c>
      <c r="Y60" s="210">
        <v>0.13393659457849999</v>
      </c>
      <c r="Z60" s="210">
        <v>98.799999999999798</v>
      </c>
      <c r="AA60" s="211">
        <v>3.7324547891000003E-2</v>
      </c>
      <c r="AB60" s="61">
        <v>44.031454963819101</v>
      </c>
      <c r="AC60" s="210">
        <v>7.9295838656991</v>
      </c>
      <c r="AD60" s="210">
        <v>81.991092794424205</v>
      </c>
      <c r="AE60" s="211">
        <v>5.3895055752247396</v>
      </c>
      <c r="AF60" s="61">
        <v>324.51396548330001</v>
      </c>
      <c r="AG60" s="210">
        <v>3.8941675857989999</v>
      </c>
      <c r="AH60" s="210">
        <v>98.800000000000196</v>
      </c>
      <c r="AI60" s="211">
        <v>1.0825768359502701</v>
      </c>
      <c r="AJ60" s="61">
        <v>0</v>
      </c>
      <c r="AK60" s="210">
        <v>0</v>
      </c>
      <c r="AL60" s="210">
        <v>0</v>
      </c>
      <c r="AM60" s="211">
        <v>0</v>
      </c>
      <c r="AN60" s="61">
        <v>266.10595709165801</v>
      </c>
      <c r="AO60" s="210">
        <v>266.10595709165801</v>
      </c>
      <c r="AP60" s="210">
        <v>0</v>
      </c>
      <c r="AQ60" s="211">
        <v>251.836884160469</v>
      </c>
      <c r="AR60" s="37">
        <v>10.63770356921</v>
      </c>
      <c r="AS60" s="37">
        <v>10.63770356921</v>
      </c>
      <c r="AT60" s="211">
        <v>0</v>
      </c>
      <c r="AU60" s="37" t="s">
        <v>254</v>
      </c>
    </row>
    <row r="61" spans="1:47" ht="15" x14ac:dyDescent="0.25">
      <c r="A61" s="107" t="s">
        <v>160</v>
      </c>
      <c r="B61" s="107" t="s">
        <v>161</v>
      </c>
      <c r="C61" s="107" t="s">
        <v>162</v>
      </c>
      <c r="D61" s="107"/>
      <c r="E61" s="55" t="s">
        <v>163</v>
      </c>
      <c r="F61" s="56" t="s">
        <v>48</v>
      </c>
      <c r="G61" s="209">
        <v>1601</v>
      </c>
      <c r="H61" s="61">
        <v>0</v>
      </c>
      <c r="I61" s="210">
        <v>0</v>
      </c>
      <c r="J61" s="210">
        <v>0</v>
      </c>
      <c r="K61" s="211">
        <v>0</v>
      </c>
      <c r="L61" s="61">
        <v>0</v>
      </c>
      <c r="M61" s="210">
        <v>0</v>
      </c>
      <c r="N61" s="210">
        <v>0</v>
      </c>
      <c r="O61" s="211">
        <v>0</v>
      </c>
      <c r="P61" s="61">
        <v>0</v>
      </c>
      <c r="Q61" s="210">
        <v>0</v>
      </c>
      <c r="R61" s="210">
        <v>0</v>
      </c>
      <c r="S61" s="211">
        <v>0</v>
      </c>
      <c r="T61" s="61">
        <v>0</v>
      </c>
      <c r="U61" s="210">
        <v>0</v>
      </c>
      <c r="V61" s="210">
        <v>0</v>
      </c>
      <c r="W61" s="211">
        <v>0</v>
      </c>
      <c r="X61" s="61">
        <v>0</v>
      </c>
      <c r="Y61" s="210">
        <v>0</v>
      </c>
      <c r="Z61" s="210">
        <v>0</v>
      </c>
      <c r="AA61" s="211">
        <v>0</v>
      </c>
      <c r="AB61" s="61">
        <v>96.639141222071999</v>
      </c>
      <c r="AC61" s="210">
        <v>19.013999594162001</v>
      </c>
      <c r="AD61" s="210">
        <v>80.324742797052807</v>
      </c>
      <c r="AE61" s="211">
        <v>15.744014516429299</v>
      </c>
      <c r="AF61" s="61">
        <v>256.07348837559999</v>
      </c>
      <c r="AG61" s="210">
        <v>3.0728818605070001</v>
      </c>
      <c r="AH61" s="210">
        <v>98.800000000000097</v>
      </c>
      <c r="AI61" s="211">
        <v>0.85359719931195699</v>
      </c>
      <c r="AJ61" s="61">
        <v>0</v>
      </c>
      <c r="AK61" s="210">
        <v>0</v>
      </c>
      <c r="AL61" s="210">
        <v>0</v>
      </c>
      <c r="AM61" s="211">
        <v>0</v>
      </c>
      <c r="AN61" s="61">
        <v>194.36166246370999</v>
      </c>
      <c r="AO61" s="210">
        <v>194.36166246370999</v>
      </c>
      <c r="AP61" s="210">
        <v>0</v>
      </c>
      <c r="AQ61" s="211">
        <v>169.846005999808</v>
      </c>
      <c r="AR61" s="37">
        <v>6.7845407163739999</v>
      </c>
      <c r="AS61" s="37">
        <v>6.7845407163739999</v>
      </c>
      <c r="AT61" s="211">
        <v>0</v>
      </c>
      <c r="AU61" s="37" t="s">
        <v>254</v>
      </c>
    </row>
    <row r="62" spans="1:47" ht="15" x14ac:dyDescent="0.25">
      <c r="A62" s="107" t="s">
        <v>160</v>
      </c>
      <c r="B62" s="107" t="s">
        <v>164</v>
      </c>
      <c r="C62" s="107" t="s">
        <v>165</v>
      </c>
      <c r="D62" s="107" t="s">
        <v>166</v>
      </c>
      <c r="E62" s="55" t="s">
        <v>160</v>
      </c>
      <c r="F62" s="56" t="s">
        <v>48</v>
      </c>
      <c r="G62" s="209">
        <v>1602</v>
      </c>
      <c r="H62" s="61">
        <v>0</v>
      </c>
      <c r="I62" s="210">
        <v>0</v>
      </c>
      <c r="J62" s="210">
        <v>0</v>
      </c>
      <c r="K62" s="211">
        <v>0</v>
      </c>
      <c r="L62" s="61">
        <v>0</v>
      </c>
      <c r="M62" s="210">
        <v>0</v>
      </c>
      <c r="N62" s="210">
        <v>0</v>
      </c>
      <c r="O62" s="211">
        <v>0</v>
      </c>
      <c r="P62" s="61">
        <v>0</v>
      </c>
      <c r="Q62" s="210">
        <v>0</v>
      </c>
      <c r="R62" s="210">
        <v>0</v>
      </c>
      <c r="S62" s="211">
        <v>0</v>
      </c>
      <c r="T62" s="61">
        <v>0</v>
      </c>
      <c r="U62" s="210">
        <v>0</v>
      </c>
      <c r="V62" s="210">
        <v>0</v>
      </c>
      <c r="W62" s="211">
        <v>0</v>
      </c>
      <c r="X62" s="61">
        <v>66.602525285690007</v>
      </c>
      <c r="Y62" s="210">
        <v>0.79923030342830004</v>
      </c>
      <c r="Z62" s="210">
        <v>98.8</v>
      </c>
      <c r="AA62" s="211">
        <v>0.222393932302793</v>
      </c>
      <c r="AB62" s="61">
        <v>20.667121717009302</v>
      </c>
      <c r="AC62" s="210">
        <v>4.1559178641213004</v>
      </c>
      <c r="AD62" s="210">
        <v>79.891162780054998</v>
      </c>
      <c r="AE62" s="211">
        <v>3.04158968189456</v>
      </c>
      <c r="AF62" s="61">
        <v>280.97889196710003</v>
      </c>
      <c r="AG62" s="210">
        <v>3.371746703605</v>
      </c>
      <c r="AH62" s="210">
        <v>98.800000000000097</v>
      </c>
      <c r="AI62" s="211">
        <v>0.93595622662523903</v>
      </c>
      <c r="AJ62" s="61">
        <v>108.09866451937999</v>
      </c>
      <c r="AK62" s="210">
        <v>3.9619620060690002</v>
      </c>
      <c r="AL62" s="210">
        <v>96.334864983129606</v>
      </c>
      <c r="AM62" s="211">
        <v>1.62424242424242</v>
      </c>
      <c r="AN62" s="61">
        <v>215.66177441721001</v>
      </c>
      <c r="AO62" s="210">
        <v>215.66177441721001</v>
      </c>
      <c r="AP62" s="210">
        <v>0</v>
      </c>
      <c r="AQ62" s="211">
        <v>203.72300337688401</v>
      </c>
      <c r="AR62" s="37">
        <v>1067.4123656649999</v>
      </c>
      <c r="AS62" s="37">
        <v>106.9032111288</v>
      </c>
      <c r="AT62" s="211">
        <v>89.984825493173005</v>
      </c>
      <c r="AU62" s="37" t="s">
        <v>254</v>
      </c>
    </row>
    <row r="63" spans="1:47" ht="15" x14ac:dyDescent="0.25">
      <c r="A63" s="107" t="s">
        <v>160</v>
      </c>
      <c r="B63" s="107" t="s">
        <v>167</v>
      </c>
      <c r="C63" s="107" t="s">
        <v>168</v>
      </c>
      <c r="D63" s="107" t="s">
        <v>169</v>
      </c>
      <c r="E63" s="55" t="s">
        <v>170</v>
      </c>
      <c r="F63" s="56" t="s">
        <v>48</v>
      </c>
      <c r="G63" s="209">
        <v>1603</v>
      </c>
      <c r="H63" s="61">
        <v>0</v>
      </c>
      <c r="I63" s="210">
        <v>0</v>
      </c>
      <c r="J63" s="210">
        <v>0</v>
      </c>
      <c r="K63" s="211">
        <v>0</v>
      </c>
      <c r="L63" s="61">
        <v>0</v>
      </c>
      <c r="M63" s="210">
        <v>0</v>
      </c>
      <c r="N63" s="210">
        <v>0</v>
      </c>
      <c r="O63" s="211">
        <v>0</v>
      </c>
      <c r="P63" s="61">
        <v>0</v>
      </c>
      <c r="Q63" s="210">
        <v>0</v>
      </c>
      <c r="R63" s="210">
        <v>0</v>
      </c>
      <c r="S63" s="211">
        <v>0</v>
      </c>
      <c r="T63" s="61">
        <v>0</v>
      </c>
      <c r="U63" s="210">
        <v>0</v>
      </c>
      <c r="V63" s="210">
        <v>0</v>
      </c>
      <c r="W63" s="211">
        <v>0</v>
      </c>
      <c r="X63" s="61">
        <v>0</v>
      </c>
      <c r="Y63" s="210">
        <v>0</v>
      </c>
      <c r="Z63" s="210">
        <v>0</v>
      </c>
      <c r="AA63" s="211">
        <v>0</v>
      </c>
      <c r="AB63" s="61">
        <v>25.489416563129101</v>
      </c>
      <c r="AC63" s="210">
        <v>5.2213231125341002</v>
      </c>
      <c r="AD63" s="210">
        <v>79.515721359872799</v>
      </c>
      <c r="AE63" s="211">
        <v>3.99436283540226</v>
      </c>
      <c r="AF63" s="61">
        <v>474.3774065371</v>
      </c>
      <c r="AG63" s="210">
        <v>5.6925288784449997</v>
      </c>
      <c r="AH63" s="210">
        <v>98.8</v>
      </c>
      <c r="AI63" s="211">
        <v>1.58115799637743</v>
      </c>
      <c r="AJ63" s="61">
        <v>40.28868152415</v>
      </c>
      <c r="AK63" s="210">
        <v>6.0433022286220002</v>
      </c>
      <c r="AL63" s="210">
        <v>85.000000000001194</v>
      </c>
      <c r="AM63" s="211">
        <v>2.9</v>
      </c>
      <c r="AN63" s="61">
        <v>313.99971188408</v>
      </c>
      <c r="AO63" s="210">
        <v>313.99971188408</v>
      </c>
      <c r="AP63" s="210">
        <v>0</v>
      </c>
      <c r="AQ63" s="211">
        <v>295.25528109407099</v>
      </c>
      <c r="AR63" s="37">
        <v>5061.083161003</v>
      </c>
      <c r="AS63" s="37">
        <v>50.687631051010001</v>
      </c>
      <c r="AT63" s="211">
        <v>98.998482549317302</v>
      </c>
      <c r="AU63" s="37" t="s">
        <v>254</v>
      </c>
    </row>
    <row r="64" spans="1:47" ht="15" x14ac:dyDescent="0.25">
      <c r="A64" s="107" t="s">
        <v>160</v>
      </c>
      <c r="B64" s="107" t="s">
        <v>167</v>
      </c>
      <c r="C64" s="107" t="s">
        <v>168</v>
      </c>
      <c r="D64" s="107" t="s">
        <v>169</v>
      </c>
      <c r="E64" s="55" t="s">
        <v>170</v>
      </c>
      <c r="F64" s="56" t="s">
        <v>48</v>
      </c>
      <c r="G64" s="209">
        <v>1604</v>
      </c>
      <c r="H64" s="61">
        <v>0</v>
      </c>
      <c r="I64" s="210">
        <v>0</v>
      </c>
      <c r="J64" s="210">
        <v>0</v>
      </c>
      <c r="K64" s="211">
        <v>0</v>
      </c>
      <c r="L64" s="61">
        <v>0</v>
      </c>
      <c r="M64" s="210">
        <v>0</v>
      </c>
      <c r="N64" s="210">
        <v>0</v>
      </c>
      <c r="O64" s="211">
        <v>0</v>
      </c>
      <c r="P64" s="61">
        <v>0</v>
      </c>
      <c r="Q64" s="210">
        <v>0</v>
      </c>
      <c r="R64" s="210">
        <v>0</v>
      </c>
      <c r="S64" s="211">
        <v>0</v>
      </c>
      <c r="T64" s="61">
        <v>680.37542314509994</v>
      </c>
      <c r="U64" s="210">
        <v>20.41126269435</v>
      </c>
      <c r="V64" s="210">
        <v>97.000000000000398</v>
      </c>
      <c r="W64" s="211">
        <v>6.9</v>
      </c>
      <c r="X64" s="61">
        <v>0</v>
      </c>
      <c r="Y64" s="210">
        <v>0</v>
      </c>
      <c r="Z64" s="210">
        <v>0</v>
      </c>
      <c r="AA64" s="211">
        <v>0</v>
      </c>
      <c r="AB64" s="61">
        <v>134.19747977748801</v>
      </c>
      <c r="AC64" s="210">
        <v>26.019351146918002</v>
      </c>
      <c r="AD64" s="210">
        <v>80.611147698108397</v>
      </c>
      <c r="AE64" s="211">
        <v>19.540962479054699</v>
      </c>
      <c r="AF64" s="61">
        <v>1313.581067032</v>
      </c>
      <c r="AG64" s="210">
        <v>15.762972804389999</v>
      </c>
      <c r="AH64" s="210">
        <v>98.7999999999995</v>
      </c>
      <c r="AI64" s="211">
        <v>4.38003802899172</v>
      </c>
      <c r="AJ64" s="61">
        <v>228.66456150827</v>
      </c>
      <c r="AK64" s="210">
        <v>12.236213233827</v>
      </c>
      <c r="AL64" s="210">
        <v>94.648837076844302</v>
      </c>
      <c r="AM64" s="211">
        <v>5.3636363636363598</v>
      </c>
      <c r="AN64" s="61">
        <v>842.99547456207995</v>
      </c>
      <c r="AO64" s="210">
        <v>842.99547456207995</v>
      </c>
      <c r="AP64" s="210">
        <v>0</v>
      </c>
      <c r="AQ64" s="211">
        <v>800.70985930696702</v>
      </c>
      <c r="AR64" s="37">
        <v>3209.6636425319998</v>
      </c>
      <c r="AS64" s="37">
        <v>32.145341488189999</v>
      </c>
      <c r="AT64" s="211">
        <v>98.998482549316904</v>
      </c>
      <c r="AU64" s="37" t="s">
        <v>254</v>
      </c>
    </row>
    <row r="65" spans="1:47" ht="15" x14ac:dyDescent="0.25">
      <c r="A65" s="107" t="s">
        <v>160</v>
      </c>
      <c r="B65" s="107" t="s">
        <v>164</v>
      </c>
      <c r="C65" s="107" t="s">
        <v>165</v>
      </c>
      <c r="D65" s="107" t="s">
        <v>166</v>
      </c>
      <c r="E65" s="55" t="s">
        <v>160</v>
      </c>
      <c r="F65" s="56" t="s">
        <v>48</v>
      </c>
      <c r="G65" s="209">
        <v>1605</v>
      </c>
      <c r="H65" s="61">
        <v>0</v>
      </c>
      <c r="I65" s="210">
        <v>0</v>
      </c>
      <c r="J65" s="210">
        <v>0</v>
      </c>
      <c r="K65" s="211">
        <v>0</v>
      </c>
      <c r="L65" s="61">
        <v>0</v>
      </c>
      <c r="M65" s="210">
        <v>0</v>
      </c>
      <c r="N65" s="210">
        <v>0</v>
      </c>
      <c r="O65" s="211">
        <v>0</v>
      </c>
      <c r="P65" s="61">
        <v>0</v>
      </c>
      <c r="Q65" s="210">
        <v>0</v>
      </c>
      <c r="R65" s="210">
        <v>0</v>
      </c>
      <c r="S65" s="211">
        <v>0</v>
      </c>
      <c r="T65" s="61">
        <v>0</v>
      </c>
      <c r="U65" s="210">
        <v>0</v>
      </c>
      <c r="V65" s="210">
        <v>0</v>
      </c>
      <c r="W65" s="211">
        <v>0</v>
      </c>
      <c r="X65" s="61">
        <v>0</v>
      </c>
      <c r="Y65" s="210">
        <v>0</v>
      </c>
      <c r="Z65" s="210">
        <v>0</v>
      </c>
      <c r="AA65" s="211">
        <v>0</v>
      </c>
      <c r="AB65" s="61">
        <v>26.4957680286408</v>
      </c>
      <c r="AC65" s="210">
        <v>5.0400261490808003</v>
      </c>
      <c r="AD65" s="210">
        <v>80.977995642048398</v>
      </c>
      <c r="AE65" s="211">
        <v>3.5546317285460001</v>
      </c>
      <c r="AF65" s="61">
        <v>233.4951907089</v>
      </c>
      <c r="AG65" s="210">
        <v>2.801942288507</v>
      </c>
      <c r="AH65" s="210">
        <v>98.799999999999898</v>
      </c>
      <c r="AI65" s="211">
        <v>0.77833080646832797</v>
      </c>
      <c r="AJ65" s="61">
        <v>0</v>
      </c>
      <c r="AK65" s="210">
        <v>0</v>
      </c>
      <c r="AL65" s="210">
        <v>0</v>
      </c>
      <c r="AM65" s="211">
        <v>0</v>
      </c>
      <c r="AN65" s="61">
        <v>142.66260300419</v>
      </c>
      <c r="AO65" s="210">
        <v>142.66260300419</v>
      </c>
      <c r="AP65" s="210">
        <v>0</v>
      </c>
      <c r="AQ65" s="211">
        <v>125.26491458181</v>
      </c>
      <c r="AR65" s="37">
        <v>425.21829056619998</v>
      </c>
      <c r="AS65" s="37">
        <v>42.58635383515</v>
      </c>
      <c r="AT65" s="211">
        <v>89.984825493173403</v>
      </c>
      <c r="AU65" s="37" t="s">
        <v>254</v>
      </c>
    </row>
    <row r="66" spans="1:47" ht="15" x14ac:dyDescent="0.25">
      <c r="A66" s="107" t="s">
        <v>160</v>
      </c>
      <c r="B66" s="107" t="s">
        <v>171</v>
      </c>
      <c r="C66" s="107" t="s">
        <v>172</v>
      </c>
      <c r="D66" s="107" t="s">
        <v>173</v>
      </c>
      <c r="E66" s="55" t="s">
        <v>174</v>
      </c>
      <c r="F66" s="56" t="s">
        <v>48</v>
      </c>
      <c r="G66" s="209">
        <v>1606</v>
      </c>
      <c r="H66" s="61">
        <v>0</v>
      </c>
      <c r="I66" s="210">
        <v>0</v>
      </c>
      <c r="J66" s="210">
        <v>0</v>
      </c>
      <c r="K66" s="211">
        <v>0</v>
      </c>
      <c r="L66" s="61">
        <v>0</v>
      </c>
      <c r="M66" s="210">
        <v>0</v>
      </c>
      <c r="N66" s="210">
        <v>0</v>
      </c>
      <c r="O66" s="211">
        <v>0</v>
      </c>
      <c r="P66" s="61">
        <v>0</v>
      </c>
      <c r="Q66" s="210">
        <v>0</v>
      </c>
      <c r="R66" s="210">
        <v>0</v>
      </c>
      <c r="S66" s="211">
        <v>0</v>
      </c>
      <c r="T66" s="61">
        <v>0</v>
      </c>
      <c r="U66" s="210">
        <v>0</v>
      </c>
      <c r="V66" s="210">
        <v>0</v>
      </c>
      <c r="W66" s="211">
        <v>0</v>
      </c>
      <c r="X66" s="61">
        <v>0</v>
      </c>
      <c r="Y66" s="210">
        <v>0</v>
      </c>
      <c r="Z66" s="210">
        <v>0</v>
      </c>
      <c r="AA66" s="211">
        <v>0</v>
      </c>
      <c r="AB66" s="61">
        <v>32.239726699539602</v>
      </c>
      <c r="AC66" s="210">
        <v>7.0562143805595996</v>
      </c>
      <c r="AD66" s="210">
        <v>78.113293433531595</v>
      </c>
      <c r="AE66" s="211">
        <v>5.40771017736804</v>
      </c>
      <c r="AF66" s="61">
        <v>608.53200805589995</v>
      </c>
      <c r="AG66" s="210">
        <v>7.3023840966710001</v>
      </c>
      <c r="AH66" s="210">
        <v>98.8</v>
      </c>
      <c r="AI66" s="211">
        <v>2.0291883017745098</v>
      </c>
      <c r="AJ66" s="61">
        <v>736.1810246476</v>
      </c>
      <c r="AK66" s="210">
        <v>36.93499096339</v>
      </c>
      <c r="AL66" s="210">
        <v>94.982892831138898</v>
      </c>
      <c r="AM66" s="211">
        <v>16.0454545454546</v>
      </c>
      <c r="AN66" s="61">
        <v>450.08837335449999</v>
      </c>
      <c r="AO66" s="210">
        <v>450.08837335449999</v>
      </c>
      <c r="AP66" s="210">
        <v>0</v>
      </c>
      <c r="AQ66" s="211">
        <v>420.08995581187799</v>
      </c>
      <c r="AR66" s="37">
        <v>1634.1156448080001</v>
      </c>
      <c r="AS66" s="37">
        <v>16.365953347089999</v>
      </c>
      <c r="AT66" s="211">
        <v>98.998482549317202</v>
      </c>
      <c r="AU66" s="37" t="s">
        <v>254</v>
      </c>
    </row>
    <row r="67" spans="1:47" ht="15" x14ac:dyDescent="0.25">
      <c r="A67" s="107" t="s">
        <v>160</v>
      </c>
      <c r="B67" s="107" t="s">
        <v>164</v>
      </c>
      <c r="C67" s="107" t="s">
        <v>165</v>
      </c>
      <c r="D67" s="107" t="s">
        <v>166</v>
      </c>
      <c r="E67" s="55" t="s">
        <v>160</v>
      </c>
      <c r="F67" s="56" t="s">
        <v>48</v>
      </c>
      <c r="G67" s="209">
        <v>1607</v>
      </c>
      <c r="H67" s="61">
        <v>0</v>
      </c>
      <c r="I67" s="210">
        <v>0</v>
      </c>
      <c r="J67" s="210">
        <v>0</v>
      </c>
      <c r="K67" s="211">
        <v>0</v>
      </c>
      <c r="L67" s="61">
        <v>0</v>
      </c>
      <c r="M67" s="210">
        <v>0</v>
      </c>
      <c r="N67" s="210">
        <v>0</v>
      </c>
      <c r="O67" s="211">
        <v>0</v>
      </c>
      <c r="P67" s="61">
        <v>0</v>
      </c>
      <c r="Q67" s="210">
        <v>0</v>
      </c>
      <c r="R67" s="210">
        <v>0</v>
      </c>
      <c r="S67" s="211">
        <v>0</v>
      </c>
      <c r="T67" s="61">
        <v>271.94716807880002</v>
      </c>
      <c r="U67" s="210">
        <v>8.158415042363</v>
      </c>
      <c r="V67" s="210">
        <v>97.000000000000398</v>
      </c>
      <c r="W67" s="211">
        <v>2.76</v>
      </c>
      <c r="X67" s="61">
        <v>0</v>
      </c>
      <c r="Y67" s="210">
        <v>0</v>
      </c>
      <c r="Z67" s="210">
        <v>0</v>
      </c>
      <c r="AA67" s="211">
        <v>0</v>
      </c>
      <c r="AB67" s="61">
        <v>93.133072511538003</v>
      </c>
      <c r="AC67" s="210">
        <v>16.821538400268</v>
      </c>
      <c r="AD67" s="210">
        <v>81.938168744315803</v>
      </c>
      <c r="AE67" s="211">
        <v>11.9300753795165</v>
      </c>
      <c r="AF67" s="61">
        <v>606.1636372918</v>
      </c>
      <c r="AG67" s="210">
        <v>7.2739636475009997</v>
      </c>
      <c r="AH67" s="210">
        <v>98.800000000000097</v>
      </c>
      <c r="AI67" s="211">
        <v>2.0204432996590098</v>
      </c>
      <c r="AJ67" s="61">
        <v>3189.45246225766</v>
      </c>
      <c r="AK67" s="210">
        <v>288.58447218602998</v>
      </c>
      <c r="AL67" s="210">
        <v>90.951911790472195</v>
      </c>
      <c r="AM67" s="211">
        <v>134.09081801872199</v>
      </c>
      <c r="AN67" s="61">
        <v>177.100986992369</v>
      </c>
      <c r="AO67" s="210">
        <v>177.100986992369</v>
      </c>
      <c r="AP67" s="210">
        <v>0</v>
      </c>
      <c r="AQ67" s="211">
        <v>171.551160110003</v>
      </c>
      <c r="AR67" s="37">
        <v>1109.0352321739999</v>
      </c>
      <c r="AS67" s="37">
        <v>11.10718138445</v>
      </c>
      <c r="AT67" s="211">
        <v>98.998482549316606</v>
      </c>
      <c r="AU67" s="37" t="s">
        <v>254</v>
      </c>
    </row>
    <row r="68" spans="1:47" ht="15" x14ac:dyDescent="0.25">
      <c r="A68" s="107" t="s">
        <v>175</v>
      </c>
      <c r="B68" s="107" t="s">
        <v>176</v>
      </c>
      <c r="C68" s="107" t="s">
        <v>177</v>
      </c>
      <c r="D68" s="107" t="s">
        <v>178</v>
      </c>
      <c r="E68" s="55" t="s">
        <v>175</v>
      </c>
      <c r="F68" s="56" t="s">
        <v>48</v>
      </c>
      <c r="G68" s="209">
        <v>1701</v>
      </c>
      <c r="H68" s="61">
        <v>0</v>
      </c>
      <c r="I68" s="210">
        <v>0</v>
      </c>
      <c r="J68" s="210">
        <v>0</v>
      </c>
      <c r="K68" s="211">
        <v>0</v>
      </c>
      <c r="L68" s="61">
        <v>0</v>
      </c>
      <c r="M68" s="210">
        <v>0</v>
      </c>
      <c r="N68" s="210">
        <v>0</v>
      </c>
      <c r="O68" s="211">
        <v>0</v>
      </c>
      <c r="P68" s="61">
        <v>0</v>
      </c>
      <c r="Q68" s="210">
        <v>0</v>
      </c>
      <c r="R68" s="210">
        <v>0</v>
      </c>
      <c r="S68" s="211">
        <v>0</v>
      </c>
      <c r="T68" s="61">
        <v>145.91849377330001</v>
      </c>
      <c r="U68" s="210">
        <v>4.3775548131980004</v>
      </c>
      <c r="V68" s="210">
        <v>97.000000000000696</v>
      </c>
      <c r="W68" s="211">
        <v>1.38</v>
      </c>
      <c r="X68" s="61">
        <v>0</v>
      </c>
      <c r="Y68" s="210">
        <v>0</v>
      </c>
      <c r="Z68" s="210">
        <v>0</v>
      </c>
      <c r="AA68" s="211">
        <v>0</v>
      </c>
      <c r="AB68" s="61">
        <v>162.04857380023</v>
      </c>
      <c r="AC68" s="210">
        <v>29.689651866990001</v>
      </c>
      <c r="AD68" s="210">
        <v>81.678547875656903</v>
      </c>
      <c r="AE68" s="211">
        <v>20.738029406144999</v>
      </c>
      <c r="AF68" s="61">
        <v>923.14813635159999</v>
      </c>
      <c r="AG68" s="210">
        <v>11.07777763622</v>
      </c>
      <c r="AH68" s="210">
        <v>98.799999999999898</v>
      </c>
      <c r="AI68" s="211">
        <v>3.0266060198709202</v>
      </c>
      <c r="AJ68" s="61">
        <v>0</v>
      </c>
      <c r="AK68" s="210">
        <v>0</v>
      </c>
      <c r="AL68" s="210">
        <v>0</v>
      </c>
      <c r="AM68" s="211">
        <v>0</v>
      </c>
      <c r="AN68" s="61">
        <v>375.12002468338699</v>
      </c>
      <c r="AO68" s="210">
        <v>375.12002468338699</v>
      </c>
      <c r="AP68" s="210">
        <v>0</v>
      </c>
      <c r="AQ68" s="211">
        <v>322.85827662200899</v>
      </c>
      <c r="AR68" s="37">
        <v>4456.8290203759998</v>
      </c>
      <c r="AS68" s="37">
        <v>446.35920386160001</v>
      </c>
      <c r="AT68" s="211">
        <v>89.984825493172195</v>
      </c>
      <c r="AU68" s="37" t="s">
        <v>254</v>
      </c>
    </row>
    <row r="69" spans="1:47" ht="15" x14ac:dyDescent="0.25">
      <c r="A69" s="107" t="s">
        <v>175</v>
      </c>
      <c r="B69" s="107" t="s">
        <v>179</v>
      </c>
      <c r="C69" s="107" t="s">
        <v>180</v>
      </c>
      <c r="D69" s="107" t="s">
        <v>181</v>
      </c>
      <c r="E69" s="55" t="s">
        <v>182</v>
      </c>
      <c r="F69" s="56" t="s">
        <v>48</v>
      </c>
      <c r="G69" s="209">
        <v>1702</v>
      </c>
      <c r="H69" s="61">
        <v>0</v>
      </c>
      <c r="I69" s="210">
        <v>0</v>
      </c>
      <c r="J69" s="210">
        <v>0</v>
      </c>
      <c r="K69" s="211">
        <v>0</v>
      </c>
      <c r="L69" s="61">
        <v>7335.4713673300002</v>
      </c>
      <c r="M69" s="210">
        <v>120.8905694836</v>
      </c>
      <c r="N69" s="210">
        <v>98.351972716817997</v>
      </c>
      <c r="O69" s="211">
        <v>107.00169995384</v>
      </c>
      <c r="P69" s="61">
        <v>2834.4254482159999</v>
      </c>
      <c r="Q69" s="210">
        <v>34.013105378589998</v>
      </c>
      <c r="R69" s="210">
        <v>98.800000000000097</v>
      </c>
      <c r="S69" s="211">
        <v>9.3044956481599996</v>
      </c>
      <c r="T69" s="61">
        <v>0</v>
      </c>
      <c r="U69" s="210">
        <v>0</v>
      </c>
      <c r="V69" s="210">
        <v>0</v>
      </c>
      <c r="W69" s="211">
        <v>0</v>
      </c>
      <c r="X69" s="61">
        <v>883.67785484039996</v>
      </c>
      <c r="Y69" s="210">
        <v>10.604134258089999</v>
      </c>
      <c r="Z69" s="210">
        <v>98.7999999999994</v>
      </c>
      <c r="AA69" s="211">
        <v>2.9076548900499999</v>
      </c>
      <c r="AB69" s="61">
        <v>28.207200423259099</v>
      </c>
      <c r="AC69" s="210">
        <v>5.7220628076551003</v>
      </c>
      <c r="AD69" s="210">
        <v>79.714176799563603</v>
      </c>
      <c r="AE69" s="211">
        <v>3.9885773513925198</v>
      </c>
      <c r="AF69" s="61">
        <v>399.89679753339999</v>
      </c>
      <c r="AG69" s="210">
        <v>4.798761570401</v>
      </c>
      <c r="AH69" s="210">
        <v>98.8</v>
      </c>
      <c r="AI69" s="211">
        <v>1.3127314822991301</v>
      </c>
      <c r="AJ69" s="61">
        <v>0</v>
      </c>
      <c r="AK69" s="210">
        <v>0</v>
      </c>
      <c r="AL69" s="210">
        <v>0</v>
      </c>
      <c r="AM69" s="211">
        <v>0</v>
      </c>
      <c r="AN69" s="61">
        <v>171.43394879350501</v>
      </c>
      <c r="AO69" s="210">
        <v>171.43394879350501</v>
      </c>
      <c r="AP69" s="210">
        <v>0</v>
      </c>
      <c r="AQ69" s="211">
        <v>150.26673750883401</v>
      </c>
      <c r="AR69" s="37">
        <v>11.02125194439</v>
      </c>
      <c r="AS69" s="37">
        <v>11.02125194439</v>
      </c>
      <c r="AT69" s="211">
        <v>0</v>
      </c>
      <c r="AU69" s="37" t="s">
        <v>254</v>
      </c>
    </row>
    <row r="70" spans="1:47" ht="15" x14ac:dyDescent="0.25">
      <c r="A70" s="107" t="s">
        <v>175</v>
      </c>
      <c r="B70" s="107" t="s">
        <v>176</v>
      </c>
      <c r="C70" s="107" t="s">
        <v>177</v>
      </c>
      <c r="D70" s="107" t="s">
        <v>178</v>
      </c>
      <c r="E70" s="55" t="s">
        <v>175</v>
      </c>
      <c r="F70" s="56" t="s">
        <v>48</v>
      </c>
      <c r="G70" s="209">
        <v>1703</v>
      </c>
      <c r="H70" s="61">
        <v>0</v>
      </c>
      <c r="I70" s="210">
        <v>0</v>
      </c>
      <c r="J70" s="210">
        <v>0</v>
      </c>
      <c r="K70" s="211">
        <v>0</v>
      </c>
      <c r="L70" s="61">
        <v>0</v>
      </c>
      <c r="M70" s="210">
        <v>0</v>
      </c>
      <c r="N70" s="210">
        <v>0</v>
      </c>
      <c r="O70" s="211">
        <v>0</v>
      </c>
      <c r="P70" s="61">
        <v>0</v>
      </c>
      <c r="Q70" s="210">
        <v>0</v>
      </c>
      <c r="R70" s="210">
        <v>0</v>
      </c>
      <c r="S70" s="211">
        <v>0</v>
      </c>
      <c r="T70" s="61">
        <v>0</v>
      </c>
      <c r="U70" s="210">
        <v>0</v>
      </c>
      <c r="V70" s="210">
        <v>0</v>
      </c>
      <c r="W70" s="211">
        <v>0</v>
      </c>
      <c r="X70" s="61">
        <v>0</v>
      </c>
      <c r="Y70" s="210">
        <v>0</v>
      </c>
      <c r="Z70" s="210">
        <v>0</v>
      </c>
      <c r="AA70" s="211">
        <v>0</v>
      </c>
      <c r="AB70" s="61">
        <v>25.7070961252698</v>
      </c>
      <c r="AC70" s="210">
        <v>4.5352785937227997</v>
      </c>
      <c r="AD70" s="210">
        <v>82.357872816040597</v>
      </c>
      <c r="AE70" s="211">
        <v>2.8125087166828902</v>
      </c>
      <c r="AF70" s="61">
        <v>118.6948557537</v>
      </c>
      <c r="AG70" s="210">
        <v>1.4243382690440001</v>
      </c>
      <c r="AH70" s="210">
        <v>98.800000000000296</v>
      </c>
      <c r="AI70" s="211">
        <v>0.38923014551492302</v>
      </c>
      <c r="AJ70" s="61">
        <v>0</v>
      </c>
      <c r="AK70" s="210">
        <v>0</v>
      </c>
      <c r="AL70" s="210">
        <v>0</v>
      </c>
      <c r="AM70" s="211">
        <v>0</v>
      </c>
      <c r="AN70" s="61">
        <v>67.818140043010004</v>
      </c>
      <c r="AO70" s="210">
        <v>67.818140043010004</v>
      </c>
      <c r="AP70" s="210">
        <v>0</v>
      </c>
      <c r="AQ70" s="211">
        <v>54.350592220607197</v>
      </c>
      <c r="AR70" s="37">
        <v>4931.8019043650002</v>
      </c>
      <c r="AS70" s="37">
        <v>493.92856705330001</v>
      </c>
      <c r="AT70" s="211">
        <v>89.984825493170405</v>
      </c>
      <c r="AU70" s="37" t="s">
        <v>254</v>
      </c>
    </row>
    <row r="71" spans="1:47" ht="15" x14ac:dyDescent="0.25">
      <c r="A71" s="107" t="s">
        <v>175</v>
      </c>
      <c r="B71" s="107" t="s">
        <v>183</v>
      </c>
      <c r="C71" s="107" t="s">
        <v>184</v>
      </c>
      <c r="D71" s="107" t="s">
        <v>185</v>
      </c>
      <c r="E71" s="55" t="s">
        <v>186</v>
      </c>
      <c r="F71" s="56" t="s">
        <v>48</v>
      </c>
      <c r="G71" s="209">
        <v>1704</v>
      </c>
      <c r="H71" s="61">
        <v>0</v>
      </c>
      <c r="I71" s="210">
        <v>0</v>
      </c>
      <c r="J71" s="210">
        <v>0</v>
      </c>
      <c r="K71" s="211">
        <v>0</v>
      </c>
      <c r="L71" s="61">
        <v>0</v>
      </c>
      <c r="M71" s="210">
        <v>0</v>
      </c>
      <c r="N71" s="210">
        <v>0</v>
      </c>
      <c r="O71" s="211">
        <v>0</v>
      </c>
      <c r="P71" s="61">
        <v>0</v>
      </c>
      <c r="Q71" s="210">
        <v>0</v>
      </c>
      <c r="R71" s="210">
        <v>0</v>
      </c>
      <c r="S71" s="211">
        <v>0</v>
      </c>
      <c r="T71" s="61">
        <v>0</v>
      </c>
      <c r="U71" s="210">
        <v>0</v>
      </c>
      <c r="V71" s="210">
        <v>0</v>
      </c>
      <c r="W71" s="211">
        <v>0</v>
      </c>
      <c r="X71" s="61">
        <v>0</v>
      </c>
      <c r="Y71" s="210">
        <v>0</v>
      </c>
      <c r="Z71" s="210">
        <v>0</v>
      </c>
      <c r="AA71" s="211">
        <v>0</v>
      </c>
      <c r="AB71" s="61">
        <v>19.392986715483701</v>
      </c>
      <c r="AC71" s="210">
        <v>3.8731303389407001</v>
      </c>
      <c r="AD71" s="210">
        <v>80.028190624973107</v>
      </c>
      <c r="AE71" s="211">
        <v>3.2253142389647</v>
      </c>
      <c r="AF71" s="61">
        <v>700.50635370270004</v>
      </c>
      <c r="AG71" s="210">
        <v>8.4060762444320005</v>
      </c>
      <c r="AH71" s="210">
        <v>98.800000000000097</v>
      </c>
      <c r="AI71" s="211">
        <v>2.3019583738631</v>
      </c>
      <c r="AJ71" s="61">
        <v>0</v>
      </c>
      <c r="AK71" s="210">
        <v>0</v>
      </c>
      <c r="AL71" s="210">
        <v>0</v>
      </c>
      <c r="AM71" s="211">
        <v>0</v>
      </c>
      <c r="AN71" s="61">
        <v>439.53112250317002</v>
      </c>
      <c r="AO71" s="210">
        <v>439.53112250317002</v>
      </c>
      <c r="AP71" s="210">
        <v>0</v>
      </c>
      <c r="AQ71" s="211">
        <v>377.14192003739697</v>
      </c>
      <c r="AR71" s="37">
        <v>14.36000926518</v>
      </c>
      <c r="AS71" s="37">
        <v>14.36000926518</v>
      </c>
      <c r="AT71" s="211">
        <v>0</v>
      </c>
      <c r="AU71" s="37" t="s">
        <v>254</v>
      </c>
    </row>
    <row r="72" spans="1:47" ht="15" x14ac:dyDescent="0.25">
      <c r="A72" s="107" t="s">
        <v>175</v>
      </c>
      <c r="B72" s="107" t="s">
        <v>176</v>
      </c>
      <c r="C72" s="107" t="s">
        <v>177</v>
      </c>
      <c r="D72" s="107" t="s">
        <v>178</v>
      </c>
      <c r="E72" s="55" t="s">
        <v>175</v>
      </c>
      <c r="F72" s="56" t="s">
        <v>48</v>
      </c>
      <c r="G72" s="209">
        <v>1705</v>
      </c>
      <c r="H72" s="61">
        <v>0</v>
      </c>
      <c r="I72" s="210">
        <v>0</v>
      </c>
      <c r="J72" s="210">
        <v>0</v>
      </c>
      <c r="K72" s="211">
        <v>0</v>
      </c>
      <c r="L72" s="61">
        <v>0</v>
      </c>
      <c r="M72" s="210">
        <v>0</v>
      </c>
      <c r="N72" s="210">
        <v>0</v>
      </c>
      <c r="O72" s="211">
        <v>0</v>
      </c>
      <c r="P72" s="61">
        <v>0</v>
      </c>
      <c r="Q72" s="210">
        <v>0</v>
      </c>
      <c r="R72" s="210">
        <v>0</v>
      </c>
      <c r="S72" s="211">
        <v>0</v>
      </c>
      <c r="T72" s="61">
        <v>0</v>
      </c>
      <c r="U72" s="210">
        <v>0</v>
      </c>
      <c r="V72" s="210">
        <v>0</v>
      </c>
      <c r="W72" s="211">
        <v>0</v>
      </c>
      <c r="X72" s="61">
        <v>0</v>
      </c>
      <c r="Y72" s="210">
        <v>0</v>
      </c>
      <c r="Z72" s="210">
        <v>0</v>
      </c>
      <c r="AA72" s="211">
        <v>0</v>
      </c>
      <c r="AB72" s="61">
        <v>18.3077799295923</v>
      </c>
      <c r="AC72" s="210">
        <v>2.9151899091703002</v>
      </c>
      <c r="AD72" s="210">
        <v>84.076769983135705</v>
      </c>
      <c r="AE72" s="211">
        <v>1.7027125253470401</v>
      </c>
      <c r="AF72" s="61">
        <v>36.897870623110002</v>
      </c>
      <c r="AG72" s="210">
        <v>0.44277444747729999</v>
      </c>
      <c r="AH72" s="210">
        <v>98.800000000000097</v>
      </c>
      <c r="AI72" s="211">
        <v>0.120917719535864</v>
      </c>
      <c r="AJ72" s="61">
        <v>0</v>
      </c>
      <c r="AK72" s="210">
        <v>0</v>
      </c>
      <c r="AL72" s="210">
        <v>0</v>
      </c>
      <c r="AM72" s="211">
        <v>0</v>
      </c>
      <c r="AN72" s="61">
        <v>13.751257878160001</v>
      </c>
      <c r="AO72" s="210">
        <v>13.751257878160001</v>
      </c>
      <c r="AP72" s="210">
        <v>0</v>
      </c>
      <c r="AQ72" s="211">
        <v>11.1171142364571</v>
      </c>
      <c r="AR72" s="37">
        <v>60474.840946919998</v>
      </c>
      <c r="AS72" s="37">
        <v>605.66608535609998</v>
      </c>
      <c r="AT72" s="211">
        <v>98.998482549317202</v>
      </c>
      <c r="AU72" s="37" t="s">
        <v>254</v>
      </c>
    </row>
    <row r="73" spans="1:47" ht="15" x14ac:dyDescent="0.25">
      <c r="A73" s="107" t="s">
        <v>175</v>
      </c>
      <c r="B73" s="107" t="s">
        <v>187</v>
      </c>
      <c r="C73" s="107" t="s">
        <v>188</v>
      </c>
      <c r="D73" s="107" t="s">
        <v>189</v>
      </c>
      <c r="E73" s="55" t="s">
        <v>190</v>
      </c>
      <c r="F73" s="56" t="s">
        <v>48</v>
      </c>
      <c r="G73" s="209">
        <v>1706</v>
      </c>
      <c r="H73" s="61">
        <v>0</v>
      </c>
      <c r="I73" s="210">
        <v>0</v>
      </c>
      <c r="J73" s="210">
        <v>0</v>
      </c>
      <c r="K73" s="211">
        <v>0</v>
      </c>
      <c r="L73" s="61">
        <v>0</v>
      </c>
      <c r="M73" s="210">
        <v>0</v>
      </c>
      <c r="N73" s="210">
        <v>0</v>
      </c>
      <c r="O73" s="211">
        <v>0</v>
      </c>
      <c r="P73" s="61">
        <v>0</v>
      </c>
      <c r="Q73" s="210">
        <v>0</v>
      </c>
      <c r="R73" s="210">
        <v>0</v>
      </c>
      <c r="S73" s="211">
        <v>0</v>
      </c>
      <c r="T73" s="61">
        <v>875.48532672149997</v>
      </c>
      <c r="U73" s="210">
        <v>26.264559801640001</v>
      </c>
      <c r="V73" s="210">
        <v>97.000000000000597</v>
      </c>
      <c r="W73" s="211">
        <v>8.2799999999999994</v>
      </c>
      <c r="X73" s="61">
        <v>0</v>
      </c>
      <c r="Y73" s="210">
        <v>0</v>
      </c>
      <c r="Z73" s="210">
        <v>0</v>
      </c>
      <c r="AA73" s="211">
        <v>0</v>
      </c>
      <c r="AB73" s="61">
        <v>105.97360313743999</v>
      </c>
      <c r="AC73" s="210">
        <v>18.957945453240001</v>
      </c>
      <c r="AD73" s="210">
        <v>82.110690877752901</v>
      </c>
      <c r="AE73" s="211">
        <v>12.2470115789876</v>
      </c>
      <c r="AF73" s="61">
        <v>810.03147816809997</v>
      </c>
      <c r="AG73" s="210">
        <v>9.7203777380169996</v>
      </c>
      <c r="AH73" s="210">
        <v>98.8</v>
      </c>
      <c r="AI73" s="211">
        <v>2.65882429624383</v>
      </c>
      <c r="AJ73" s="61">
        <v>107.64140164120001</v>
      </c>
      <c r="AK73" s="210">
        <v>16.14621024617</v>
      </c>
      <c r="AL73" s="210">
        <v>85.000000000009294</v>
      </c>
      <c r="AM73" s="211">
        <v>7</v>
      </c>
      <c r="AN73" s="61">
        <v>633.51846457149998</v>
      </c>
      <c r="AO73" s="210">
        <v>633.51846457149998</v>
      </c>
      <c r="AP73" s="210">
        <v>0</v>
      </c>
      <c r="AQ73" s="211">
        <v>526.897465998244</v>
      </c>
      <c r="AR73" s="37">
        <v>7842.737215999</v>
      </c>
      <c r="AS73" s="37">
        <v>78.546381829430004</v>
      </c>
      <c r="AT73" s="211">
        <v>98.998482549317103</v>
      </c>
      <c r="AU73" s="37" t="s">
        <v>254</v>
      </c>
    </row>
    <row r="74" spans="1:47" ht="15" x14ac:dyDescent="0.25">
      <c r="A74" s="107" t="s">
        <v>175</v>
      </c>
      <c r="B74" s="107" t="s">
        <v>191</v>
      </c>
      <c r="C74" s="107" t="s">
        <v>192</v>
      </c>
      <c r="D74" s="107" t="s">
        <v>193</v>
      </c>
      <c r="E74" s="55" t="s">
        <v>194</v>
      </c>
      <c r="F74" s="56" t="s">
        <v>48</v>
      </c>
      <c r="G74" s="209">
        <v>1707</v>
      </c>
      <c r="H74" s="61">
        <v>0</v>
      </c>
      <c r="I74" s="210">
        <v>0</v>
      </c>
      <c r="J74" s="210">
        <v>0</v>
      </c>
      <c r="K74" s="211">
        <v>0</v>
      </c>
      <c r="L74" s="61">
        <v>0</v>
      </c>
      <c r="M74" s="210">
        <v>0</v>
      </c>
      <c r="N74" s="210">
        <v>0</v>
      </c>
      <c r="O74" s="211">
        <v>0</v>
      </c>
      <c r="P74" s="61">
        <v>0</v>
      </c>
      <c r="Q74" s="210">
        <v>0</v>
      </c>
      <c r="R74" s="210">
        <v>0</v>
      </c>
      <c r="S74" s="211">
        <v>0</v>
      </c>
      <c r="T74" s="61">
        <v>0</v>
      </c>
      <c r="U74" s="210">
        <v>0</v>
      </c>
      <c r="V74" s="210">
        <v>0</v>
      </c>
      <c r="W74" s="211">
        <v>0</v>
      </c>
      <c r="X74" s="61">
        <v>0</v>
      </c>
      <c r="Y74" s="210">
        <v>0</v>
      </c>
      <c r="Z74" s="210">
        <v>0</v>
      </c>
      <c r="AA74" s="211">
        <v>0</v>
      </c>
      <c r="AB74" s="61">
        <v>0.63230063992300001</v>
      </c>
      <c r="AC74" s="210">
        <v>0.63230063992300001</v>
      </c>
      <c r="AD74" s="210">
        <v>0</v>
      </c>
      <c r="AE74" s="211">
        <v>0.75736379105938101</v>
      </c>
      <c r="AF74" s="61">
        <v>392.08599952650002</v>
      </c>
      <c r="AG74" s="210">
        <v>4.7050319943180003</v>
      </c>
      <c r="AH74" s="210">
        <v>98.8</v>
      </c>
      <c r="AI74" s="211">
        <v>1.28823316699885</v>
      </c>
      <c r="AJ74" s="61">
        <v>341.68357511810001</v>
      </c>
      <c r="AK74" s="210">
        <v>24.642472622842</v>
      </c>
      <c r="AL74" s="210">
        <v>92.787925900645206</v>
      </c>
      <c r="AM74" s="211">
        <v>10.1484848484849</v>
      </c>
      <c r="AN74" s="61">
        <v>504.88124866268998</v>
      </c>
      <c r="AO74" s="210">
        <v>504.88124866268998</v>
      </c>
      <c r="AP74" s="210">
        <v>0</v>
      </c>
      <c r="AQ74" s="211">
        <v>421.78613106648203</v>
      </c>
      <c r="AR74" s="37">
        <v>15.53965468032</v>
      </c>
      <c r="AS74" s="37">
        <v>15.53965468032</v>
      </c>
      <c r="AT74" s="211">
        <v>0</v>
      </c>
      <c r="AU74" s="37" t="s">
        <v>254</v>
      </c>
    </row>
    <row r="75" spans="1:47" ht="15" x14ac:dyDescent="0.25">
      <c r="A75" s="107" t="s">
        <v>175</v>
      </c>
      <c r="B75" s="107" t="s">
        <v>187</v>
      </c>
      <c r="C75" s="107" t="s">
        <v>188</v>
      </c>
      <c r="D75" s="107" t="s">
        <v>189</v>
      </c>
      <c r="E75" s="55" t="s">
        <v>190</v>
      </c>
      <c r="F75" s="56" t="s">
        <v>48</v>
      </c>
      <c r="G75" s="209">
        <v>1708</v>
      </c>
      <c r="H75" s="61">
        <v>0</v>
      </c>
      <c r="I75" s="210">
        <v>0</v>
      </c>
      <c r="J75" s="210">
        <v>0</v>
      </c>
      <c r="K75" s="211">
        <v>0</v>
      </c>
      <c r="L75" s="61">
        <v>0</v>
      </c>
      <c r="M75" s="210">
        <v>0</v>
      </c>
      <c r="N75" s="210">
        <v>0</v>
      </c>
      <c r="O75" s="211">
        <v>0</v>
      </c>
      <c r="P75" s="61">
        <v>0</v>
      </c>
      <c r="Q75" s="210">
        <v>0</v>
      </c>
      <c r="R75" s="210">
        <v>0</v>
      </c>
      <c r="S75" s="211">
        <v>0</v>
      </c>
      <c r="T75" s="61">
        <v>0</v>
      </c>
      <c r="U75" s="210">
        <v>0</v>
      </c>
      <c r="V75" s="210">
        <v>0</v>
      </c>
      <c r="W75" s="211">
        <v>0</v>
      </c>
      <c r="X75" s="61">
        <v>0</v>
      </c>
      <c r="Y75" s="210">
        <v>0</v>
      </c>
      <c r="Z75" s="210">
        <v>0</v>
      </c>
      <c r="AA75" s="211">
        <v>0</v>
      </c>
      <c r="AB75" s="61">
        <v>27.1703678294691</v>
      </c>
      <c r="AC75" s="210">
        <v>5.7026410395421001</v>
      </c>
      <c r="AD75" s="210">
        <v>79.0115427390093</v>
      </c>
      <c r="AE75" s="211">
        <v>4.1434970769610802</v>
      </c>
      <c r="AF75" s="61">
        <v>486.45448701880002</v>
      </c>
      <c r="AG75" s="210">
        <v>5.8374538442250001</v>
      </c>
      <c r="AH75" s="210">
        <v>98.800000000000097</v>
      </c>
      <c r="AI75" s="211">
        <v>1.5984516154075299</v>
      </c>
      <c r="AJ75" s="61">
        <v>378.47679901160001</v>
      </c>
      <c r="AK75" s="210">
        <v>56.771519851740003</v>
      </c>
      <c r="AL75" s="210">
        <v>85</v>
      </c>
      <c r="AM75" s="211">
        <v>24.6</v>
      </c>
      <c r="AN75" s="61">
        <v>391.37585129095999</v>
      </c>
      <c r="AO75" s="210">
        <v>391.37585129095999</v>
      </c>
      <c r="AP75" s="210">
        <v>0</v>
      </c>
      <c r="AQ75" s="211">
        <v>340.299189074531</v>
      </c>
      <c r="AR75" s="37">
        <v>3467.7397861539998</v>
      </c>
      <c r="AS75" s="37">
        <v>34.730019102599996</v>
      </c>
      <c r="AT75" s="211">
        <v>98.998482549317302</v>
      </c>
      <c r="AU75" s="37" t="s">
        <v>254</v>
      </c>
    </row>
    <row r="76" spans="1:47" ht="15" x14ac:dyDescent="0.25">
      <c r="A76" s="107" t="s">
        <v>175</v>
      </c>
      <c r="B76" s="107" t="s">
        <v>195</v>
      </c>
      <c r="C76" s="107" t="s">
        <v>196</v>
      </c>
      <c r="D76" s="107"/>
      <c r="E76" s="55" t="s">
        <v>197</v>
      </c>
      <c r="F76" s="56" t="s">
        <v>48</v>
      </c>
      <c r="G76" s="209">
        <v>1709</v>
      </c>
      <c r="H76" s="61">
        <v>0</v>
      </c>
      <c r="I76" s="210">
        <v>0</v>
      </c>
      <c r="J76" s="210">
        <v>0</v>
      </c>
      <c r="K76" s="211">
        <v>0</v>
      </c>
      <c r="L76" s="61">
        <v>0</v>
      </c>
      <c r="M76" s="210">
        <v>0</v>
      </c>
      <c r="N76" s="210">
        <v>0</v>
      </c>
      <c r="O76" s="211">
        <v>0</v>
      </c>
      <c r="P76" s="61">
        <v>0</v>
      </c>
      <c r="Q76" s="210">
        <v>0</v>
      </c>
      <c r="R76" s="210">
        <v>0</v>
      </c>
      <c r="S76" s="211">
        <v>0</v>
      </c>
      <c r="T76" s="61">
        <v>0</v>
      </c>
      <c r="U76" s="210">
        <v>0</v>
      </c>
      <c r="V76" s="210">
        <v>0</v>
      </c>
      <c r="W76" s="211">
        <v>0</v>
      </c>
      <c r="X76" s="61">
        <v>0</v>
      </c>
      <c r="Y76" s="210">
        <v>0</v>
      </c>
      <c r="Z76" s="210">
        <v>0</v>
      </c>
      <c r="AA76" s="211">
        <v>0</v>
      </c>
      <c r="AB76" s="61">
        <v>0.36726518580546003</v>
      </c>
      <c r="AC76" s="210">
        <v>0.36726518580546003</v>
      </c>
      <c r="AD76" s="210">
        <v>0</v>
      </c>
      <c r="AE76" s="211">
        <v>0.34540716057319298</v>
      </c>
      <c r="AF76" s="61">
        <v>159.95675908960001</v>
      </c>
      <c r="AG76" s="210">
        <v>1.9194811090749999</v>
      </c>
      <c r="AH76" s="210">
        <v>98.800000000000097</v>
      </c>
      <c r="AI76" s="211">
        <v>0.524714163560835</v>
      </c>
      <c r="AJ76" s="61">
        <v>92.461895406530004</v>
      </c>
      <c r="AK76" s="210">
        <v>13.869284310979999</v>
      </c>
      <c r="AL76" s="210">
        <v>84.999999999999503</v>
      </c>
      <c r="AM76" s="211">
        <v>6</v>
      </c>
      <c r="AN76" s="61">
        <v>160.97773280440001</v>
      </c>
      <c r="AO76" s="210">
        <v>160.97773280440001</v>
      </c>
      <c r="AP76" s="210">
        <v>0</v>
      </c>
      <c r="AQ76" s="211">
        <v>142.01879275821599</v>
      </c>
      <c r="AR76" s="37">
        <v>5.9190608460750003</v>
      </c>
      <c r="AS76" s="37">
        <v>5.9190608460750003</v>
      </c>
      <c r="AT76" s="211">
        <v>0</v>
      </c>
      <c r="AU76" s="37" t="s">
        <v>254</v>
      </c>
    </row>
    <row r="77" spans="1:47" ht="15" x14ac:dyDescent="0.25">
      <c r="A77" s="107" t="s">
        <v>175</v>
      </c>
      <c r="B77" s="107" t="s">
        <v>187</v>
      </c>
      <c r="C77" s="107" t="s">
        <v>188</v>
      </c>
      <c r="D77" s="107" t="s">
        <v>189</v>
      </c>
      <c r="E77" s="55" t="s">
        <v>190</v>
      </c>
      <c r="F77" s="56" t="s">
        <v>48</v>
      </c>
      <c r="G77" s="209">
        <v>1710</v>
      </c>
      <c r="H77" s="61">
        <v>0</v>
      </c>
      <c r="I77" s="210">
        <v>0</v>
      </c>
      <c r="J77" s="210">
        <v>0</v>
      </c>
      <c r="K77" s="211">
        <v>0</v>
      </c>
      <c r="L77" s="61">
        <v>0</v>
      </c>
      <c r="M77" s="210">
        <v>0</v>
      </c>
      <c r="N77" s="210">
        <v>0</v>
      </c>
      <c r="O77" s="211">
        <v>0</v>
      </c>
      <c r="P77" s="61">
        <v>0</v>
      </c>
      <c r="Q77" s="210">
        <v>0</v>
      </c>
      <c r="R77" s="210">
        <v>0</v>
      </c>
      <c r="S77" s="211">
        <v>0</v>
      </c>
      <c r="T77" s="61">
        <v>0</v>
      </c>
      <c r="U77" s="210">
        <v>0</v>
      </c>
      <c r="V77" s="210">
        <v>0</v>
      </c>
      <c r="W77" s="211">
        <v>0</v>
      </c>
      <c r="X77" s="61">
        <v>0</v>
      </c>
      <c r="Y77" s="210">
        <v>0</v>
      </c>
      <c r="Z77" s="210">
        <v>0</v>
      </c>
      <c r="AA77" s="211">
        <v>0</v>
      </c>
      <c r="AB77" s="61">
        <v>23.345784736890899</v>
      </c>
      <c r="AC77" s="210">
        <v>4.4833273810919003</v>
      </c>
      <c r="AD77" s="210">
        <v>80.795987662786203</v>
      </c>
      <c r="AE77" s="211">
        <v>3.10406593331862</v>
      </c>
      <c r="AF77" s="61">
        <v>338.87774198990002</v>
      </c>
      <c r="AG77" s="210">
        <v>4.0665329038789997</v>
      </c>
      <c r="AH77" s="210">
        <v>98.799999999999898</v>
      </c>
      <c r="AI77" s="211">
        <v>1.1135484785354499</v>
      </c>
      <c r="AJ77" s="61">
        <v>135.43210897782001</v>
      </c>
      <c r="AK77" s="210">
        <v>5.67657009764</v>
      </c>
      <c r="AL77" s="210">
        <v>95.808549286809296</v>
      </c>
      <c r="AM77" s="211">
        <v>2.1666666666666701</v>
      </c>
      <c r="AN77" s="61">
        <v>343.93470171759998</v>
      </c>
      <c r="AO77" s="210">
        <v>343.93470171759998</v>
      </c>
      <c r="AP77" s="210">
        <v>0</v>
      </c>
      <c r="AQ77" s="211">
        <v>298.24679124497902</v>
      </c>
      <c r="AR77" s="37">
        <v>11.12142158873</v>
      </c>
      <c r="AS77" s="37">
        <v>11.12142158873</v>
      </c>
      <c r="AT77" s="211">
        <v>0</v>
      </c>
      <c r="AU77" s="37" t="s">
        <v>254</v>
      </c>
    </row>
    <row r="78" spans="1:47" ht="15" x14ac:dyDescent="0.25">
      <c r="A78" s="107" t="s">
        <v>175</v>
      </c>
      <c r="B78" s="107" t="s">
        <v>198</v>
      </c>
      <c r="C78" s="107" t="s">
        <v>177</v>
      </c>
      <c r="D78" s="107" t="s">
        <v>178</v>
      </c>
      <c r="E78" s="55" t="s">
        <v>175</v>
      </c>
      <c r="F78" s="56" t="s">
        <v>48</v>
      </c>
      <c r="G78" s="209">
        <v>1711</v>
      </c>
      <c r="H78" s="61">
        <v>0</v>
      </c>
      <c r="I78" s="210">
        <v>0</v>
      </c>
      <c r="J78" s="210">
        <v>0</v>
      </c>
      <c r="K78" s="211">
        <v>0</v>
      </c>
      <c r="L78" s="61">
        <v>46.238278376069999</v>
      </c>
      <c r="M78" s="210">
        <v>0.76199934116370005</v>
      </c>
      <c r="N78" s="210">
        <v>98.3520161910741</v>
      </c>
      <c r="O78" s="211">
        <v>0.67433547409719996</v>
      </c>
      <c r="P78" s="61">
        <v>17.862776630759999</v>
      </c>
      <c r="Q78" s="210">
        <v>0.21435331956920001</v>
      </c>
      <c r="R78" s="210">
        <v>98.799999999999599</v>
      </c>
      <c r="S78" s="211">
        <v>5.8637867312799997E-2</v>
      </c>
      <c r="T78" s="61">
        <v>0</v>
      </c>
      <c r="U78" s="210">
        <v>0</v>
      </c>
      <c r="V78" s="210">
        <v>0</v>
      </c>
      <c r="W78" s="211">
        <v>0</v>
      </c>
      <c r="X78" s="61">
        <v>5.5688941602800002</v>
      </c>
      <c r="Y78" s="210">
        <v>6.6826729923360001E-2</v>
      </c>
      <c r="Z78" s="210">
        <v>98.8</v>
      </c>
      <c r="AA78" s="211">
        <v>1.8324333535249999E-2</v>
      </c>
      <c r="AB78" s="61">
        <v>138.164377661099</v>
      </c>
      <c r="AC78" s="210">
        <v>26.099933211648999</v>
      </c>
      <c r="AD78" s="210">
        <v>81.109506188585698</v>
      </c>
      <c r="AE78" s="211">
        <v>17.404612331673999</v>
      </c>
      <c r="AF78" s="61">
        <v>1360.1832090329999</v>
      </c>
      <c r="AG78" s="210">
        <v>16.3221985084</v>
      </c>
      <c r="AH78" s="210">
        <v>98.799999999999699</v>
      </c>
      <c r="AI78" s="211">
        <v>4.4650634940687004</v>
      </c>
      <c r="AJ78" s="61">
        <v>1551.5602850589</v>
      </c>
      <c r="AK78" s="210">
        <v>210.10897598840299</v>
      </c>
      <c r="AL78" s="210">
        <v>86.458213837277597</v>
      </c>
      <c r="AM78" s="211">
        <v>90.621212121212096</v>
      </c>
      <c r="AN78" s="61">
        <v>789.02368216059995</v>
      </c>
      <c r="AO78" s="210">
        <v>789.02368216059995</v>
      </c>
      <c r="AP78" s="210">
        <v>0</v>
      </c>
      <c r="AQ78" s="211">
        <v>665.09044790459905</v>
      </c>
      <c r="AR78" s="37">
        <v>32877.983491910003</v>
      </c>
      <c r="AS78" s="37">
        <v>329.27874210409999</v>
      </c>
      <c r="AT78" s="211">
        <v>98.998482549317202</v>
      </c>
      <c r="AU78" s="37" t="s">
        <v>254</v>
      </c>
    </row>
    <row r="79" spans="1:47" ht="15" x14ac:dyDescent="0.25">
      <c r="A79" s="107" t="s">
        <v>175</v>
      </c>
      <c r="B79" s="107" t="s">
        <v>199</v>
      </c>
      <c r="C79" s="107" t="s">
        <v>200</v>
      </c>
      <c r="D79" s="107" t="s">
        <v>201</v>
      </c>
      <c r="E79" s="55" t="s">
        <v>202</v>
      </c>
      <c r="F79" s="56" t="s">
        <v>48</v>
      </c>
      <c r="G79" s="209">
        <v>1712</v>
      </c>
      <c r="H79" s="61">
        <v>1.2243512718783001</v>
      </c>
      <c r="I79" s="210">
        <v>1.2243512718783001</v>
      </c>
      <c r="J79" s="210">
        <v>0</v>
      </c>
      <c r="K79" s="211">
        <v>1.18672076622369</v>
      </c>
      <c r="L79" s="61">
        <v>0</v>
      </c>
      <c r="M79" s="210">
        <v>0</v>
      </c>
      <c r="N79" s="210">
        <v>0</v>
      </c>
      <c r="O79" s="211">
        <v>0</v>
      </c>
      <c r="P79" s="61">
        <v>0</v>
      </c>
      <c r="Q79" s="210">
        <v>0</v>
      </c>
      <c r="R79" s="210">
        <v>0</v>
      </c>
      <c r="S79" s="211">
        <v>0</v>
      </c>
      <c r="T79" s="61">
        <v>80.562723767920005</v>
      </c>
      <c r="U79" s="210">
        <v>2.4168817130379998</v>
      </c>
      <c r="V79" s="210">
        <v>96.999999999999503</v>
      </c>
      <c r="W79" s="211">
        <v>1.38</v>
      </c>
      <c r="X79" s="61">
        <v>0</v>
      </c>
      <c r="Y79" s="210">
        <v>0</v>
      </c>
      <c r="Z79" s="210">
        <v>0</v>
      </c>
      <c r="AA79" s="211">
        <v>0</v>
      </c>
      <c r="AB79" s="61">
        <v>121.828480654217</v>
      </c>
      <c r="AC79" s="210">
        <v>23.534270803746999</v>
      </c>
      <c r="AD79" s="210">
        <v>80.682455631582698</v>
      </c>
      <c r="AE79" s="211">
        <v>22.890189654358998</v>
      </c>
      <c r="AF79" s="61">
        <v>614.37927228440003</v>
      </c>
      <c r="AG79" s="210">
        <v>7.3725512674129998</v>
      </c>
      <c r="AH79" s="210">
        <v>98.8</v>
      </c>
      <c r="AI79" s="211">
        <v>3.6429281785887002</v>
      </c>
      <c r="AJ79" s="61">
        <v>0</v>
      </c>
      <c r="AK79" s="210">
        <v>0</v>
      </c>
      <c r="AL79" s="210">
        <v>0</v>
      </c>
      <c r="AM79" s="211">
        <v>0</v>
      </c>
      <c r="AN79" s="61">
        <v>533.03652113281998</v>
      </c>
      <c r="AO79" s="210">
        <v>533.03652113281998</v>
      </c>
      <c r="AP79" s="210">
        <v>0</v>
      </c>
      <c r="AQ79" s="211">
        <v>724.45052048085404</v>
      </c>
      <c r="AR79" s="37">
        <v>3171.9917224199999</v>
      </c>
      <c r="AS79" s="37">
        <v>31.76805063426</v>
      </c>
      <c r="AT79" s="211">
        <v>98.998482549316904</v>
      </c>
      <c r="AU79" s="37" t="s">
        <v>254</v>
      </c>
    </row>
    <row r="80" spans="1:47" ht="15" x14ac:dyDescent="0.25">
      <c r="A80" s="107" t="s">
        <v>175</v>
      </c>
      <c r="B80" s="107" t="s">
        <v>199</v>
      </c>
      <c r="C80" s="107" t="s">
        <v>200</v>
      </c>
      <c r="D80" s="107" t="s">
        <v>201</v>
      </c>
      <c r="E80" s="55" t="s">
        <v>202</v>
      </c>
      <c r="F80" s="56" t="s">
        <v>48</v>
      </c>
      <c r="G80" s="209">
        <v>1713</v>
      </c>
      <c r="H80" s="61">
        <v>0</v>
      </c>
      <c r="I80" s="210">
        <v>0</v>
      </c>
      <c r="J80" s="210">
        <v>0</v>
      </c>
      <c r="K80" s="211">
        <v>0</v>
      </c>
      <c r="L80" s="61">
        <v>0</v>
      </c>
      <c r="M80" s="210">
        <v>0</v>
      </c>
      <c r="N80" s="210">
        <v>0</v>
      </c>
      <c r="O80" s="211">
        <v>0</v>
      </c>
      <c r="P80" s="61">
        <v>0</v>
      </c>
      <c r="Q80" s="210">
        <v>0</v>
      </c>
      <c r="R80" s="210">
        <v>0</v>
      </c>
      <c r="S80" s="211">
        <v>0</v>
      </c>
      <c r="T80" s="61">
        <v>161.24351117879999</v>
      </c>
      <c r="U80" s="210">
        <v>4.8373053353640003</v>
      </c>
      <c r="V80" s="210">
        <v>97</v>
      </c>
      <c r="W80" s="211">
        <v>2.76</v>
      </c>
      <c r="X80" s="61">
        <v>0</v>
      </c>
      <c r="Y80" s="210">
        <v>0</v>
      </c>
      <c r="Z80" s="210">
        <v>0</v>
      </c>
      <c r="AA80" s="211">
        <v>0</v>
      </c>
      <c r="AB80" s="61">
        <v>48.663643338427001</v>
      </c>
      <c r="AC80" s="210">
        <v>10.428485396294001</v>
      </c>
      <c r="AD80" s="210">
        <v>78.570274067294903</v>
      </c>
      <c r="AE80" s="211">
        <v>10.376446474204499</v>
      </c>
      <c r="AF80" s="61">
        <v>474.2094641713</v>
      </c>
      <c r="AG80" s="210">
        <v>5.6905135700549998</v>
      </c>
      <c r="AH80" s="210">
        <v>98.800000000000097</v>
      </c>
      <c r="AI80" s="211">
        <v>2.80767787454934</v>
      </c>
      <c r="AJ80" s="61">
        <v>720.07561401630005</v>
      </c>
      <c r="AK80" s="210">
        <v>108.01134210239999</v>
      </c>
      <c r="AL80" s="210">
        <v>85.000000000006295</v>
      </c>
      <c r="AM80" s="211">
        <v>85</v>
      </c>
      <c r="AN80" s="61">
        <v>386.49452028389999</v>
      </c>
      <c r="AO80" s="210">
        <v>386.49452028389999</v>
      </c>
      <c r="AP80" s="210">
        <v>0</v>
      </c>
      <c r="AQ80" s="211">
        <v>552.09755721657098</v>
      </c>
      <c r="AR80" s="37">
        <v>13.88630155417</v>
      </c>
      <c r="AS80" s="37">
        <v>13.88630155417</v>
      </c>
      <c r="AT80" s="211">
        <v>0</v>
      </c>
      <c r="AU80" s="37" t="s">
        <v>254</v>
      </c>
    </row>
    <row r="81" spans="1:47" ht="15" x14ac:dyDescent="0.25">
      <c r="A81" s="107" t="s">
        <v>175</v>
      </c>
      <c r="B81" s="107" t="s">
        <v>198</v>
      </c>
      <c r="C81" s="107" t="s">
        <v>177</v>
      </c>
      <c r="D81" s="107" t="s">
        <v>178</v>
      </c>
      <c r="E81" s="55" t="s">
        <v>175</v>
      </c>
      <c r="F81" s="56" t="s">
        <v>48</v>
      </c>
      <c r="G81" s="209">
        <v>1714</v>
      </c>
      <c r="H81" s="61">
        <v>0</v>
      </c>
      <c r="I81" s="210">
        <v>0</v>
      </c>
      <c r="J81" s="210">
        <v>0</v>
      </c>
      <c r="K81" s="211">
        <v>0</v>
      </c>
      <c r="L81" s="61">
        <v>645.05472770569997</v>
      </c>
      <c r="M81" s="210">
        <v>11.96450510445</v>
      </c>
      <c r="N81" s="210">
        <v>98.145195346911905</v>
      </c>
      <c r="O81" s="211">
        <v>17.159070781284001</v>
      </c>
      <c r="P81" s="61">
        <v>251.59415561509999</v>
      </c>
      <c r="Q81" s="210">
        <v>3.019129867382</v>
      </c>
      <c r="R81" s="210">
        <v>98.799999999999699</v>
      </c>
      <c r="S81" s="211">
        <v>1.4920931114160001</v>
      </c>
      <c r="T81" s="61">
        <v>0</v>
      </c>
      <c r="U81" s="210">
        <v>0</v>
      </c>
      <c r="V81" s="210">
        <v>0</v>
      </c>
      <c r="W81" s="211">
        <v>0</v>
      </c>
      <c r="X81" s="61">
        <v>78.289312703510006</v>
      </c>
      <c r="Y81" s="210">
        <v>0.93947175244220005</v>
      </c>
      <c r="Z81" s="210">
        <v>98.799999999999898</v>
      </c>
      <c r="AA81" s="211">
        <v>0.4662790973175</v>
      </c>
      <c r="AB81" s="61">
        <v>7.0973031461577003</v>
      </c>
      <c r="AC81" s="210">
        <v>2.8147016765845998</v>
      </c>
      <c r="AD81" s="210">
        <v>60.341250491626397</v>
      </c>
      <c r="AE81" s="211">
        <v>2.8253055834698499</v>
      </c>
      <c r="AF81" s="61">
        <v>233.56734389319999</v>
      </c>
      <c r="AG81" s="210">
        <v>2.8028081267179998</v>
      </c>
      <c r="AH81" s="210">
        <v>98.800000000000196</v>
      </c>
      <c r="AI81" s="211">
        <v>1.3851837656189101</v>
      </c>
      <c r="AJ81" s="61">
        <v>0</v>
      </c>
      <c r="AK81" s="210">
        <v>0</v>
      </c>
      <c r="AL81" s="210">
        <v>0</v>
      </c>
      <c r="AM81" s="211">
        <v>0</v>
      </c>
      <c r="AN81" s="61">
        <v>139.68528526589</v>
      </c>
      <c r="AO81" s="210">
        <v>139.68528526589</v>
      </c>
      <c r="AP81" s="210">
        <v>0</v>
      </c>
      <c r="AQ81" s="211">
        <v>183.842170940644</v>
      </c>
      <c r="AR81" s="37">
        <v>1199.4167780529999</v>
      </c>
      <c r="AS81" s="37">
        <v>120.1236833862</v>
      </c>
      <c r="AT81" s="211">
        <v>89.984825493170504</v>
      </c>
      <c r="AU81" s="37" t="s">
        <v>254</v>
      </c>
    </row>
    <row r="82" spans="1:47" ht="15" x14ac:dyDescent="0.25">
      <c r="A82" s="107" t="s">
        <v>175</v>
      </c>
      <c r="B82" s="107" t="s">
        <v>258</v>
      </c>
      <c r="C82" s="107" t="s">
        <v>259</v>
      </c>
      <c r="D82" s="107" t="s">
        <v>260</v>
      </c>
      <c r="E82" s="55" t="s">
        <v>261</v>
      </c>
      <c r="F82" s="56" t="s">
        <v>48</v>
      </c>
      <c r="G82" s="209">
        <v>1715</v>
      </c>
      <c r="H82" s="61">
        <v>0</v>
      </c>
      <c r="I82" s="210">
        <v>0</v>
      </c>
      <c r="J82" s="210">
        <v>0</v>
      </c>
      <c r="K82" s="211">
        <v>0</v>
      </c>
      <c r="L82" s="61">
        <v>0</v>
      </c>
      <c r="M82" s="210">
        <v>0</v>
      </c>
      <c r="N82" s="210">
        <v>0</v>
      </c>
      <c r="O82" s="211">
        <v>0</v>
      </c>
      <c r="P82" s="61">
        <v>0</v>
      </c>
      <c r="Q82" s="210">
        <v>0</v>
      </c>
      <c r="R82" s="210">
        <v>0</v>
      </c>
      <c r="S82" s="211">
        <v>0</v>
      </c>
      <c r="T82" s="61">
        <v>0</v>
      </c>
      <c r="U82" s="210">
        <v>0</v>
      </c>
      <c r="V82" s="210">
        <v>0</v>
      </c>
      <c r="W82" s="211">
        <v>0</v>
      </c>
      <c r="X82" s="61">
        <v>0</v>
      </c>
      <c r="Y82" s="210">
        <v>0</v>
      </c>
      <c r="Z82" s="210">
        <v>0</v>
      </c>
      <c r="AA82" s="211">
        <v>0</v>
      </c>
      <c r="AB82" s="61">
        <v>14.7819433806512</v>
      </c>
      <c r="AC82" s="210">
        <v>3.2785580321221999</v>
      </c>
      <c r="AD82" s="210">
        <v>77.820520971459899</v>
      </c>
      <c r="AE82" s="211">
        <v>3.4304180650835798</v>
      </c>
      <c r="AF82" s="61">
        <v>236.87541649849999</v>
      </c>
      <c r="AG82" s="210">
        <v>2.8425049979820001</v>
      </c>
      <c r="AH82" s="210">
        <v>98.8</v>
      </c>
      <c r="AI82" s="211">
        <v>1.40472345983342</v>
      </c>
      <c r="AJ82" s="61">
        <v>0</v>
      </c>
      <c r="AK82" s="210">
        <v>0</v>
      </c>
      <c r="AL82" s="210">
        <v>0</v>
      </c>
      <c r="AM82" s="211">
        <v>0</v>
      </c>
      <c r="AN82" s="61">
        <v>298.10579922641</v>
      </c>
      <c r="AO82" s="210">
        <v>298.10579922641</v>
      </c>
      <c r="AP82" s="210">
        <v>0</v>
      </c>
      <c r="AQ82" s="211">
        <v>416.33981429943299</v>
      </c>
      <c r="AR82" s="37">
        <v>8.2663922668449992</v>
      </c>
      <c r="AS82" s="37">
        <v>8.2663922668449992</v>
      </c>
      <c r="AT82" s="211">
        <v>0</v>
      </c>
      <c r="AU82" s="37" t="s">
        <v>254</v>
      </c>
    </row>
    <row r="83" spans="1:47" ht="15" x14ac:dyDescent="0.25">
      <c r="A83" s="107" t="s">
        <v>175</v>
      </c>
      <c r="B83" s="107" t="s">
        <v>198</v>
      </c>
      <c r="C83" s="107" t="s">
        <v>177</v>
      </c>
      <c r="D83" s="107" t="s">
        <v>178</v>
      </c>
      <c r="E83" s="55" t="s">
        <v>175</v>
      </c>
      <c r="F83" s="56" t="s">
        <v>48</v>
      </c>
      <c r="G83" s="209">
        <v>1716</v>
      </c>
      <c r="H83" s="61">
        <v>0</v>
      </c>
      <c r="I83" s="210">
        <v>0</v>
      </c>
      <c r="J83" s="210">
        <v>0</v>
      </c>
      <c r="K83" s="211">
        <v>0</v>
      </c>
      <c r="L83" s="61">
        <v>0.26479833379250001</v>
      </c>
      <c r="M83" s="210">
        <v>4.9120666042990003E-3</v>
      </c>
      <c r="N83" s="210">
        <v>98.144978280660894</v>
      </c>
      <c r="O83" s="211">
        <v>7.0420974945739996E-3</v>
      </c>
      <c r="P83" s="61">
        <v>0.1032038508977</v>
      </c>
      <c r="Q83" s="210">
        <v>1.2384462107719999E-3</v>
      </c>
      <c r="R83" s="210">
        <v>98.800000000000395</v>
      </c>
      <c r="S83" s="211">
        <v>6.1235630387599998E-4</v>
      </c>
      <c r="T83" s="61">
        <v>80.540030792869999</v>
      </c>
      <c r="U83" s="210">
        <v>2.416200923786</v>
      </c>
      <c r="V83" s="210">
        <v>97.000000000000099</v>
      </c>
      <c r="W83" s="211">
        <v>1.38</v>
      </c>
      <c r="X83" s="61">
        <v>3.207225707716E-2</v>
      </c>
      <c r="Y83" s="210">
        <v>3.8486708492590003E-4</v>
      </c>
      <c r="Z83" s="210">
        <v>98.800000000000097</v>
      </c>
      <c r="AA83" s="211">
        <v>1.9136134496124999E-4</v>
      </c>
      <c r="AB83" s="61">
        <v>48.762318954883</v>
      </c>
      <c r="AC83" s="210">
        <v>12.052530476751</v>
      </c>
      <c r="AD83" s="210">
        <v>75.283106433263498</v>
      </c>
      <c r="AE83" s="211">
        <v>11.6697159936178</v>
      </c>
      <c r="AF83" s="61">
        <v>530.69797867370005</v>
      </c>
      <c r="AG83" s="210">
        <v>6.3683757440850002</v>
      </c>
      <c r="AH83" s="210">
        <v>98.799999999999898</v>
      </c>
      <c r="AI83" s="211">
        <v>3.14704481340324</v>
      </c>
      <c r="AJ83" s="61">
        <v>35.810851074170003</v>
      </c>
      <c r="AK83" s="210">
        <v>1.7060599876714999</v>
      </c>
      <c r="AL83" s="210">
        <v>95.235913315386</v>
      </c>
      <c r="AM83" s="211">
        <v>1.2121212121212099</v>
      </c>
      <c r="AN83" s="61">
        <v>274.03874702021801</v>
      </c>
      <c r="AO83" s="210">
        <v>274.03874702021801</v>
      </c>
      <c r="AP83" s="210">
        <v>0</v>
      </c>
      <c r="AQ83" s="211">
        <v>371.74991937401398</v>
      </c>
      <c r="AR83" s="37">
        <v>9710.3895130500005</v>
      </c>
      <c r="AS83" s="37">
        <v>97.251245502469999</v>
      </c>
      <c r="AT83" s="211">
        <v>98.998482549317202</v>
      </c>
      <c r="AU83" s="37" t="s">
        <v>254</v>
      </c>
    </row>
    <row r="84" spans="1:47" ht="15" x14ac:dyDescent="0.25">
      <c r="A84" s="107" t="s">
        <v>175</v>
      </c>
      <c r="B84" s="107" t="s">
        <v>262</v>
      </c>
      <c r="C84" s="107" t="s">
        <v>263</v>
      </c>
      <c r="D84" s="107" t="s">
        <v>264</v>
      </c>
      <c r="E84" s="55" t="s">
        <v>265</v>
      </c>
      <c r="F84" s="56" t="s">
        <v>48</v>
      </c>
      <c r="G84" s="209">
        <v>1717</v>
      </c>
      <c r="H84" s="61">
        <v>0</v>
      </c>
      <c r="I84" s="210">
        <v>0</v>
      </c>
      <c r="J84" s="210">
        <v>0</v>
      </c>
      <c r="K84" s="211">
        <v>0</v>
      </c>
      <c r="L84" s="61">
        <v>0</v>
      </c>
      <c r="M84" s="210">
        <v>0</v>
      </c>
      <c r="N84" s="210">
        <v>0</v>
      </c>
      <c r="O84" s="211">
        <v>0</v>
      </c>
      <c r="P84" s="61">
        <v>0</v>
      </c>
      <c r="Q84" s="210">
        <v>0</v>
      </c>
      <c r="R84" s="210">
        <v>0</v>
      </c>
      <c r="S84" s="211">
        <v>0</v>
      </c>
      <c r="T84" s="61">
        <v>241.7707500768</v>
      </c>
      <c r="U84" s="210">
        <v>7.2531225023039996</v>
      </c>
      <c r="V84" s="210">
        <v>97</v>
      </c>
      <c r="W84" s="211">
        <v>4.1399999999999997</v>
      </c>
      <c r="X84" s="61">
        <v>0</v>
      </c>
      <c r="Y84" s="210">
        <v>0</v>
      </c>
      <c r="Z84" s="210">
        <v>0</v>
      </c>
      <c r="AA84" s="211">
        <v>0</v>
      </c>
      <c r="AB84" s="61">
        <v>38.513098048028603</v>
      </c>
      <c r="AC84" s="210">
        <v>8.9748428923545998</v>
      </c>
      <c r="AD84" s="210">
        <v>76.696647771201597</v>
      </c>
      <c r="AE84" s="211">
        <v>8.8964647098483791</v>
      </c>
      <c r="AF84" s="61">
        <v>429.45579579240001</v>
      </c>
      <c r="AG84" s="210">
        <v>5.1534695495080003</v>
      </c>
      <c r="AH84" s="210">
        <v>98.800000000000196</v>
      </c>
      <c r="AI84" s="211">
        <v>2.54709071734628</v>
      </c>
      <c r="AJ84" s="61">
        <v>0</v>
      </c>
      <c r="AK84" s="210">
        <v>0</v>
      </c>
      <c r="AL84" s="210">
        <v>0</v>
      </c>
      <c r="AM84" s="211">
        <v>0</v>
      </c>
      <c r="AN84" s="61">
        <v>343.59450920814999</v>
      </c>
      <c r="AO84" s="210">
        <v>343.59450920814999</v>
      </c>
      <c r="AP84" s="210">
        <v>0</v>
      </c>
      <c r="AQ84" s="211">
        <v>466.52184554772998</v>
      </c>
      <c r="AR84" s="37">
        <v>92.774295668370002</v>
      </c>
      <c r="AS84" s="37">
        <v>9.2915076086680006</v>
      </c>
      <c r="AT84" s="211">
        <v>89.984825493171797</v>
      </c>
      <c r="AU84" s="37" t="s">
        <v>254</v>
      </c>
    </row>
    <row r="85" spans="1:47" ht="15" x14ac:dyDescent="0.25">
      <c r="A85" s="107" t="s">
        <v>175</v>
      </c>
      <c r="B85" s="107" t="s">
        <v>203</v>
      </c>
      <c r="C85" s="107" t="s">
        <v>177</v>
      </c>
      <c r="D85" s="107" t="s">
        <v>178</v>
      </c>
      <c r="E85" s="55" t="s">
        <v>175</v>
      </c>
      <c r="F85" s="56" t="s">
        <v>48</v>
      </c>
      <c r="G85" s="209">
        <v>1718</v>
      </c>
      <c r="H85" s="61">
        <v>0</v>
      </c>
      <c r="I85" s="210">
        <v>0</v>
      </c>
      <c r="J85" s="210">
        <v>0</v>
      </c>
      <c r="K85" s="211">
        <v>0</v>
      </c>
      <c r="L85" s="61">
        <v>0</v>
      </c>
      <c r="M85" s="210">
        <v>0</v>
      </c>
      <c r="N85" s="210">
        <v>0</v>
      </c>
      <c r="O85" s="211">
        <v>0</v>
      </c>
      <c r="P85" s="61">
        <v>0</v>
      </c>
      <c r="Q85" s="210">
        <v>0</v>
      </c>
      <c r="R85" s="210">
        <v>0</v>
      </c>
      <c r="S85" s="211">
        <v>0</v>
      </c>
      <c r="T85" s="61">
        <v>161.0977402433</v>
      </c>
      <c r="U85" s="210">
        <v>4.8329322072999998</v>
      </c>
      <c r="V85" s="210">
        <v>96.999999999999403</v>
      </c>
      <c r="W85" s="211">
        <v>2.76</v>
      </c>
      <c r="X85" s="61">
        <v>0</v>
      </c>
      <c r="Y85" s="210">
        <v>0</v>
      </c>
      <c r="Z85" s="210">
        <v>0</v>
      </c>
      <c r="AA85" s="211">
        <v>0</v>
      </c>
      <c r="AB85" s="61">
        <v>94.630248471722993</v>
      </c>
      <c r="AC85" s="210">
        <v>23.158042689422999</v>
      </c>
      <c r="AD85" s="210">
        <v>75.527864437191099</v>
      </c>
      <c r="AE85" s="211">
        <v>22.495568448199499</v>
      </c>
      <c r="AF85" s="61">
        <v>717.48463953539999</v>
      </c>
      <c r="AG85" s="210">
        <v>8.6098156744250005</v>
      </c>
      <c r="AH85" s="210">
        <v>98.8</v>
      </c>
      <c r="AI85" s="211">
        <v>4.25459348765974</v>
      </c>
      <c r="AJ85" s="61">
        <v>0</v>
      </c>
      <c r="AK85" s="210">
        <v>0</v>
      </c>
      <c r="AL85" s="210">
        <v>0</v>
      </c>
      <c r="AM85" s="211">
        <v>0</v>
      </c>
      <c r="AN85" s="61">
        <v>540.66238607532</v>
      </c>
      <c r="AO85" s="210">
        <v>540.66238607532</v>
      </c>
      <c r="AP85" s="210">
        <v>0</v>
      </c>
      <c r="AQ85" s="211">
        <v>721.50216115264095</v>
      </c>
      <c r="AR85" s="37">
        <v>7279.3709358799997</v>
      </c>
      <c r="AS85" s="37">
        <v>72.904170222770006</v>
      </c>
      <c r="AT85" s="211">
        <v>98.998482549317202</v>
      </c>
      <c r="AU85" s="37" t="s">
        <v>254</v>
      </c>
    </row>
    <row r="86" spans="1:47" ht="15" x14ac:dyDescent="0.25">
      <c r="A86" s="107" t="s">
        <v>175</v>
      </c>
      <c r="B86" s="107" t="s">
        <v>204</v>
      </c>
      <c r="C86" s="107" t="s">
        <v>205</v>
      </c>
      <c r="D86" s="107" t="s">
        <v>206</v>
      </c>
      <c r="E86" s="55" t="s">
        <v>207</v>
      </c>
      <c r="F86" s="56" t="s">
        <v>48</v>
      </c>
      <c r="G86" s="209">
        <v>1719</v>
      </c>
      <c r="H86" s="61">
        <v>0</v>
      </c>
      <c r="I86" s="210">
        <v>0</v>
      </c>
      <c r="J86" s="210">
        <v>0</v>
      </c>
      <c r="K86" s="211">
        <v>0</v>
      </c>
      <c r="L86" s="61">
        <v>0</v>
      </c>
      <c r="M86" s="210">
        <v>0</v>
      </c>
      <c r="N86" s="210">
        <v>0</v>
      </c>
      <c r="O86" s="211">
        <v>0</v>
      </c>
      <c r="P86" s="61">
        <v>0</v>
      </c>
      <c r="Q86" s="210">
        <v>0</v>
      </c>
      <c r="R86" s="210">
        <v>0</v>
      </c>
      <c r="S86" s="211">
        <v>0</v>
      </c>
      <c r="T86" s="61">
        <v>0</v>
      </c>
      <c r="U86" s="210">
        <v>0</v>
      </c>
      <c r="V86" s="210">
        <v>0</v>
      </c>
      <c r="W86" s="211">
        <v>0</v>
      </c>
      <c r="X86" s="61">
        <v>186.7105048105</v>
      </c>
      <c r="Y86" s="210">
        <v>2.240526057726</v>
      </c>
      <c r="Z86" s="210">
        <v>98.8</v>
      </c>
      <c r="AA86" s="211">
        <v>1.11196966151396</v>
      </c>
      <c r="AB86" s="61">
        <v>57.620198687757998</v>
      </c>
      <c r="AC86" s="210">
        <v>13.293029225677</v>
      </c>
      <c r="AD86" s="210">
        <v>76.929914286287897</v>
      </c>
      <c r="AE86" s="211">
        <v>13.6172480924361</v>
      </c>
      <c r="AF86" s="61">
        <v>665.33892379370002</v>
      </c>
      <c r="AG86" s="210">
        <v>7.9840670855239999</v>
      </c>
      <c r="AH86" s="210">
        <v>98.800000000000097</v>
      </c>
      <c r="AI86" s="211">
        <v>3.94562843880944</v>
      </c>
      <c r="AJ86" s="61">
        <v>0</v>
      </c>
      <c r="AK86" s="210">
        <v>0</v>
      </c>
      <c r="AL86" s="210">
        <v>0</v>
      </c>
      <c r="AM86" s="211">
        <v>0</v>
      </c>
      <c r="AN86" s="61">
        <v>283.51442527368999</v>
      </c>
      <c r="AO86" s="210">
        <v>283.51442527368999</v>
      </c>
      <c r="AP86" s="210">
        <v>0</v>
      </c>
      <c r="AQ86" s="211">
        <v>400.23735615061503</v>
      </c>
      <c r="AR86" s="37">
        <v>9.0006812280320005</v>
      </c>
      <c r="AS86" s="37">
        <v>9.0006812280320005</v>
      </c>
      <c r="AT86" s="211">
        <v>0</v>
      </c>
      <c r="AU86" s="37" t="s">
        <v>254</v>
      </c>
    </row>
    <row r="87" spans="1:47" ht="15" x14ac:dyDescent="0.25">
      <c r="A87" s="107" t="s">
        <v>175</v>
      </c>
      <c r="B87" s="107" t="s">
        <v>203</v>
      </c>
      <c r="C87" s="107" t="s">
        <v>177</v>
      </c>
      <c r="D87" s="107" t="s">
        <v>178</v>
      </c>
      <c r="E87" s="55" t="s">
        <v>175</v>
      </c>
      <c r="F87" s="56" t="s">
        <v>48</v>
      </c>
      <c r="G87" s="209">
        <v>1720</v>
      </c>
      <c r="H87" s="61">
        <v>0</v>
      </c>
      <c r="I87" s="210">
        <v>0</v>
      </c>
      <c r="J87" s="210">
        <v>0</v>
      </c>
      <c r="K87" s="211">
        <v>0</v>
      </c>
      <c r="L87" s="61">
        <v>0</v>
      </c>
      <c r="M87" s="210">
        <v>0</v>
      </c>
      <c r="N87" s="210">
        <v>0</v>
      </c>
      <c r="O87" s="211">
        <v>0</v>
      </c>
      <c r="P87" s="61">
        <v>0</v>
      </c>
      <c r="Q87" s="210">
        <v>0</v>
      </c>
      <c r="R87" s="210">
        <v>0</v>
      </c>
      <c r="S87" s="211">
        <v>0</v>
      </c>
      <c r="T87" s="61">
        <v>0</v>
      </c>
      <c r="U87" s="210">
        <v>0</v>
      </c>
      <c r="V87" s="210">
        <v>0</v>
      </c>
      <c r="W87" s="211">
        <v>0</v>
      </c>
      <c r="X87" s="61">
        <v>0</v>
      </c>
      <c r="Y87" s="210">
        <v>0</v>
      </c>
      <c r="Z87" s="210">
        <v>0</v>
      </c>
      <c r="AA87" s="211">
        <v>0</v>
      </c>
      <c r="AB87" s="61">
        <v>13.628071465398</v>
      </c>
      <c r="AC87" s="210">
        <v>3.2735020610799999</v>
      </c>
      <c r="AD87" s="210">
        <v>75.979711660659405</v>
      </c>
      <c r="AE87" s="211">
        <v>3.0506779100083099</v>
      </c>
      <c r="AF87" s="61">
        <v>74.744631861779993</v>
      </c>
      <c r="AG87" s="210">
        <v>0.89693558234140003</v>
      </c>
      <c r="AH87" s="210">
        <v>98.799999999999898</v>
      </c>
      <c r="AI87" s="211">
        <v>0.44281503364629998</v>
      </c>
      <c r="AJ87" s="61">
        <v>0</v>
      </c>
      <c r="AK87" s="210">
        <v>0</v>
      </c>
      <c r="AL87" s="210">
        <v>0</v>
      </c>
      <c r="AM87" s="211">
        <v>0</v>
      </c>
      <c r="AN87" s="61">
        <v>16.475544158984999</v>
      </c>
      <c r="AO87" s="210">
        <v>16.475544158984999</v>
      </c>
      <c r="AP87" s="210">
        <v>0</v>
      </c>
      <c r="AQ87" s="211">
        <v>21.918158795032902</v>
      </c>
      <c r="AR87" s="37">
        <v>5632.8659087209999</v>
      </c>
      <c r="AS87" s="37">
        <v>56.414135049400002</v>
      </c>
      <c r="AT87" s="211">
        <v>98.998482549317302</v>
      </c>
      <c r="AU87" s="37" t="s">
        <v>254</v>
      </c>
    </row>
    <row r="88" spans="1:47" ht="15" x14ac:dyDescent="0.25">
      <c r="A88" s="107" t="s">
        <v>175</v>
      </c>
      <c r="B88" s="107" t="s">
        <v>208</v>
      </c>
      <c r="C88" s="107" t="s">
        <v>209</v>
      </c>
      <c r="D88" s="107" t="s">
        <v>210</v>
      </c>
      <c r="E88" s="55" t="s">
        <v>211</v>
      </c>
      <c r="F88" s="56" t="s">
        <v>48</v>
      </c>
      <c r="G88" s="209">
        <v>1721</v>
      </c>
      <c r="H88" s="61">
        <v>0</v>
      </c>
      <c r="I88" s="210">
        <v>0</v>
      </c>
      <c r="J88" s="210">
        <v>0</v>
      </c>
      <c r="K88" s="211">
        <v>0</v>
      </c>
      <c r="L88" s="61">
        <v>0</v>
      </c>
      <c r="M88" s="210">
        <v>0</v>
      </c>
      <c r="N88" s="210">
        <v>0</v>
      </c>
      <c r="O88" s="211">
        <v>0</v>
      </c>
      <c r="P88" s="61">
        <v>0</v>
      </c>
      <c r="Q88" s="210">
        <v>0</v>
      </c>
      <c r="R88" s="210">
        <v>0</v>
      </c>
      <c r="S88" s="211">
        <v>0</v>
      </c>
      <c r="T88" s="61">
        <v>0</v>
      </c>
      <c r="U88" s="210">
        <v>0</v>
      </c>
      <c r="V88" s="210">
        <v>0</v>
      </c>
      <c r="W88" s="211">
        <v>0</v>
      </c>
      <c r="X88" s="61">
        <v>755.52091122850004</v>
      </c>
      <c r="Y88" s="210">
        <v>9.0662509347409994</v>
      </c>
      <c r="Z88" s="210">
        <v>98.800000000000097</v>
      </c>
      <c r="AA88" s="211">
        <v>4.5</v>
      </c>
      <c r="AB88" s="61">
        <v>35.286872327122303</v>
      </c>
      <c r="AC88" s="210">
        <v>7.6489293879593001</v>
      </c>
      <c r="AD88" s="210">
        <v>78.323583577907101</v>
      </c>
      <c r="AE88" s="211">
        <v>7.4477578192848304</v>
      </c>
      <c r="AF88" s="61">
        <v>271.58120965429998</v>
      </c>
      <c r="AG88" s="210">
        <v>3.258974515852</v>
      </c>
      <c r="AH88" s="210">
        <v>98.799999999999898</v>
      </c>
      <c r="AI88" s="211">
        <v>1.6106986121967599</v>
      </c>
      <c r="AJ88" s="61">
        <v>0</v>
      </c>
      <c r="AK88" s="210">
        <v>0</v>
      </c>
      <c r="AL88" s="210">
        <v>0</v>
      </c>
      <c r="AM88" s="211">
        <v>0</v>
      </c>
      <c r="AN88" s="61">
        <v>175.10536145069401</v>
      </c>
      <c r="AO88" s="210">
        <v>175.10536145069401</v>
      </c>
      <c r="AP88" s="210">
        <v>0</v>
      </c>
      <c r="AQ88" s="211">
        <v>244.39949898965099</v>
      </c>
      <c r="AR88" s="37">
        <v>544.50750217569998</v>
      </c>
      <c r="AS88" s="37">
        <v>5.453337654567</v>
      </c>
      <c r="AT88" s="211">
        <v>98.998482549317103</v>
      </c>
      <c r="AU88" s="37" t="s">
        <v>254</v>
      </c>
    </row>
    <row r="89" spans="1:47" ht="15" x14ac:dyDescent="0.25">
      <c r="A89" s="107" t="s">
        <v>175</v>
      </c>
      <c r="B89" s="107" t="s">
        <v>203</v>
      </c>
      <c r="C89" s="107" t="s">
        <v>177</v>
      </c>
      <c r="D89" s="107" t="s">
        <v>178</v>
      </c>
      <c r="E89" s="55" t="s">
        <v>175</v>
      </c>
      <c r="F89" s="56" t="s">
        <v>48</v>
      </c>
      <c r="G89" s="209">
        <v>1722</v>
      </c>
      <c r="H89" s="61">
        <v>0</v>
      </c>
      <c r="I89" s="210">
        <v>0</v>
      </c>
      <c r="J89" s="210">
        <v>0</v>
      </c>
      <c r="K89" s="211">
        <v>0</v>
      </c>
      <c r="L89" s="61">
        <v>0</v>
      </c>
      <c r="M89" s="210">
        <v>0</v>
      </c>
      <c r="N89" s="210">
        <v>0</v>
      </c>
      <c r="O89" s="211">
        <v>0</v>
      </c>
      <c r="P89" s="61">
        <v>0</v>
      </c>
      <c r="Q89" s="210">
        <v>0</v>
      </c>
      <c r="R89" s="210">
        <v>0</v>
      </c>
      <c r="S89" s="211">
        <v>0</v>
      </c>
      <c r="T89" s="61">
        <v>0</v>
      </c>
      <c r="U89" s="210">
        <v>0</v>
      </c>
      <c r="V89" s="210">
        <v>0</v>
      </c>
      <c r="W89" s="211">
        <v>0</v>
      </c>
      <c r="X89" s="61">
        <v>0</v>
      </c>
      <c r="Y89" s="210">
        <v>0</v>
      </c>
      <c r="Z89" s="210">
        <v>0</v>
      </c>
      <c r="AA89" s="211">
        <v>0</v>
      </c>
      <c r="AB89" s="61">
        <v>50.4860324314851</v>
      </c>
      <c r="AC89" s="210">
        <v>10.812397237747099</v>
      </c>
      <c r="AD89" s="210">
        <v>78.583388876080406</v>
      </c>
      <c r="AE89" s="211">
        <v>10.074056475897001</v>
      </c>
      <c r="AF89" s="61">
        <v>138.10303335610001</v>
      </c>
      <c r="AG89" s="210">
        <v>1.657236400273</v>
      </c>
      <c r="AH89" s="210">
        <v>98.800000000000097</v>
      </c>
      <c r="AI89" s="211">
        <v>0.81891211976160505</v>
      </c>
      <c r="AJ89" s="61">
        <v>0</v>
      </c>
      <c r="AK89" s="210">
        <v>0</v>
      </c>
      <c r="AL89" s="210">
        <v>0</v>
      </c>
      <c r="AM89" s="211">
        <v>0</v>
      </c>
      <c r="AN89" s="61">
        <v>130.92834807945499</v>
      </c>
      <c r="AO89" s="210">
        <v>130.92834807945499</v>
      </c>
      <c r="AP89" s="210">
        <v>0</v>
      </c>
      <c r="AQ89" s="211">
        <v>171.531545157642</v>
      </c>
      <c r="AR89" s="37">
        <v>3968.3609875799998</v>
      </c>
      <c r="AS89" s="37">
        <v>39.743827796700003</v>
      </c>
      <c r="AT89" s="211">
        <v>98.998482549317202</v>
      </c>
      <c r="AU89" s="37" t="s">
        <v>254</v>
      </c>
    </row>
    <row r="90" spans="1:47" ht="15" x14ac:dyDescent="0.25">
      <c r="A90" s="107" t="s">
        <v>175</v>
      </c>
      <c r="B90" s="107" t="s">
        <v>266</v>
      </c>
      <c r="C90" s="107" t="s">
        <v>267</v>
      </c>
      <c r="D90" s="107" t="s">
        <v>268</v>
      </c>
      <c r="E90" s="55" t="s">
        <v>269</v>
      </c>
      <c r="F90" s="56" t="s">
        <v>48</v>
      </c>
      <c r="G90" s="209">
        <v>1723</v>
      </c>
      <c r="H90" s="61">
        <v>0</v>
      </c>
      <c r="I90" s="210">
        <v>0</v>
      </c>
      <c r="J90" s="210">
        <v>0</v>
      </c>
      <c r="K90" s="211">
        <v>0</v>
      </c>
      <c r="L90" s="61">
        <v>0</v>
      </c>
      <c r="M90" s="210">
        <v>0</v>
      </c>
      <c r="N90" s="210">
        <v>0</v>
      </c>
      <c r="O90" s="211">
        <v>0</v>
      </c>
      <c r="P90" s="61">
        <v>0</v>
      </c>
      <c r="Q90" s="210">
        <v>0</v>
      </c>
      <c r="R90" s="210">
        <v>0</v>
      </c>
      <c r="S90" s="211">
        <v>0</v>
      </c>
      <c r="T90" s="61">
        <v>0</v>
      </c>
      <c r="U90" s="210">
        <v>0</v>
      </c>
      <c r="V90" s="210">
        <v>0</v>
      </c>
      <c r="W90" s="211">
        <v>0</v>
      </c>
      <c r="X90" s="61">
        <v>0</v>
      </c>
      <c r="Y90" s="210">
        <v>0</v>
      </c>
      <c r="Z90" s="210">
        <v>0</v>
      </c>
      <c r="AA90" s="211">
        <v>0</v>
      </c>
      <c r="AB90" s="61">
        <v>9.4045049235250993</v>
      </c>
      <c r="AC90" s="210">
        <v>1.6332937130681</v>
      </c>
      <c r="AD90" s="210">
        <v>82.632858121191902</v>
      </c>
      <c r="AE90" s="211">
        <v>1.78433849305739</v>
      </c>
      <c r="AF90" s="61">
        <v>107.87312104350001</v>
      </c>
      <c r="AG90" s="210">
        <v>1.294477452522</v>
      </c>
      <c r="AH90" s="210">
        <v>98.8</v>
      </c>
      <c r="AI90" s="211">
        <v>0.63975536904305397</v>
      </c>
      <c r="AJ90" s="61">
        <v>0</v>
      </c>
      <c r="AK90" s="210">
        <v>0</v>
      </c>
      <c r="AL90" s="210">
        <v>0</v>
      </c>
      <c r="AM90" s="211">
        <v>0</v>
      </c>
      <c r="AN90" s="61">
        <v>88.479002448009993</v>
      </c>
      <c r="AO90" s="210">
        <v>88.479002448009993</v>
      </c>
      <c r="AP90" s="210">
        <v>0</v>
      </c>
      <c r="AQ90" s="211">
        <v>121.684630768375</v>
      </c>
      <c r="AR90" s="37">
        <v>25.23908521037</v>
      </c>
      <c r="AS90" s="37">
        <v>2.5277384277460002</v>
      </c>
      <c r="AT90" s="211">
        <v>89.984825493170305</v>
      </c>
      <c r="AU90" s="37" t="s">
        <v>254</v>
      </c>
    </row>
    <row r="91" spans="1:47" ht="15" x14ac:dyDescent="0.25">
      <c r="A91" s="107" t="s">
        <v>175</v>
      </c>
      <c r="B91" s="107" t="s">
        <v>203</v>
      </c>
      <c r="C91" s="107" t="s">
        <v>177</v>
      </c>
      <c r="D91" s="107" t="s">
        <v>178</v>
      </c>
      <c r="E91" s="55" t="s">
        <v>175</v>
      </c>
      <c r="F91" s="56" t="s">
        <v>48</v>
      </c>
      <c r="G91" s="209">
        <v>1724</v>
      </c>
      <c r="H91" s="61">
        <v>0</v>
      </c>
      <c r="I91" s="210">
        <v>0</v>
      </c>
      <c r="J91" s="210">
        <v>0</v>
      </c>
      <c r="K91" s="211">
        <v>0</v>
      </c>
      <c r="L91" s="61">
        <v>0</v>
      </c>
      <c r="M91" s="210">
        <v>0</v>
      </c>
      <c r="N91" s="210">
        <v>0</v>
      </c>
      <c r="O91" s="211">
        <v>0</v>
      </c>
      <c r="P91" s="61">
        <v>0</v>
      </c>
      <c r="Q91" s="210">
        <v>0</v>
      </c>
      <c r="R91" s="210">
        <v>0</v>
      </c>
      <c r="S91" s="211">
        <v>0</v>
      </c>
      <c r="T91" s="61">
        <v>0</v>
      </c>
      <c r="U91" s="210">
        <v>0</v>
      </c>
      <c r="V91" s="210">
        <v>0</v>
      </c>
      <c r="W91" s="211">
        <v>0</v>
      </c>
      <c r="X91" s="61">
        <v>0</v>
      </c>
      <c r="Y91" s="210">
        <v>0</v>
      </c>
      <c r="Z91" s="210">
        <v>0</v>
      </c>
      <c r="AA91" s="211">
        <v>0</v>
      </c>
      <c r="AB91" s="61">
        <v>37.708478491334901</v>
      </c>
      <c r="AC91" s="210">
        <v>7.8066747036109003</v>
      </c>
      <c r="AD91" s="210">
        <v>79.297295950551799</v>
      </c>
      <c r="AE91" s="211">
        <v>7.3620044285068902</v>
      </c>
      <c r="AF91" s="61">
        <v>124.5391662175</v>
      </c>
      <c r="AG91" s="210">
        <v>1.49446999461</v>
      </c>
      <c r="AH91" s="210">
        <v>98.8</v>
      </c>
      <c r="AI91" s="211">
        <v>0.73859666183119399</v>
      </c>
      <c r="AJ91" s="61">
        <v>0</v>
      </c>
      <c r="AK91" s="210">
        <v>0</v>
      </c>
      <c r="AL91" s="210">
        <v>0</v>
      </c>
      <c r="AM91" s="211">
        <v>0</v>
      </c>
      <c r="AN91" s="61">
        <v>115.25670824729001</v>
      </c>
      <c r="AO91" s="210">
        <v>115.25670824729001</v>
      </c>
      <c r="AP91" s="210">
        <v>0</v>
      </c>
      <c r="AQ91" s="211">
        <v>153.51708178501201</v>
      </c>
      <c r="AR91" s="37">
        <v>3756.4186349060001</v>
      </c>
      <c r="AS91" s="37">
        <v>37.621188149280002</v>
      </c>
      <c r="AT91" s="211">
        <v>98.998482549317302</v>
      </c>
      <c r="AU91" s="37" t="s">
        <v>254</v>
      </c>
    </row>
    <row r="92" spans="1:47" ht="15" x14ac:dyDescent="0.25">
      <c r="A92" s="107" t="s">
        <v>175</v>
      </c>
      <c r="B92" s="107" t="s">
        <v>270</v>
      </c>
      <c r="C92" s="107" t="s">
        <v>271</v>
      </c>
      <c r="D92" s="107"/>
      <c r="E92" s="55" t="s">
        <v>272</v>
      </c>
      <c r="F92" s="56" t="s">
        <v>48</v>
      </c>
      <c r="G92" s="209">
        <v>1725</v>
      </c>
      <c r="H92" s="61">
        <v>0</v>
      </c>
      <c r="I92" s="210">
        <v>0</v>
      </c>
      <c r="J92" s="210">
        <v>0</v>
      </c>
      <c r="K92" s="211">
        <v>0</v>
      </c>
      <c r="L92" s="61">
        <v>0</v>
      </c>
      <c r="M92" s="210">
        <v>0</v>
      </c>
      <c r="N92" s="210">
        <v>0</v>
      </c>
      <c r="O92" s="211">
        <v>0</v>
      </c>
      <c r="P92" s="61">
        <v>0</v>
      </c>
      <c r="Q92" s="210">
        <v>0</v>
      </c>
      <c r="R92" s="210">
        <v>0</v>
      </c>
      <c r="S92" s="211">
        <v>0</v>
      </c>
      <c r="T92" s="61">
        <v>0</v>
      </c>
      <c r="U92" s="210">
        <v>0</v>
      </c>
      <c r="V92" s="210">
        <v>0</v>
      </c>
      <c r="W92" s="211">
        <v>0</v>
      </c>
      <c r="X92" s="61">
        <v>0</v>
      </c>
      <c r="Y92" s="210">
        <v>0</v>
      </c>
      <c r="Z92" s="210">
        <v>0</v>
      </c>
      <c r="AA92" s="211">
        <v>0</v>
      </c>
      <c r="AB92" s="61">
        <v>193.61041613221499</v>
      </c>
      <c r="AC92" s="210">
        <v>37.519837233884999</v>
      </c>
      <c r="AD92" s="210">
        <v>80.620961421691803</v>
      </c>
      <c r="AE92" s="211">
        <v>34.985263869968598</v>
      </c>
      <c r="AF92" s="61">
        <v>331.78249998989997</v>
      </c>
      <c r="AG92" s="210">
        <v>3.9813899998790001</v>
      </c>
      <c r="AH92" s="210">
        <v>98.799999999999898</v>
      </c>
      <c r="AI92" s="211">
        <v>1.9637395695830699</v>
      </c>
      <c r="AJ92" s="61">
        <v>0</v>
      </c>
      <c r="AK92" s="210">
        <v>0</v>
      </c>
      <c r="AL92" s="210">
        <v>0</v>
      </c>
      <c r="AM92" s="211">
        <v>0</v>
      </c>
      <c r="AN92" s="61">
        <v>290.61773062013901</v>
      </c>
      <c r="AO92" s="210">
        <v>290.61773062013901</v>
      </c>
      <c r="AP92" s="210">
        <v>0</v>
      </c>
      <c r="AQ92" s="211">
        <v>392.502826397023</v>
      </c>
      <c r="AR92" s="37">
        <v>9.1265939228870003</v>
      </c>
      <c r="AS92" s="37">
        <v>9.1265939228870003</v>
      </c>
      <c r="AT92" s="211">
        <v>0</v>
      </c>
      <c r="AU92" s="37" t="s">
        <v>254</v>
      </c>
    </row>
    <row r="93" spans="1:47" ht="15" x14ac:dyDescent="0.25">
      <c r="A93" s="107" t="s">
        <v>175</v>
      </c>
      <c r="B93" s="107" t="s">
        <v>203</v>
      </c>
      <c r="C93" s="107" t="s">
        <v>177</v>
      </c>
      <c r="D93" s="107" t="s">
        <v>178</v>
      </c>
      <c r="E93" s="55" t="s">
        <v>175</v>
      </c>
      <c r="F93" s="56" t="s">
        <v>48</v>
      </c>
      <c r="G93" s="209">
        <v>1726</v>
      </c>
      <c r="H93" s="61">
        <v>0</v>
      </c>
      <c r="I93" s="210">
        <v>0</v>
      </c>
      <c r="J93" s="210">
        <v>0</v>
      </c>
      <c r="K93" s="211">
        <v>0</v>
      </c>
      <c r="L93" s="61">
        <v>0</v>
      </c>
      <c r="M93" s="210">
        <v>0</v>
      </c>
      <c r="N93" s="210">
        <v>0</v>
      </c>
      <c r="O93" s="211">
        <v>0</v>
      </c>
      <c r="P93" s="61">
        <v>0</v>
      </c>
      <c r="Q93" s="210">
        <v>0</v>
      </c>
      <c r="R93" s="210">
        <v>0</v>
      </c>
      <c r="S93" s="211">
        <v>0</v>
      </c>
      <c r="T93" s="61">
        <v>80.634460785670001</v>
      </c>
      <c r="U93" s="210">
        <v>2.41903382357</v>
      </c>
      <c r="V93" s="210">
        <v>97.000000000000099</v>
      </c>
      <c r="W93" s="211">
        <v>1.38</v>
      </c>
      <c r="X93" s="61">
        <v>0</v>
      </c>
      <c r="Y93" s="210">
        <v>0</v>
      </c>
      <c r="Z93" s="210">
        <v>0</v>
      </c>
      <c r="AA93" s="211">
        <v>0</v>
      </c>
      <c r="AB93" s="61">
        <v>103.16404430887501</v>
      </c>
      <c r="AC93" s="210">
        <v>21.466896589935001</v>
      </c>
      <c r="AD93" s="210">
        <v>79.191493767283205</v>
      </c>
      <c r="AE93" s="211">
        <v>20.866572001089999</v>
      </c>
      <c r="AF93" s="61">
        <v>697.50045315069997</v>
      </c>
      <c r="AG93" s="210">
        <v>8.3700054378080004</v>
      </c>
      <c r="AH93" s="210">
        <v>98.800000000000097</v>
      </c>
      <c r="AI93" s="211">
        <v>4.1296599531294804</v>
      </c>
      <c r="AJ93" s="61">
        <v>345.77839601935</v>
      </c>
      <c r="AK93" s="210">
        <v>40.132892198695998</v>
      </c>
      <c r="AL93" s="210">
        <v>88.393464525050902</v>
      </c>
      <c r="AM93" s="211">
        <v>30.995393712477199</v>
      </c>
      <c r="AN93" s="61">
        <v>481.56205092160002</v>
      </c>
      <c r="AO93" s="210">
        <v>481.56205092160002</v>
      </c>
      <c r="AP93" s="210">
        <v>0</v>
      </c>
      <c r="AQ93" s="211">
        <v>646.37887246092805</v>
      </c>
      <c r="AR93" s="37">
        <v>1356.9142207299999</v>
      </c>
      <c r="AS93" s="37">
        <v>13.589732711410001</v>
      </c>
      <c r="AT93" s="211">
        <v>98.998482549317004</v>
      </c>
      <c r="AU93" s="37" t="s">
        <v>254</v>
      </c>
    </row>
    <row r="94" spans="1:47" ht="15" x14ac:dyDescent="0.25">
      <c r="A94" s="107" t="s">
        <v>212</v>
      </c>
      <c r="B94" s="107" t="s">
        <v>213</v>
      </c>
      <c r="C94" s="107" t="s">
        <v>214</v>
      </c>
      <c r="D94" s="107" t="s">
        <v>215</v>
      </c>
      <c r="E94" s="55" t="s">
        <v>212</v>
      </c>
      <c r="F94" s="56" t="s">
        <v>48</v>
      </c>
      <c r="G94" s="209">
        <v>1801</v>
      </c>
      <c r="H94" s="61">
        <v>0</v>
      </c>
      <c r="I94" s="210">
        <v>0</v>
      </c>
      <c r="J94" s="210">
        <v>0</v>
      </c>
      <c r="K94" s="211">
        <v>0</v>
      </c>
      <c r="L94" s="61">
        <v>344.90053877050002</v>
      </c>
      <c r="M94" s="210">
        <v>6.3895822193720004</v>
      </c>
      <c r="N94" s="210">
        <v>98.147413094177907</v>
      </c>
      <c r="O94" s="211">
        <v>9.1671585490256007</v>
      </c>
      <c r="P94" s="61">
        <v>134.57112017</v>
      </c>
      <c r="Q94" s="210">
        <v>1.61485344204</v>
      </c>
      <c r="R94" s="210">
        <v>98.8</v>
      </c>
      <c r="S94" s="211">
        <v>0.79714422165440002</v>
      </c>
      <c r="T94" s="61">
        <v>0</v>
      </c>
      <c r="U94" s="210">
        <v>0</v>
      </c>
      <c r="V94" s="210">
        <v>0</v>
      </c>
      <c r="W94" s="211">
        <v>0</v>
      </c>
      <c r="X94" s="61">
        <v>41.875440118039997</v>
      </c>
      <c r="Y94" s="210">
        <v>0.50250528141640005</v>
      </c>
      <c r="Z94" s="210">
        <v>98.800000000000196</v>
      </c>
      <c r="AA94" s="211">
        <v>0.24910756926700001</v>
      </c>
      <c r="AB94" s="61">
        <v>120.006685648255</v>
      </c>
      <c r="AC94" s="210">
        <v>24.477551329585001</v>
      </c>
      <c r="AD94" s="210">
        <v>79.603176941883206</v>
      </c>
      <c r="AE94" s="211">
        <v>24.845760482283801</v>
      </c>
      <c r="AF94" s="61">
        <v>617.86832828180002</v>
      </c>
      <c r="AG94" s="210">
        <v>7.4144199393810002</v>
      </c>
      <c r="AH94" s="210">
        <v>98.800000000000097</v>
      </c>
      <c r="AI94" s="211">
        <v>3.6599976295684198</v>
      </c>
      <c r="AJ94" s="61">
        <v>949.67348681550004</v>
      </c>
      <c r="AK94" s="210">
        <v>76.460252079731006</v>
      </c>
      <c r="AL94" s="210">
        <v>91.948785225528198</v>
      </c>
      <c r="AM94" s="211">
        <v>57.9181818181818</v>
      </c>
      <c r="AN94" s="61">
        <v>403.82218396446001</v>
      </c>
      <c r="AO94" s="210">
        <v>403.82218396446001</v>
      </c>
      <c r="AP94" s="210">
        <v>0</v>
      </c>
      <c r="AQ94" s="211">
        <v>568.25122867876905</v>
      </c>
      <c r="AR94" s="37">
        <v>272.42956149290001</v>
      </c>
      <c r="AS94" s="37">
        <v>27.284295991699999</v>
      </c>
      <c r="AT94" s="211">
        <v>89.984825493172096</v>
      </c>
      <c r="AU94" s="37" t="s">
        <v>254</v>
      </c>
    </row>
    <row r="95" spans="1:47" ht="15" x14ac:dyDescent="0.25">
      <c r="A95" s="107" t="s">
        <v>212</v>
      </c>
      <c r="B95" s="107" t="s">
        <v>273</v>
      </c>
      <c r="C95" s="107" t="s">
        <v>274</v>
      </c>
      <c r="D95" s="107"/>
      <c r="E95" s="55" t="s">
        <v>275</v>
      </c>
      <c r="F95" s="56" t="s">
        <v>48</v>
      </c>
      <c r="G95" s="209">
        <v>1802</v>
      </c>
      <c r="H95" s="61">
        <v>0</v>
      </c>
      <c r="I95" s="210">
        <v>0</v>
      </c>
      <c r="J95" s="210">
        <v>0</v>
      </c>
      <c r="K95" s="211">
        <v>0</v>
      </c>
      <c r="L95" s="61">
        <v>18.305045529059999</v>
      </c>
      <c r="M95" s="210">
        <v>0.33961272759220001</v>
      </c>
      <c r="N95" s="210">
        <v>98.144704272638606</v>
      </c>
      <c r="O95" s="211">
        <v>0.4861005556088</v>
      </c>
      <c r="P95" s="61">
        <v>7.1274306277060004</v>
      </c>
      <c r="Q95" s="210">
        <v>8.5529167532470002E-2</v>
      </c>
      <c r="R95" s="210">
        <v>98.8</v>
      </c>
      <c r="S95" s="211">
        <v>4.2269613531199998E-2</v>
      </c>
      <c r="T95" s="61">
        <v>0</v>
      </c>
      <c r="U95" s="210">
        <v>0</v>
      </c>
      <c r="V95" s="210">
        <v>0</v>
      </c>
      <c r="W95" s="211">
        <v>0</v>
      </c>
      <c r="X95" s="61">
        <v>2.2177871646499998</v>
      </c>
      <c r="Y95" s="210">
        <v>2.6613445975810002E-2</v>
      </c>
      <c r="Z95" s="210">
        <v>98.7999999999995</v>
      </c>
      <c r="AA95" s="211">
        <v>1.32092542285E-2</v>
      </c>
      <c r="AB95" s="61">
        <v>2.0949299996770001E-2</v>
      </c>
      <c r="AC95" s="210">
        <v>2.0949299996770001E-2</v>
      </c>
      <c r="AD95" s="210">
        <v>0</v>
      </c>
      <c r="AE95" s="211">
        <v>6.6718179690837806E-2</v>
      </c>
      <c r="AF95" s="61">
        <v>60.47389667222</v>
      </c>
      <c r="AG95" s="210">
        <v>0.72568676006660005</v>
      </c>
      <c r="AH95" s="210">
        <v>98.800000000000097</v>
      </c>
      <c r="AI95" s="211">
        <v>0.35864735123452801</v>
      </c>
      <c r="AJ95" s="61">
        <v>0</v>
      </c>
      <c r="AK95" s="210">
        <v>0</v>
      </c>
      <c r="AL95" s="210">
        <v>0</v>
      </c>
      <c r="AM95" s="211">
        <v>0</v>
      </c>
      <c r="AN95" s="61">
        <v>98.764796174015004</v>
      </c>
      <c r="AO95" s="210">
        <v>98.764796174015004</v>
      </c>
      <c r="AP95" s="210">
        <v>0</v>
      </c>
      <c r="AQ95" s="211">
        <v>140.834667130306</v>
      </c>
      <c r="AR95" s="37">
        <v>2.8894737837590001</v>
      </c>
      <c r="AS95" s="37">
        <v>2.8894737837590001</v>
      </c>
      <c r="AT95" s="211">
        <v>0</v>
      </c>
      <c r="AU95" s="37" t="s">
        <v>254</v>
      </c>
    </row>
    <row r="96" spans="1:47" ht="15" x14ac:dyDescent="0.25">
      <c r="A96" s="107" t="s">
        <v>212</v>
      </c>
      <c r="B96" s="107" t="s">
        <v>213</v>
      </c>
      <c r="C96" s="107" t="s">
        <v>214</v>
      </c>
      <c r="D96" s="107" t="s">
        <v>215</v>
      </c>
      <c r="E96" s="55" t="s">
        <v>212</v>
      </c>
      <c r="F96" s="56" t="s">
        <v>48</v>
      </c>
      <c r="G96" s="209">
        <v>1803</v>
      </c>
      <c r="H96" s="61">
        <v>0</v>
      </c>
      <c r="I96" s="210">
        <v>0</v>
      </c>
      <c r="J96" s="210">
        <v>0</v>
      </c>
      <c r="K96" s="211">
        <v>0</v>
      </c>
      <c r="L96" s="61">
        <v>0</v>
      </c>
      <c r="M96" s="210">
        <v>0</v>
      </c>
      <c r="N96" s="210">
        <v>0</v>
      </c>
      <c r="O96" s="211">
        <v>0</v>
      </c>
      <c r="P96" s="61">
        <v>0</v>
      </c>
      <c r="Q96" s="210">
        <v>0</v>
      </c>
      <c r="R96" s="210">
        <v>0</v>
      </c>
      <c r="S96" s="211">
        <v>0</v>
      </c>
      <c r="T96" s="61">
        <v>0</v>
      </c>
      <c r="U96" s="210">
        <v>0</v>
      </c>
      <c r="V96" s="210">
        <v>0</v>
      </c>
      <c r="W96" s="211">
        <v>0</v>
      </c>
      <c r="X96" s="61">
        <v>0</v>
      </c>
      <c r="Y96" s="210">
        <v>0</v>
      </c>
      <c r="Z96" s="210">
        <v>0</v>
      </c>
      <c r="AA96" s="211">
        <v>0</v>
      </c>
      <c r="AB96" s="61">
        <v>57.068125623358</v>
      </c>
      <c r="AC96" s="210">
        <v>12.128565090243001</v>
      </c>
      <c r="AD96" s="210">
        <v>78.747216668215302</v>
      </c>
      <c r="AE96" s="211">
        <v>11.7774515260821</v>
      </c>
      <c r="AF96" s="61">
        <v>423.56630447229998</v>
      </c>
      <c r="AG96" s="210">
        <v>5.0827956536679997</v>
      </c>
      <c r="AH96" s="210">
        <v>98.799999999999898</v>
      </c>
      <c r="AI96" s="211">
        <v>2.5117464350013101</v>
      </c>
      <c r="AJ96" s="61">
        <v>98.271838907369997</v>
      </c>
      <c r="AK96" s="210">
        <v>6.6757434787417003</v>
      </c>
      <c r="AL96" s="210">
        <v>93.206860120899805</v>
      </c>
      <c r="AM96" s="211">
        <v>4.9666666666666703</v>
      </c>
      <c r="AN96" s="61">
        <v>294.23069258997998</v>
      </c>
      <c r="AO96" s="210">
        <v>294.23069258997998</v>
      </c>
      <c r="AP96" s="210">
        <v>0</v>
      </c>
      <c r="AQ96" s="211">
        <v>412.35573177102498</v>
      </c>
      <c r="AR96" s="37">
        <v>8.5519778430199995</v>
      </c>
      <c r="AS96" s="37">
        <v>8.5519778430199995</v>
      </c>
      <c r="AT96" s="211">
        <v>0</v>
      </c>
      <c r="AU96" s="37" t="s">
        <v>254</v>
      </c>
    </row>
    <row r="97" spans="1:47" ht="15" x14ac:dyDescent="0.25">
      <c r="A97" s="107" t="s">
        <v>216</v>
      </c>
      <c r="B97" s="107" t="s">
        <v>217</v>
      </c>
      <c r="C97" s="107" t="s">
        <v>218</v>
      </c>
      <c r="D97" s="107" t="s">
        <v>219</v>
      </c>
      <c r="E97" s="55" t="s">
        <v>216</v>
      </c>
      <c r="F97" s="56" t="s">
        <v>48</v>
      </c>
      <c r="G97" s="209">
        <v>1901</v>
      </c>
      <c r="H97" s="61">
        <v>0</v>
      </c>
      <c r="I97" s="210">
        <v>0</v>
      </c>
      <c r="J97" s="210">
        <v>0</v>
      </c>
      <c r="K97" s="211">
        <v>0</v>
      </c>
      <c r="L97" s="61">
        <v>0</v>
      </c>
      <c r="M97" s="210">
        <v>0</v>
      </c>
      <c r="N97" s="210">
        <v>0</v>
      </c>
      <c r="O97" s="211">
        <v>0</v>
      </c>
      <c r="P97" s="61">
        <v>0</v>
      </c>
      <c r="Q97" s="210">
        <v>0</v>
      </c>
      <c r="R97" s="210">
        <v>0</v>
      </c>
      <c r="S97" s="211">
        <v>0</v>
      </c>
      <c r="T97" s="61">
        <v>0</v>
      </c>
      <c r="U97" s="210">
        <v>0</v>
      </c>
      <c r="V97" s="210">
        <v>0</v>
      </c>
      <c r="W97" s="211">
        <v>0</v>
      </c>
      <c r="X97" s="61">
        <v>0</v>
      </c>
      <c r="Y97" s="210">
        <v>0</v>
      </c>
      <c r="Z97" s="210">
        <v>0</v>
      </c>
      <c r="AA97" s="211">
        <v>0</v>
      </c>
      <c r="AB97" s="61">
        <v>127.917343558932</v>
      </c>
      <c r="AC97" s="210">
        <v>29.203794534132001</v>
      </c>
      <c r="AD97" s="210">
        <v>77.169792835263394</v>
      </c>
      <c r="AE97" s="211">
        <v>29.626945690589299</v>
      </c>
      <c r="AF97" s="61">
        <v>579.70597785459995</v>
      </c>
      <c r="AG97" s="210">
        <v>6.9564717342550004</v>
      </c>
      <c r="AH97" s="210">
        <v>98.8</v>
      </c>
      <c r="AI97" s="211">
        <v>3.3879699908218499</v>
      </c>
      <c r="AJ97" s="61">
        <v>326.89931060320998</v>
      </c>
      <c r="AK97" s="210">
        <v>16.204952223144002</v>
      </c>
      <c r="AL97" s="210">
        <v>95.042830713456695</v>
      </c>
      <c r="AM97" s="211">
        <v>10.966666666666701</v>
      </c>
      <c r="AN97" s="61">
        <v>351.29273691019</v>
      </c>
      <c r="AO97" s="210">
        <v>351.29273691019</v>
      </c>
      <c r="AP97" s="210">
        <v>0</v>
      </c>
      <c r="AQ97" s="211">
        <v>465.53480060022201</v>
      </c>
      <c r="AR97" s="37">
        <v>91.182012149970006</v>
      </c>
      <c r="AS97" s="37">
        <v>91.182012149970006</v>
      </c>
      <c r="AT97" s="211">
        <v>0</v>
      </c>
      <c r="AU97" s="37" t="s">
        <v>254</v>
      </c>
    </row>
    <row r="98" spans="1:47" ht="15" x14ac:dyDescent="0.25">
      <c r="A98" s="107" t="s">
        <v>216</v>
      </c>
      <c r="B98" s="107" t="s">
        <v>220</v>
      </c>
      <c r="C98" s="107" t="s">
        <v>221</v>
      </c>
      <c r="D98" s="107" t="s">
        <v>222</v>
      </c>
      <c r="E98" s="55" t="s">
        <v>223</v>
      </c>
      <c r="F98" s="56" t="s">
        <v>48</v>
      </c>
      <c r="G98" s="209">
        <v>1902</v>
      </c>
      <c r="H98" s="61">
        <v>0</v>
      </c>
      <c r="I98" s="210">
        <v>0</v>
      </c>
      <c r="J98" s="210">
        <v>0</v>
      </c>
      <c r="K98" s="211">
        <v>0</v>
      </c>
      <c r="L98" s="61">
        <v>2397.639033591</v>
      </c>
      <c r="M98" s="210">
        <v>44.278902097779998</v>
      </c>
      <c r="N98" s="210">
        <v>98.153229010813106</v>
      </c>
      <c r="O98" s="211">
        <v>60.948911006396003</v>
      </c>
      <c r="P98" s="61">
        <v>905.84920551719995</v>
      </c>
      <c r="Q98" s="210">
        <v>10.87019046621</v>
      </c>
      <c r="R98" s="210">
        <v>98.799999999999599</v>
      </c>
      <c r="S98" s="211">
        <v>5.2999053049039997</v>
      </c>
      <c r="T98" s="61">
        <v>0</v>
      </c>
      <c r="U98" s="210">
        <v>0</v>
      </c>
      <c r="V98" s="210">
        <v>0</v>
      </c>
      <c r="W98" s="211">
        <v>0</v>
      </c>
      <c r="X98" s="61">
        <v>281.90261144919998</v>
      </c>
      <c r="Y98" s="210">
        <v>3.3828313373899999</v>
      </c>
      <c r="Z98" s="210">
        <v>98.800000000000097</v>
      </c>
      <c r="AA98" s="211">
        <v>1.6562204077825</v>
      </c>
      <c r="AB98" s="61">
        <v>6.9072605778340004E-3</v>
      </c>
      <c r="AC98" s="210">
        <v>6.9072605778340004E-3</v>
      </c>
      <c r="AD98" s="210">
        <v>0</v>
      </c>
      <c r="AE98" s="211">
        <v>2.2239393230279299E-2</v>
      </c>
      <c r="AF98" s="61">
        <v>83.405424164080003</v>
      </c>
      <c r="AG98" s="210">
        <v>1.0008650899689999</v>
      </c>
      <c r="AH98" s="210">
        <v>98.8</v>
      </c>
      <c r="AI98" s="211">
        <v>0.48798535985631603</v>
      </c>
      <c r="AJ98" s="61">
        <v>396.83649786059999</v>
      </c>
      <c r="AK98" s="210">
        <v>28.242068050684999</v>
      </c>
      <c r="AL98" s="210">
        <v>92.883197940980295</v>
      </c>
      <c r="AM98" s="211">
        <v>19.981818181818198</v>
      </c>
      <c r="AN98" s="61">
        <v>82.673689372430005</v>
      </c>
      <c r="AO98" s="210">
        <v>82.673689372430005</v>
      </c>
      <c r="AP98" s="210">
        <v>0</v>
      </c>
      <c r="AQ98" s="211">
        <v>112.684093395913</v>
      </c>
      <c r="AR98" s="37">
        <v>37.130410809449998</v>
      </c>
      <c r="AS98" s="37">
        <v>3.7186754376679998</v>
      </c>
      <c r="AT98" s="211">
        <v>89.984825493173503</v>
      </c>
      <c r="AU98" s="37" t="s">
        <v>254</v>
      </c>
    </row>
    <row r="99" spans="1:47" ht="15" x14ac:dyDescent="0.25">
      <c r="A99" s="107" t="s">
        <v>216</v>
      </c>
      <c r="B99" s="107" t="s">
        <v>217</v>
      </c>
      <c r="C99" s="107" t="s">
        <v>218</v>
      </c>
      <c r="D99" s="107" t="s">
        <v>219</v>
      </c>
      <c r="E99" s="55" t="s">
        <v>216</v>
      </c>
      <c r="F99" s="56" t="s">
        <v>48</v>
      </c>
      <c r="G99" s="209">
        <v>1903</v>
      </c>
      <c r="H99" s="61">
        <v>0</v>
      </c>
      <c r="I99" s="210">
        <v>0</v>
      </c>
      <c r="J99" s="210">
        <v>0</v>
      </c>
      <c r="K99" s="211">
        <v>0</v>
      </c>
      <c r="L99" s="61">
        <v>0</v>
      </c>
      <c r="M99" s="210">
        <v>0</v>
      </c>
      <c r="N99" s="210">
        <v>0</v>
      </c>
      <c r="O99" s="211">
        <v>0</v>
      </c>
      <c r="P99" s="61">
        <v>0</v>
      </c>
      <c r="Q99" s="210">
        <v>0</v>
      </c>
      <c r="R99" s="210">
        <v>0</v>
      </c>
      <c r="S99" s="211">
        <v>0</v>
      </c>
      <c r="T99" s="61">
        <v>0</v>
      </c>
      <c r="U99" s="210">
        <v>0</v>
      </c>
      <c r="V99" s="210">
        <v>0</v>
      </c>
      <c r="W99" s="211">
        <v>0</v>
      </c>
      <c r="X99" s="61">
        <v>0</v>
      </c>
      <c r="Y99" s="210">
        <v>0</v>
      </c>
      <c r="Z99" s="210">
        <v>0</v>
      </c>
      <c r="AA99" s="211">
        <v>0</v>
      </c>
      <c r="AB99" s="61">
        <v>70.643838095554997</v>
      </c>
      <c r="AC99" s="210">
        <v>13.552078292325</v>
      </c>
      <c r="AD99" s="210">
        <v>80.816333515183501</v>
      </c>
      <c r="AE99" s="211">
        <v>13.139299769130201</v>
      </c>
      <c r="AF99" s="61">
        <v>59.507893856160003</v>
      </c>
      <c r="AG99" s="210">
        <v>0.71409472627390003</v>
      </c>
      <c r="AH99" s="210">
        <v>98.8</v>
      </c>
      <c r="AI99" s="211">
        <v>0.34503768127677897</v>
      </c>
      <c r="AJ99" s="61">
        <v>96.315644014509999</v>
      </c>
      <c r="AK99" s="210">
        <v>14.44734660218</v>
      </c>
      <c r="AL99" s="210">
        <v>84.999999999996405</v>
      </c>
      <c r="AM99" s="211">
        <v>10.5</v>
      </c>
      <c r="AN99" s="61">
        <v>20.569811710837001</v>
      </c>
      <c r="AO99" s="210">
        <v>20.569811710837001</v>
      </c>
      <c r="AP99" s="210">
        <v>0</v>
      </c>
      <c r="AQ99" s="211">
        <v>25.657073467588098</v>
      </c>
      <c r="AR99" s="37">
        <v>82.145575155710006</v>
      </c>
      <c r="AS99" s="37">
        <v>82.145575155710006</v>
      </c>
      <c r="AT99" s="211">
        <v>0</v>
      </c>
      <c r="AU99" s="37" t="s">
        <v>254</v>
      </c>
    </row>
    <row r="100" spans="1:47" ht="15" x14ac:dyDescent="0.25">
      <c r="A100" s="107" t="s">
        <v>216</v>
      </c>
      <c r="B100" s="107" t="s">
        <v>224</v>
      </c>
      <c r="C100" s="107" t="s">
        <v>225</v>
      </c>
      <c r="D100" s="107" t="s">
        <v>226</v>
      </c>
      <c r="E100" s="55" t="s">
        <v>227</v>
      </c>
      <c r="F100" s="56" t="s">
        <v>48</v>
      </c>
      <c r="G100" s="209">
        <v>1904</v>
      </c>
      <c r="H100" s="61">
        <v>0</v>
      </c>
      <c r="I100" s="210">
        <v>0</v>
      </c>
      <c r="J100" s="210">
        <v>0</v>
      </c>
      <c r="K100" s="211">
        <v>0</v>
      </c>
      <c r="L100" s="61">
        <v>0</v>
      </c>
      <c r="M100" s="210">
        <v>0</v>
      </c>
      <c r="N100" s="210">
        <v>0</v>
      </c>
      <c r="O100" s="211">
        <v>0</v>
      </c>
      <c r="P100" s="61">
        <v>0</v>
      </c>
      <c r="Q100" s="210">
        <v>0</v>
      </c>
      <c r="R100" s="210">
        <v>0</v>
      </c>
      <c r="S100" s="211">
        <v>0</v>
      </c>
      <c r="T100" s="61">
        <v>0</v>
      </c>
      <c r="U100" s="210">
        <v>0</v>
      </c>
      <c r="V100" s="210">
        <v>0</v>
      </c>
      <c r="W100" s="211">
        <v>0</v>
      </c>
      <c r="X100" s="61">
        <v>0</v>
      </c>
      <c r="Y100" s="210">
        <v>0</v>
      </c>
      <c r="Z100" s="210">
        <v>0</v>
      </c>
      <c r="AA100" s="211">
        <v>0</v>
      </c>
      <c r="AB100" s="61">
        <v>65.850760614465997</v>
      </c>
      <c r="AC100" s="210">
        <v>12.642664928201</v>
      </c>
      <c r="AD100" s="210">
        <v>80.8010343233246</v>
      </c>
      <c r="AE100" s="211">
        <v>12.5239887796711</v>
      </c>
      <c r="AF100" s="61">
        <v>276.91430092360002</v>
      </c>
      <c r="AG100" s="210">
        <v>3.3229716110840002</v>
      </c>
      <c r="AH100" s="210">
        <v>98.799999999999699</v>
      </c>
      <c r="AI100" s="211">
        <v>1.62277481266871</v>
      </c>
      <c r="AJ100" s="61">
        <v>0</v>
      </c>
      <c r="AK100" s="210">
        <v>0</v>
      </c>
      <c r="AL100" s="210">
        <v>0</v>
      </c>
      <c r="AM100" s="211">
        <v>0</v>
      </c>
      <c r="AN100" s="61">
        <v>301.67620234215002</v>
      </c>
      <c r="AO100" s="210">
        <v>301.67620234215002</v>
      </c>
      <c r="AP100" s="210">
        <v>0</v>
      </c>
      <c r="AQ100" s="211">
        <v>386.77444856081001</v>
      </c>
      <c r="AR100" s="37">
        <v>73.401157796380005</v>
      </c>
      <c r="AS100" s="37">
        <v>7.35125404334</v>
      </c>
      <c r="AT100" s="211">
        <v>89.984825493171499</v>
      </c>
      <c r="AU100" s="37" t="s">
        <v>254</v>
      </c>
    </row>
    <row r="101" spans="1:47" ht="15" x14ac:dyDescent="0.25">
      <c r="A101" s="107" t="s">
        <v>216</v>
      </c>
      <c r="B101" s="107" t="s">
        <v>217</v>
      </c>
      <c r="C101" s="107" t="s">
        <v>218</v>
      </c>
      <c r="D101" s="107" t="s">
        <v>219</v>
      </c>
      <c r="E101" s="55" t="s">
        <v>216</v>
      </c>
      <c r="F101" s="56" t="s">
        <v>48</v>
      </c>
      <c r="G101" s="209">
        <v>1905</v>
      </c>
      <c r="H101" s="61">
        <v>0</v>
      </c>
      <c r="I101" s="210">
        <v>0</v>
      </c>
      <c r="J101" s="210">
        <v>0</v>
      </c>
      <c r="K101" s="211">
        <v>0</v>
      </c>
      <c r="L101" s="61">
        <v>0</v>
      </c>
      <c r="M101" s="210">
        <v>0</v>
      </c>
      <c r="N101" s="210">
        <v>0</v>
      </c>
      <c r="O101" s="211">
        <v>0</v>
      </c>
      <c r="P101" s="61">
        <v>0</v>
      </c>
      <c r="Q101" s="210">
        <v>0</v>
      </c>
      <c r="R101" s="210">
        <v>0</v>
      </c>
      <c r="S101" s="211">
        <v>0</v>
      </c>
      <c r="T101" s="61">
        <v>81.675062014139996</v>
      </c>
      <c r="U101" s="210">
        <v>2.4502518604239998</v>
      </c>
      <c r="V101" s="210">
        <v>97.000000000000199</v>
      </c>
      <c r="W101" s="211">
        <v>1.38</v>
      </c>
      <c r="X101" s="61">
        <v>957.63586058140004</v>
      </c>
      <c r="Y101" s="210">
        <v>11.491630326979999</v>
      </c>
      <c r="Z101" s="210">
        <v>98.799999999999699</v>
      </c>
      <c r="AA101" s="211">
        <v>5.62</v>
      </c>
      <c r="AB101" s="61">
        <v>126.110882089535</v>
      </c>
      <c r="AC101" s="210">
        <v>25.495665600384999</v>
      </c>
      <c r="AD101" s="210">
        <v>79.783135937243003</v>
      </c>
      <c r="AE101" s="211">
        <v>21.4678236287738</v>
      </c>
      <c r="AF101" s="61">
        <v>566.78165732929995</v>
      </c>
      <c r="AG101" s="210">
        <v>6.8013798879519998</v>
      </c>
      <c r="AH101" s="210">
        <v>98.799999999999898</v>
      </c>
      <c r="AI101" s="211">
        <v>3.3124473112616801</v>
      </c>
      <c r="AJ101" s="61">
        <v>116.93346134529</v>
      </c>
      <c r="AK101" s="210">
        <v>17.540019201793999</v>
      </c>
      <c r="AL101" s="210">
        <v>84.999999999999602</v>
      </c>
      <c r="AM101" s="211">
        <v>12.816605833689399</v>
      </c>
      <c r="AN101" s="61">
        <v>393.58702428503</v>
      </c>
      <c r="AO101" s="210">
        <v>393.58702428503</v>
      </c>
      <c r="AP101" s="210">
        <v>0</v>
      </c>
      <c r="AQ101" s="211">
        <v>501.98592017329798</v>
      </c>
      <c r="AR101" s="37">
        <v>62.969173530410004</v>
      </c>
      <c r="AS101" s="37">
        <v>62.969173530410004</v>
      </c>
      <c r="AT101" s="211">
        <v>0</v>
      </c>
      <c r="AU101" s="37" t="s">
        <v>254</v>
      </c>
    </row>
    <row r="102" spans="1:47" ht="15" x14ac:dyDescent="0.25">
      <c r="A102" s="107" t="s">
        <v>216</v>
      </c>
      <c r="B102" s="107" t="s">
        <v>276</v>
      </c>
      <c r="C102" s="107" t="s">
        <v>277</v>
      </c>
      <c r="D102" s="107" t="s">
        <v>278</v>
      </c>
      <c r="E102" s="55" t="s">
        <v>261</v>
      </c>
      <c r="F102" s="56" t="s">
        <v>48</v>
      </c>
      <c r="G102" s="209">
        <v>1906</v>
      </c>
      <c r="H102" s="61">
        <v>0</v>
      </c>
      <c r="I102" s="210">
        <v>0</v>
      </c>
      <c r="J102" s="210">
        <v>0</v>
      </c>
      <c r="K102" s="211">
        <v>0</v>
      </c>
      <c r="L102" s="61">
        <v>0</v>
      </c>
      <c r="M102" s="210">
        <v>0</v>
      </c>
      <c r="N102" s="210">
        <v>0</v>
      </c>
      <c r="O102" s="211">
        <v>0</v>
      </c>
      <c r="P102" s="61">
        <v>0</v>
      </c>
      <c r="Q102" s="210">
        <v>0</v>
      </c>
      <c r="R102" s="210">
        <v>0</v>
      </c>
      <c r="S102" s="211">
        <v>0</v>
      </c>
      <c r="T102" s="61">
        <v>0</v>
      </c>
      <c r="U102" s="210">
        <v>0</v>
      </c>
      <c r="V102" s="210">
        <v>0</v>
      </c>
      <c r="W102" s="211">
        <v>0</v>
      </c>
      <c r="X102" s="61">
        <v>0</v>
      </c>
      <c r="Y102" s="210">
        <v>0</v>
      </c>
      <c r="Z102" s="210">
        <v>0</v>
      </c>
      <c r="AA102" s="211">
        <v>0</v>
      </c>
      <c r="AB102" s="61">
        <v>68.046795698747005</v>
      </c>
      <c r="AC102" s="210">
        <v>16.216981434726002</v>
      </c>
      <c r="AD102" s="210">
        <v>76.167898476041501</v>
      </c>
      <c r="AE102" s="211">
        <v>15.749187835462401</v>
      </c>
      <c r="AF102" s="61">
        <v>684.66862083310002</v>
      </c>
      <c r="AG102" s="210">
        <v>8.2160234499969995</v>
      </c>
      <c r="AH102" s="210">
        <v>98.8</v>
      </c>
      <c r="AI102" s="211">
        <v>4.0125145076209501</v>
      </c>
      <c r="AJ102" s="61">
        <v>0</v>
      </c>
      <c r="AK102" s="210">
        <v>0</v>
      </c>
      <c r="AL102" s="210">
        <v>0</v>
      </c>
      <c r="AM102" s="211">
        <v>0</v>
      </c>
      <c r="AN102" s="61">
        <v>468.14196792758997</v>
      </c>
      <c r="AO102" s="210">
        <v>468.14196792758997</v>
      </c>
      <c r="AP102" s="210">
        <v>0</v>
      </c>
      <c r="AQ102" s="211">
        <v>603.26513691154105</v>
      </c>
      <c r="AR102" s="37">
        <v>11.247951984069999</v>
      </c>
      <c r="AS102" s="37">
        <v>11.247951984069999</v>
      </c>
      <c r="AT102" s="211">
        <v>0</v>
      </c>
      <c r="AU102" s="37" t="s">
        <v>254</v>
      </c>
    </row>
    <row r="103" spans="1:47" ht="15" x14ac:dyDescent="0.25">
      <c r="A103" s="107" t="s">
        <v>216</v>
      </c>
      <c r="B103" s="107" t="s">
        <v>217</v>
      </c>
      <c r="C103" s="107" t="s">
        <v>218</v>
      </c>
      <c r="D103" s="107" t="s">
        <v>219</v>
      </c>
      <c r="E103" s="55" t="s">
        <v>216</v>
      </c>
      <c r="F103" s="56" t="s">
        <v>48</v>
      </c>
      <c r="G103" s="209">
        <v>1907</v>
      </c>
      <c r="H103" s="61">
        <v>0</v>
      </c>
      <c r="I103" s="210">
        <v>0</v>
      </c>
      <c r="J103" s="210">
        <v>0</v>
      </c>
      <c r="K103" s="211">
        <v>0</v>
      </c>
      <c r="L103" s="61">
        <v>0</v>
      </c>
      <c r="M103" s="210">
        <v>0</v>
      </c>
      <c r="N103" s="210">
        <v>0</v>
      </c>
      <c r="O103" s="211">
        <v>0</v>
      </c>
      <c r="P103" s="61">
        <v>0</v>
      </c>
      <c r="Q103" s="210">
        <v>0</v>
      </c>
      <c r="R103" s="210">
        <v>0</v>
      </c>
      <c r="S103" s="211">
        <v>0</v>
      </c>
      <c r="T103" s="61">
        <v>0</v>
      </c>
      <c r="U103" s="210">
        <v>0</v>
      </c>
      <c r="V103" s="210">
        <v>0</v>
      </c>
      <c r="W103" s="211">
        <v>0</v>
      </c>
      <c r="X103" s="61">
        <v>0</v>
      </c>
      <c r="Y103" s="210">
        <v>0</v>
      </c>
      <c r="Z103" s="210">
        <v>0</v>
      </c>
      <c r="AA103" s="211">
        <v>0</v>
      </c>
      <c r="AB103" s="61">
        <v>250.15605359459599</v>
      </c>
      <c r="AC103" s="210">
        <v>50.763235854485998</v>
      </c>
      <c r="AD103" s="210">
        <v>79.707372607998906</v>
      </c>
      <c r="AE103" s="211">
        <v>49.296901871915502</v>
      </c>
      <c r="AF103" s="61">
        <v>776.36395139770002</v>
      </c>
      <c r="AG103" s="210">
        <v>9.3163674167729997</v>
      </c>
      <c r="AH103" s="210">
        <v>98.799999999999898</v>
      </c>
      <c r="AI103" s="211">
        <v>4.54345664367127</v>
      </c>
      <c r="AJ103" s="61">
        <v>0</v>
      </c>
      <c r="AK103" s="210">
        <v>0</v>
      </c>
      <c r="AL103" s="210">
        <v>0</v>
      </c>
      <c r="AM103" s="211">
        <v>0</v>
      </c>
      <c r="AN103" s="61">
        <v>568.95016327591804</v>
      </c>
      <c r="AO103" s="210">
        <v>568.95016327591804</v>
      </c>
      <c r="AP103" s="210">
        <v>0</v>
      </c>
      <c r="AQ103" s="211">
        <v>728.66995383701305</v>
      </c>
      <c r="AR103" s="37">
        <v>3329.8903326589998</v>
      </c>
      <c r="AS103" s="37">
        <v>33.349432770180002</v>
      </c>
      <c r="AT103" s="211">
        <v>98.998482549317202</v>
      </c>
      <c r="AU103" s="37" t="s">
        <v>254</v>
      </c>
    </row>
    <row r="104" spans="1:47" ht="15" x14ac:dyDescent="0.25">
      <c r="A104" s="107" t="s">
        <v>216</v>
      </c>
      <c r="B104" s="107" t="s">
        <v>217</v>
      </c>
      <c r="C104" s="107" t="s">
        <v>218</v>
      </c>
      <c r="D104" s="107" t="s">
        <v>219</v>
      </c>
      <c r="E104" s="55" t="s">
        <v>216</v>
      </c>
      <c r="F104" s="56" t="s">
        <v>48</v>
      </c>
      <c r="G104" s="209">
        <v>1908</v>
      </c>
      <c r="H104" s="61">
        <v>0</v>
      </c>
      <c r="I104" s="210">
        <v>0</v>
      </c>
      <c r="J104" s="210">
        <v>0</v>
      </c>
      <c r="K104" s="211">
        <v>0</v>
      </c>
      <c r="L104" s="61">
        <v>0</v>
      </c>
      <c r="M104" s="210">
        <v>0</v>
      </c>
      <c r="N104" s="210">
        <v>0</v>
      </c>
      <c r="O104" s="211">
        <v>0</v>
      </c>
      <c r="P104" s="61">
        <v>0</v>
      </c>
      <c r="Q104" s="210">
        <v>0</v>
      </c>
      <c r="R104" s="210">
        <v>0</v>
      </c>
      <c r="S104" s="211">
        <v>0</v>
      </c>
      <c r="T104" s="61">
        <v>0</v>
      </c>
      <c r="U104" s="210">
        <v>0</v>
      </c>
      <c r="V104" s="210">
        <v>0</v>
      </c>
      <c r="W104" s="211">
        <v>0</v>
      </c>
      <c r="X104" s="61">
        <v>0</v>
      </c>
      <c r="Y104" s="210">
        <v>0</v>
      </c>
      <c r="Z104" s="210">
        <v>0</v>
      </c>
      <c r="AA104" s="211">
        <v>0</v>
      </c>
      <c r="AB104" s="61">
        <v>176.40898292895301</v>
      </c>
      <c r="AC104" s="210">
        <v>37.611263675522999</v>
      </c>
      <c r="AD104" s="210">
        <v>78.679507669589299</v>
      </c>
      <c r="AE104" s="211">
        <v>34.805182591068302</v>
      </c>
      <c r="AF104" s="61">
        <v>740.88223623290003</v>
      </c>
      <c r="AG104" s="210">
        <v>8.8905868347950001</v>
      </c>
      <c r="AH104" s="210">
        <v>98.8</v>
      </c>
      <c r="AI104" s="211">
        <v>4.3416566796702796</v>
      </c>
      <c r="AJ104" s="61">
        <v>106.8168067135</v>
      </c>
      <c r="AK104" s="210">
        <v>16.022521007030001</v>
      </c>
      <c r="AL104" s="210">
        <v>84.999999999995296</v>
      </c>
      <c r="AM104" s="211">
        <v>11.9</v>
      </c>
      <c r="AN104" s="61">
        <v>473.89070453159002</v>
      </c>
      <c r="AO104" s="210">
        <v>473.89070453159002</v>
      </c>
      <c r="AP104" s="210">
        <v>0</v>
      </c>
      <c r="AQ104" s="211">
        <v>578.25257398056101</v>
      </c>
      <c r="AR104" s="37">
        <v>116.6563652234</v>
      </c>
      <c r="AS104" s="37">
        <v>11.683338550449999</v>
      </c>
      <c r="AT104" s="211">
        <v>89.984825493168699</v>
      </c>
      <c r="AU104" s="37" t="s">
        <v>254</v>
      </c>
    </row>
    <row r="105" spans="1:47" ht="15" x14ac:dyDescent="0.25">
      <c r="A105" s="125" t="s">
        <v>228</v>
      </c>
      <c r="B105" s="125" t="s">
        <v>229</v>
      </c>
      <c r="C105" s="125" t="s">
        <v>230</v>
      </c>
      <c r="D105" s="125" t="s">
        <v>231</v>
      </c>
      <c r="E105" s="126" t="s">
        <v>228</v>
      </c>
      <c r="F105" s="127" t="s">
        <v>48</v>
      </c>
      <c r="G105" s="128">
        <v>1912</v>
      </c>
      <c r="H105" s="129">
        <v>0</v>
      </c>
      <c r="I105" s="130">
        <v>0</v>
      </c>
      <c r="J105" s="130">
        <v>0</v>
      </c>
      <c r="K105" s="131">
        <v>0</v>
      </c>
      <c r="L105" s="129">
        <v>0</v>
      </c>
      <c r="M105" s="130">
        <v>0</v>
      </c>
      <c r="N105" s="130">
        <v>0</v>
      </c>
      <c r="O105" s="131">
        <v>0</v>
      </c>
      <c r="P105" s="129">
        <v>0</v>
      </c>
      <c r="Q105" s="130">
        <v>0</v>
      </c>
      <c r="R105" s="130">
        <v>0</v>
      </c>
      <c r="S105" s="131">
        <v>0</v>
      </c>
      <c r="T105" s="129">
        <v>0</v>
      </c>
      <c r="U105" s="130">
        <v>0</v>
      </c>
      <c r="V105" s="130">
        <v>0</v>
      </c>
      <c r="W105" s="131">
        <v>0</v>
      </c>
      <c r="X105" s="129">
        <v>0</v>
      </c>
      <c r="Y105" s="130">
        <v>0</v>
      </c>
      <c r="Z105" s="130">
        <v>0</v>
      </c>
      <c r="AA105" s="131">
        <v>0</v>
      </c>
      <c r="AB105" s="129">
        <v>31.508868271662301</v>
      </c>
      <c r="AC105" s="130">
        <v>6.8910213856263001</v>
      </c>
      <c r="AD105" s="130">
        <v>78.129898775755805</v>
      </c>
      <c r="AE105" s="131">
        <v>6.4813498329978199</v>
      </c>
      <c r="AF105" s="129">
        <v>247.48010045789999</v>
      </c>
      <c r="AG105" s="130">
        <v>2.9697612054949998</v>
      </c>
      <c r="AH105" s="130">
        <v>98.799999999999898</v>
      </c>
      <c r="AI105" s="131">
        <v>1.4462440590130301</v>
      </c>
      <c r="AJ105" s="129">
        <v>9.0038646165660001</v>
      </c>
      <c r="AK105" s="130">
        <v>1.350579692485</v>
      </c>
      <c r="AL105" s="130">
        <v>84.999999999998906</v>
      </c>
      <c r="AM105" s="131">
        <v>1</v>
      </c>
      <c r="AN105" s="129">
        <v>129.26996732128001</v>
      </c>
      <c r="AO105" s="130">
        <v>129.26996732128001</v>
      </c>
      <c r="AP105" s="130">
        <v>0</v>
      </c>
      <c r="AQ105" s="131">
        <v>171.872424217739</v>
      </c>
      <c r="AR105" s="132">
        <v>389.89396871240001</v>
      </c>
      <c r="AS105" s="132">
        <v>3.9048561358140002</v>
      </c>
      <c r="AT105" s="131">
        <v>98.998482549317302</v>
      </c>
      <c r="AU105" s="37" t="s">
        <v>254</v>
      </c>
    </row>
    <row r="108" spans="1:47" x14ac:dyDescent="0.2">
      <c r="S108" s="135"/>
    </row>
    <row r="113" spans="16:18" x14ac:dyDescent="0.2">
      <c r="P113" s="133"/>
      <c r="Q113" s="133"/>
      <c r="R113" s="133"/>
    </row>
    <row r="114" spans="16:18" ht="15" x14ac:dyDescent="0.25">
      <c r="P114" s="133"/>
      <c r="Q114" s="134"/>
      <c r="R114" s="133"/>
    </row>
    <row r="115" spans="16:18" ht="15" x14ac:dyDescent="0.25">
      <c r="P115" s="133"/>
      <c r="Q115" s="134"/>
      <c r="R115" s="133"/>
    </row>
    <row r="116" spans="16:18" ht="15" x14ac:dyDescent="0.25">
      <c r="P116" s="133"/>
      <c r="Q116" s="134"/>
      <c r="R116" s="133"/>
    </row>
    <row r="117" spans="16:18" ht="15" x14ac:dyDescent="0.25">
      <c r="P117" s="133"/>
      <c r="Q117" s="134"/>
      <c r="R117" s="133"/>
    </row>
    <row r="118" spans="16:18" ht="15" x14ac:dyDescent="0.25">
      <c r="P118" s="133"/>
      <c r="Q118" s="134"/>
      <c r="R118" s="133"/>
    </row>
    <row r="119" spans="16:18" ht="15" x14ac:dyDescent="0.25">
      <c r="P119" s="133"/>
      <c r="Q119" s="134"/>
      <c r="R119" s="133"/>
    </row>
    <row r="120" spans="16:18" ht="15" x14ac:dyDescent="0.25">
      <c r="P120" s="133"/>
      <c r="Q120" s="134"/>
      <c r="R120" s="133"/>
    </row>
  </sheetData>
  <autoFilter ref="A3:AN105" xr:uid="{00000000-0009-0000-0000-000004000000}"/>
  <mergeCells count="11">
    <mergeCell ref="A1:K1"/>
    <mergeCell ref="H2:K2"/>
    <mergeCell ref="L2:O2"/>
    <mergeCell ref="T2:W2"/>
    <mergeCell ref="P2:S2"/>
    <mergeCell ref="AF2:AI2"/>
    <mergeCell ref="AN2:AQ2"/>
    <mergeCell ref="AR2:AT2"/>
    <mergeCell ref="AB2:AE2"/>
    <mergeCell ref="X2:AA2"/>
    <mergeCell ref="AJ2:AM2"/>
  </mergeCells>
  <phoneticPr fontId="0" type="noConversion"/>
  <pageMargins left="0.75" right="0.75" top="1" bottom="1" header="0.5" footer="0.5"/>
  <pageSetup scale="26" fitToHeight="30" orientation="landscape" horizontalDpi="4294967294"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H56"/>
  <sheetViews>
    <sheetView zoomScale="90" zoomScaleNormal="90" workbookViewId="0">
      <pane ySplit="2" topLeftCell="A3" activePane="bottomLeft" state="frozen"/>
      <selection activeCell="A2" sqref="A2:AR2"/>
      <selection pane="bottomLeft" sqref="A1:H1"/>
    </sheetView>
  </sheetViews>
  <sheetFormatPr defaultColWidth="9.140625" defaultRowHeight="12.75" x14ac:dyDescent="0.2"/>
  <cols>
    <col min="1" max="1" width="23.85546875" style="32" bestFit="1" customWidth="1"/>
    <col min="2" max="3" width="23.85546875" style="32" customWidth="1"/>
    <col min="4" max="4" width="17.42578125" style="33" bestFit="1" customWidth="1"/>
    <col min="5" max="5" width="39.42578125" style="33" bestFit="1" customWidth="1"/>
    <col min="6" max="6" width="18.7109375" style="34" bestFit="1" customWidth="1"/>
    <col min="7" max="7" width="18.42578125" style="34" bestFit="1" customWidth="1"/>
    <col min="8" max="8" width="16.7109375" style="92" bestFit="1" customWidth="1"/>
    <col min="9" max="16384" width="9.140625" style="32"/>
  </cols>
  <sheetData>
    <row r="1" spans="1:8" s="30" customFormat="1" ht="36" customHeight="1" thickBot="1" x14ac:dyDescent="0.25">
      <c r="A1" s="241" t="s">
        <v>279</v>
      </c>
      <c r="B1" s="241"/>
      <c r="C1" s="241"/>
      <c r="D1" s="241"/>
      <c r="E1" s="241"/>
      <c r="F1" s="241"/>
      <c r="G1" s="241"/>
      <c r="H1" s="241"/>
    </row>
    <row r="2" spans="1:8" s="31" customFormat="1" ht="42" customHeight="1" thickBot="1" x14ac:dyDescent="0.25">
      <c r="A2" s="46" t="s">
        <v>32</v>
      </c>
      <c r="B2" s="87" t="s">
        <v>33</v>
      </c>
      <c r="C2" s="87" t="s">
        <v>34</v>
      </c>
      <c r="D2" s="74" t="s">
        <v>35</v>
      </c>
      <c r="E2" s="74" t="s">
        <v>36</v>
      </c>
      <c r="F2" s="74" t="s">
        <v>232</v>
      </c>
      <c r="G2" s="74" t="s">
        <v>280</v>
      </c>
      <c r="H2" s="91" t="s">
        <v>251</v>
      </c>
    </row>
    <row r="3" spans="1:8" ht="15" x14ac:dyDescent="0.25">
      <c r="A3" s="140" t="s">
        <v>44</v>
      </c>
      <c r="B3" s="141" t="s">
        <v>45</v>
      </c>
      <c r="C3" s="141" t="s">
        <v>46</v>
      </c>
      <c r="D3" s="142" t="s">
        <v>47</v>
      </c>
      <c r="E3" s="142" t="s">
        <v>44</v>
      </c>
      <c r="F3" s="143">
        <v>6793.97103297576</v>
      </c>
      <c r="G3" s="143">
        <v>143.68490544890901</v>
      </c>
      <c r="H3" s="75">
        <f t="shared" ref="H3:H21" si="0">(F3-G3)/(F3)*100</f>
        <v>97.885111597451484</v>
      </c>
    </row>
    <row r="4" spans="1:8" ht="15" x14ac:dyDescent="0.25">
      <c r="A4" s="140" t="s">
        <v>44</v>
      </c>
      <c r="B4" s="141" t="s">
        <v>50</v>
      </c>
      <c r="C4" s="141" t="s">
        <v>51</v>
      </c>
      <c r="D4" s="142" t="s">
        <v>52</v>
      </c>
      <c r="E4" s="142" t="s">
        <v>53</v>
      </c>
      <c r="F4" s="143">
        <v>9.9388775727999992</v>
      </c>
      <c r="G4" s="143">
        <v>9.9388775727999992</v>
      </c>
      <c r="H4" s="75">
        <f t="shared" si="0"/>
        <v>0</v>
      </c>
    </row>
    <row r="5" spans="1:8" ht="15" x14ac:dyDescent="0.25">
      <c r="A5" s="140" t="s">
        <v>55</v>
      </c>
      <c r="B5" s="141" t="s">
        <v>56</v>
      </c>
      <c r="C5" s="141" t="s">
        <v>57</v>
      </c>
      <c r="D5" s="142" t="s">
        <v>58</v>
      </c>
      <c r="E5" s="142" t="s">
        <v>55</v>
      </c>
      <c r="F5" s="143">
        <v>10142.393794867499</v>
      </c>
      <c r="G5" s="143">
        <v>231.06347220531299</v>
      </c>
      <c r="H5" s="75">
        <f t="shared" si="0"/>
        <v>97.721805356027076</v>
      </c>
    </row>
    <row r="6" spans="1:8" ht="15" x14ac:dyDescent="0.25">
      <c r="A6" s="140" t="s">
        <v>55</v>
      </c>
      <c r="B6" s="141" t="s">
        <v>59</v>
      </c>
      <c r="C6" s="141" t="s">
        <v>60</v>
      </c>
      <c r="D6" s="142" t="s">
        <v>61</v>
      </c>
      <c r="E6" s="142" t="s">
        <v>62</v>
      </c>
      <c r="F6" s="143">
        <v>217.48235640780001</v>
      </c>
      <c r="G6" s="143">
        <v>21.781237515800001</v>
      </c>
      <c r="H6" s="75">
        <f t="shared" si="0"/>
        <v>89.984825493173275</v>
      </c>
    </row>
    <row r="7" spans="1:8" ht="15" x14ac:dyDescent="0.25">
      <c r="A7" s="140" t="s">
        <v>55</v>
      </c>
      <c r="B7" s="141" t="s">
        <v>63</v>
      </c>
      <c r="C7" s="141" t="s">
        <v>64</v>
      </c>
      <c r="D7" s="142" t="s">
        <v>65</v>
      </c>
      <c r="E7" s="142" t="s">
        <v>66</v>
      </c>
      <c r="F7" s="143">
        <v>973.91040417340002</v>
      </c>
      <c r="G7" s="143">
        <v>9.7538826518120008</v>
      </c>
      <c r="H7" s="75">
        <f t="shared" si="0"/>
        <v>98.998482549317202</v>
      </c>
    </row>
    <row r="8" spans="1:8" ht="15" x14ac:dyDescent="0.25">
      <c r="A8" s="140" t="s">
        <v>67</v>
      </c>
      <c r="B8" s="141" t="s">
        <v>68</v>
      </c>
      <c r="C8" s="141" t="s">
        <v>69</v>
      </c>
      <c r="D8" s="142" t="s">
        <v>70</v>
      </c>
      <c r="E8" s="142" t="s">
        <v>67</v>
      </c>
      <c r="F8" s="143">
        <v>23.00434706874</v>
      </c>
      <c r="G8" s="143">
        <v>23.00434706874</v>
      </c>
      <c r="H8" s="75">
        <f t="shared" si="0"/>
        <v>0</v>
      </c>
    </row>
    <row r="9" spans="1:8" ht="15" x14ac:dyDescent="0.25">
      <c r="A9" s="140" t="s">
        <v>71</v>
      </c>
      <c r="B9" s="141" t="s">
        <v>72</v>
      </c>
      <c r="C9" s="141" t="s">
        <v>73</v>
      </c>
      <c r="D9" s="142" t="s">
        <v>74</v>
      </c>
      <c r="E9" s="142" t="s">
        <v>71</v>
      </c>
      <c r="F9" s="143">
        <v>21.452393651129999</v>
      </c>
      <c r="G9" s="143">
        <v>21.452393651129999</v>
      </c>
      <c r="H9" s="75">
        <f t="shared" si="0"/>
        <v>0</v>
      </c>
    </row>
    <row r="10" spans="1:8" ht="15" x14ac:dyDescent="0.25">
      <c r="A10" s="140" t="s">
        <v>75</v>
      </c>
      <c r="B10" s="141" t="s">
        <v>76</v>
      </c>
      <c r="C10" s="141" t="s">
        <v>77</v>
      </c>
      <c r="D10" s="142" t="s">
        <v>78</v>
      </c>
      <c r="E10" s="142" t="s">
        <v>75</v>
      </c>
      <c r="F10" s="143">
        <v>192311.492853078</v>
      </c>
      <c r="G10" s="143">
        <v>3038.2485111413098</v>
      </c>
      <c r="H10" s="75">
        <f t="shared" si="0"/>
        <v>98.420141996681153</v>
      </c>
    </row>
    <row r="11" spans="1:8" ht="15" x14ac:dyDescent="0.25">
      <c r="A11" s="140" t="s">
        <v>75</v>
      </c>
      <c r="B11" s="141" t="s">
        <v>79</v>
      </c>
      <c r="C11" s="141" t="s">
        <v>80</v>
      </c>
      <c r="D11" s="142"/>
      <c r="E11" s="142" t="s">
        <v>81</v>
      </c>
      <c r="F11" s="143">
        <v>12.330284575649999</v>
      </c>
      <c r="G11" s="143">
        <v>12.330284575649999</v>
      </c>
      <c r="H11" s="75">
        <f t="shared" si="0"/>
        <v>0</v>
      </c>
    </row>
    <row r="12" spans="1:8" ht="15" x14ac:dyDescent="0.25">
      <c r="A12" s="140" t="s">
        <v>75</v>
      </c>
      <c r="B12" s="141" t="s">
        <v>82</v>
      </c>
      <c r="C12" s="141" t="s">
        <v>83</v>
      </c>
      <c r="D12" s="142"/>
      <c r="E12" s="142" t="s">
        <v>84</v>
      </c>
      <c r="F12" s="143">
        <v>17.117079032229999</v>
      </c>
      <c r="G12" s="143">
        <v>17.117079032229999</v>
      </c>
      <c r="H12" s="75">
        <f t="shared" si="0"/>
        <v>0</v>
      </c>
    </row>
    <row r="13" spans="1:8" ht="15" x14ac:dyDescent="0.25">
      <c r="A13" s="140" t="s">
        <v>75</v>
      </c>
      <c r="B13" s="141" t="s">
        <v>85</v>
      </c>
      <c r="C13" s="141" t="s">
        <v>86</v>
      </c>
      <c r="D13" s="142" t="s">
        <v>87</v>
      </c>
      <c r="E13" s="142" t="s">
        <v>88</v>
      </c>
      <c r="F13" s="143">
        <v>1873.165819115</v>
      </c>
      <c r="G13" s="143">
        <v>18.760082558659999</v>
      </c>
      <c r="H13" s="75">
        <f t="shared" si="0"/>
        <v>98.998482549317316</v>
      </c>
    </row>
    <row r="14" spans="1:8" ht="15" x14ac:dyDescent="0.25">
      <c r="A14" s="140" t="s">
        <v>75</v>
      </c>
      <c r="B14" s="141" t="s">
        <v>89</v>
      </c>
      <c r="C14" s="141" t="s">
        <v>77</v>
      </c>
      <c r="D14" s="142" t="s">
        <v>78</v>
      </c>
      <c r="E14" s="142" t="s">
        <v>75</v>
      </c>
      <c r="F14" s="143">
        <v>99361.980425722999</v>
      </c>
      <c r="G14" s="143">
        <v>1653.2463879703701</v>
      </c>
      <c r="H14" s="75">
        <f t="shared" si="0"/>
        <v>98.336137845796827</v>
      </c>
    </row>
    <row r="15" spans="1:8" ht="15" x14ac:dyDescent="0.25">
      <c r="A15" s="140" t="s">
        <v>75</v>
      </c>
      <c r="B15" s="141" t="s">
        <v>90</v>
      </c>
      <c r="C15" s="141" t="s">
        <v>91</v>
      </c>
      <c r="D15" s="142" t="s">
        <v>92</v>
      </c>
      <c r="E15" s="142" t="s">
        <v>93</v>
      </c>
      <c r="F15" s="143">
        <v>128.06609358079999</v>
      </c>
      <c r="G15" s="143">
        <v>12.826042756190001</v>
      </c>
      <c r="H15" s="75">
        <f t="shared" si="0"/>
        <v>89.98482549317572</v>
      </c>
    </row>
    <row r="16" spans="1:8" ht="15" x14ac:dyDescent="0.25">
      <c r="A16" s="140" t="s">
        <v>75</v>
      </c>
      <c r="B16" s="141" t="s">
        <v>94</v>
      </c>
      <c r="C16" s="141" t="s">
        <v>95</v>
      </c>
      <c r="D16" s="142" t="s">
        <v>96</v>
      </c>
      <c r="E16" s="142" t="s">
        <v>97</v>
      </c>
      <c r="F16" s="143">
        <v>831.55995124250001</v>
      </c>
      <c r="G16" s="143">
        <v>8.3282180245830002</v>
      </c>
      <c r="H16" s="75">
        <f t="shared" si="0"/>
        <v>98.998482549317217</v>
      </c>
    </row>
    <row r="17" spans="1:8" ht="15" x14ac:dyDescent="0.25">
      <c r="A17" s="140" t="s">
        <v>75</v>
      </c>
      <c r="B17" s="141" t="s">
        <v>98</v>
      </c>
      <c r="C17" s="141" t="s">
        <v>99</v>
      </c>
      <c r="D17" s="142" t="s">
        <v>100</v>
      </c>
      <c r="E17" s="142" t="s">
        <v>101</v>
      </c>
      <c r="F17" s="143">
        <v>2201.3506442459998</v>
      </c>
      <c r="G17" s="143">
        <v>22.046910852850001</v>
      </c>
      <c r="H17" s="75">
        <f t="shared" si="0"/>
        <v>98.998482549316833</v>
      </c>
    </row>
    <row r="18" spans="1:8" ht="15" x14ac:dyDescent="0.25">
      <c r="A18" s="140" t="s">
        <v>75</v>
      </c>
      <c r="B18" s="141" t="s">
        <v>102</v>
      </c>
      <c r="C18" s="141" t="s">
        <v>103</v>
      </c>
      <c r="D18" s="142" t="s">
        <v>104</v>
      </c>
      <c r="E18" s="142" t="s">
        <v>105</v>
      </c>
      <c r="F18" s="143">
        <v>1685.8626608</v>
      </c>
      <c r="G18" s="143">
        <v>16.884208742449999</v>
      </c>
      <c r="H18" s="75">
        <f t="shared" si="0"/>
        <v>98.998482549317629</v>
      </c>
    </row>
    <row r="19" spans="1:8" ht="15" x14ac:dyDescent="0.25">
      <c r="A19" s="140" t="s">
        <v>75</v>
      </c>
      <c r="B19" s="141" t="s">
        <v>106</v>
      </c>
      <c r="C19" s="141" t="s">
        <v>107</v>
      </c>
      <c r="D19" s="142"/>
      <c r="E19" s="142" t="s">
        <v>108</v>
      </c>
      <c r="F19" s="143">
        <v>1067.7948969629999</v>
      </c>
      <c r="G19" s="143">
        <v>10.694152230589999</v>
      </c>
      <c r="H19" s="75">
        <f t="shared" si="0"/>
        <v>98.998482549316719</v>
      </c>
    </row>
    <row r="20" spans="1:8" ht="15" x14ac:dyDescent="0.25">
      <c r="A20" s="140" t="s">
        <v>75</v>
      </c>
      <c r="B20" s="141" t="s">
        <v>109</v>
      </c>
      <c r="C20" s="141" t="s">
        <v>77</v>
      </c>
      <c r="D20" s="142" t="s">
        <v>78</v>
      </c>
      <c r="E20" s="142" t="s">
        <v>75</v>
      </c>
      <c r="F20" s="143">
        <v>15030.2959556847</v>
      </c>
      <c r="G20" s="143">
        <v>158.65572200541001</v>
      </c>
      <c r="H20" s="75">
        <f t="shared" si="0"/>
        <v>98.944427159164476</v>
      </c>
    </row>
    <row r="21" spans="1:8" ht="15" x14ac:dyDescent="0.25">
      <c r="A21" s="140" t="s">
        <v>75</v>
      </c>
      <c r="B21" s="141" t="s">
        <v>110</v>
      </c>
      <c r="C21" s="141" t="s">
        <v>111</v>
      </c>
      <c r="D21" s="142"/>
      <c r="E21" s="142" t="s">
        <v>112</v>
      </c>
      <c r="F21" s="143">
        <v>1256.8554542239999</v>
      </c>
      <c r="G21" s="143">
        <v>12.58762670392</v>
      </c>
      <c r="H21" s="75">
        <f t="shared" si="0"/>
        <v>98.998482549316563</v>
      </c>
    </row>
    <row r="22" spans="1:8" ht="15" x14ac:dyDescent="0.25">
      <c r="A22" s="140" t="s">
        <v>75</v>
      </c>
      <c r="B22" s="141" t="s">
        <v>113</v>
      </c>
      <c r="C22" s="141" t="s">
        <v>114</v>
      </c>
      <c r="D22" s="142" t="s">
        <v>115</v>
      </c>
      <c r="E22" s="142" t="s">
        <v>116</v>
      </c>
      <c r="F22" s="143">
        <v>8.2068784396699996</v>
      </c>
      <c r="G22" s="143">
        <v>8.2068784396699996</v>
      </c>
      <c r="H22" s="75">
        <f t="shared" ref="H22:H56" si="1">(F22-G22)/(F22)*100</f>
        <v>0</v>
      </c>
    </row>
    <row r="23" spans="1:8" ht="15" x14ac:dyDescent="0.25">
      <c r="A23" s="140" t="s">
        <v>117</v>
      </c>
      <c r="B23" s="141" t="s">
        <v>118</v>
      </c>
      <c r="C23" s="141" t="s">
        <v>119</v>
      </c>
      <c r="D23" s="142" t="s">
        <v>120</v>
      </c>
      <c r="E23" s="142" t="s">
        <v>117</v>
      </c>
      <c r="F23" s="143">
        <v>136307.584989025</v>
      </c>
      <c r="G23" s="143">
        <v>2602.15858893837</v>
      </c>
      <c r="H23" s="75">
        <f t="shared" si="1"/>
        <v>98.090965672124653</v>
      </c>
    </row>
    <row r="24" spans="1:8" ht="15" x14ac:dyDescent="0.25">
      <c r="A24" s="140" t="s">
        <v>117</v>
      </c>
      <c r="B24" s="141" t="s">
        <v>121</v>
      </c>
      <c r="C24" s="141" t="s">
        <v>122</v>
      </c>
      <c r="D24" s="142"/>
      <c r="E24" s="142" t="s">
        <v>123</v>
      </c>
      <c r="F24" s="143">
        <v>14.110790435129999</v>
      </c>
      <c r="G24" s="143">
        <v>14.110790435129999</v>
      </c>
      <c r="H24" s="75">
        <f t="shared" si="1"/>
        <v>0</v>
      </c>
    </row>
    <row r="25" spans="1:8" ht="15" x14ac:dyDescent="0.25">
      <c r="A25" s="140" t="s">
        <v>117</v>
      </c>
      <c r="B25" s="141" t="s">
        <v>124</v>
      </c>
      <c r="C25" s="141" t="s">
        <v>125</v>
      </c>
      <c r="D25" s="142"/>
      <c r="E25" s="142" t="s">
        <v>126</v>
      </c>
      <c r="F25" s="143">
        <v>579.47199848670004</v>
      </c>
      <c r="G25" s="143">
        <v>5.8035131866649996</v>
      </c>
      <c r="H25" s="75">
        <f t="shared" si="1"/>
        <v>98.998482549317146</v>
      </c>
    </row>
    <row r="26" spans="1:8" ht="15" x14ac:dyDescent="0.25">
      <c r="A26" s="140" t="s">
        <v>117</v>
      </c>
      <c r="B26" s="141" t="s">
        <v>127</v>
      </c>
      <c r="C26" s="141" t="s">
        <v>128</v>
      </c>
      <c r="D26" s="142"/>
      <c r="E26" s="142" t="s">
        <v>129</v>
      </c>
      <c r="F26" s="143">
        <v>8.8753821427399995</v>
      </c>
      <c r="G26" s="143">
        <v>8.8753821427399995</v>
      </c>
      <c r="H26" s="75">
        <f t="shared" si="1"/>
        <v>0</v>
      </c>
    </row>
    <row r="27" spans="1:8" ht="15" x14ac:dyDescent="0.25">
      <c r="A27" s="140" t="s">
        <v>117</v>
      </c>
      <c r="B27" s="141" t="s">
        <v>130</v>
      </c>
      <c r="C27" s="141" t="s">
        <v>131</v>
      </c>
      <c r="D27" s="142" t="s">
        <v>132</v>
      </c>
      <c r="E27" s="142" t="s">
        <v>133</v>
      </c>
      <c r="F27" s="143">
        <v>13.621314727510001</v>
      </c>
      <c r="G27" s="143">
        <v>13.621314727510001</v>
      </c>
      <c r="H27" s="75">
        <f t="shared" si="1"/>
        <v>0</v>
      </c>
    </row>
    <row r="28" spans="1:8" ht="15" x14ac:dyDescent="0.25">
      <c r="A28" s="140" t="s">
        <v>117</v>
      </c>
      <c r="B28" s="141" t="s">
        <v>134</v>
      </c>
      <c r="C28" s="141" t="s">
        <v>135</v>
      </c>
      <c r="D28" s="142" t="s">
        <v>136</v>
      </c>
      <c r="E28" s="142" t="s">
        <v>137</v>
      </c>
      <c r="F28" s="143">
        <v>1059.198560114</v>
      </c>
      <c r="G28" s="143">
        <v>10.608058416920001</v>
      </c>
      <c r="H28" s="75">
        <f t="shared" si="1"/>
        <v>98.998482549317458</v>
      </c>
    </row>
    <row r="29" spans="1:8" ht="15" x14ac:dyDescent="0.25">
      <c r="A29" s="140" t="s">
        <v>117</v>
      </c>
      <c r="B29" s="141" t="s">
        <v>138</v>
      </c>
      <c r="C29" s="141" t="s">
        <v>139</v>
      </c>
      <c r="D29" s="142" t="s">
        <v>140</v>
      </c>
      <c r="E29" s="142" t="s">
        <v>141</v>
      </c>
      <c r="F29" s="143">
        <v>9.7490344980850008</v>
      </c>
      <c r="G29" s="143">
        <v>9.7490344980850008</v>
      </c>
      <c r="H29" s="75">
        <f t="shared" si="1"/>
        <v>0</v>
      </c>
    </row>
    <row r="30" spans="1:8" ht="15" x14ac:dyDescent="0.25">
      <c r="A30" s="140" t="s">
        <v>117</v>
      </c>
      <c r="B30" s="141" t="s">
        <v>142</v>
      </c>
      <c r="C30" s="141" t="s">
        <v>143</v>
      </c>
      <c r="D30" s="142" t="s">
        <v>144</v>
      </c>
      <c r="E30" s="142" t="s">
        <v>145</v>
      </c>
      <c r="F30" s="143">
        <v>8453.4981178510006</v>
      </c>
      <c r="G30" s="143">
        <v>84.66325884343</v>
      </c>
      <c r="H30" s="75">
        <f t="shared" si="1"/>
        <v>98.998482549317089</v>
      </c>
    </row>
    <row r="31" spans="1:8" ht="15" x14ac:dyDescent="0.25">
      <c r="A31" s="140" t="s">
        <v>117</v>
      </c>
      <c r="B31" s="141" t="s">
        <v>146</v>
      </c>
      <c r="C31" s="141" t="s">
        <v>147</v>
      </c>
      <c r="D31" s="142"/>
      <c r="E31" s="142" t="s">
        <v>148</v>
      </c>
      <c r="F31" s="143">
        <v>1785.291804706</v>
      </c>
      <c r="G31" s="143">
        <v>17.88000896974</v>
      </c>
      <c r="H31" s="75">
        <f t="shared" si="1"/>
        <v>98.998482549317231</v>
      </c>
    </row>
    <row r="32" spans="1:8" ht="15" x14ac:dyDescent="0.25">
      <c r="A32" s="140" t="s">
        <v>117</v>
      </c>
      <c r="B32" s="141" t="s">
        <v>149</v>
      </c>
      <c r="C32" s="141" t="s">
        <v>119</v>
      </c>
      <c r="D32" s="142" t="s">
        <v>120</v>
      </c>
      <c r="E32" s="142" t="s">
        <v>117</v>
      </c>
      <c r="F32" s="143">
        <v>22711.001426956998</v>
      </c>
      <c r="G32" s="143">
        <v>397.06184422128803</v>
      </c>
      <c r="H32" s="75">
        <f t="shared" si="1"/>
        <v>98.251676195352658</v>
      </c>
    </row>
    <row r="33" spans="1:8" ht="15" x14ac:dyDescent="0.25">
      <c r="A33" s="140" t="s">
        <v>117</v>
      </c>
      <c r="B33" s="141" t="s">
        <v>150</v>
      </c>
      <c r="C33" s="141" t="s">
        <v>151</v>
      </c>
      <c r="D33" s="142"/>
      <c r="E33" s="142" t="s">
        <v>152</v>
      </c>
      <c r="F33" s="143">
        <v>15.26873293311</v>
      </c>
      <c r="G33" s="143">
        <v>15.26873293311</v>
      </c>
      <c r="H33" s="75">
        <f t="shared" si="1"/>
        <v>0</v>
      </c>
    </row>
    <row r="34" spans="1:8" ht="15" x14ac:dyDescent="0.25">
      <c r="A34" s="140" t="s">
        <v>117</v>
      </c>
      <c r="B34" s="141" t="s">
        <v>153</v>
      </c>
      <c r="C34" s="141" t="s">
        <v>154</v>
      </c>
      <c r="D34" s="142" t="s">
        <v>155</v>
      </c>
      <c r="E34" s="142" t="s">
        <v>156</v>
      </c>
      <c r="F34" s="143">
        <v>150.70676028840001</v>
      </c>
      <c r="G34" s="143">
        <v>15.09354503648</v>
      </c>
      <c r="H34" s="75">
        <f t="shared" si="1"/>
        <v>89.984825493165516</v>
      </c>
    </row>
    <row r="35" spans="1:8" ht="15" x14ac:dyDescent="0.25">
      <c r="A35" s="140" t="s">
        <v>117</v>
      </c>
      <c r="B35" s="141" t="s">
        <v>157</v>
      </c>
      <c r="C35" s="141" t="s">
        <v>158</v>
      </c>
      <c r="D35" s="142"/>
      <c r="E35" s="142" t="s">
        <v>159</v>
      </c>
      <c r="F35" s="143">
        <v>1180.598410842</v>
      </c>
      <c r="G35" s="143">
        <v>11.82389910707</v>
      </c>
      <c r="H35" s="75">
        <f t="shared" si="1"/>
        <v>98.998482549316904</v>
      </c>
    </row>
    <row r="36" spans="1:8" ht="15" x14ac:dyDescent="0.25">
      <c r="A36" s="140" t="s">
        <v>160</v>
      </c>
      <c r="B36" s="141" t="s">
        <v>161</v>
      </c>
      <c r="C36" s="141" t="s">
        <v>162</v>
      </c>
      <c r="D36" s="142"/>
      <c r="E36" s="142" t="s">
        <v>163</v>
      </c>
      <c r="F36" s="143">
        <v>6.7845407163739999</v>
      </c>
      <c r="G36" s="143">
        <v>6.7845407163739999</v>
      </c>
      <c r="H36" s="75">
        <f t="shared" si="1"/>
        <v>0</v>
      </c>
    </row>
    <row r="37" spans="1:8" ht="15" x14ac:dyDescent="0.25">
      <c r="A37" s="140" t="s">
        <v>160</v>
      </c>
      <c r="B37" s="141" t="s">
        <v>164</v>
      </c>
      <c r="C37" s="141" t="s">
        <v>165</v>
      </c>
      <c r="D37" s="142" t="s">
        <v>166</v>
      </c>
      <c r="E37" s="142" t="s">
        <v>160</v>
      </c>
      <c r="F37" s="143">
        <v>12506.528336748201</v>
      </c>
      <c r="G37" s="143">
        <v>259.79567223469002</v>
      </c>
      <c r="H37" s="75">
        <f t="shared" si="1"/>
        <v>97.922719517043532</v>
      </c>
    </row>
    <row r="38" spans="1:8" ht="15" x14ac:dyDescent="0.25">
      <c r="A38" s="140" t="s">
        <v>160</v>
      </c>
      <c r="B38" s="141" t="s">
        <v>167</v>
      </c>
      <c r="C38" s="141" t="s">
        <v>168</v>
      </c>
      <c r="D38" s="142" t="s">
        <v>169</v>
      </c>
      <c r="E38" s="142" t="s">
        <v>170</v>
      </c>
      <c r="F38" s="143">
        <v>8270.7468035349993</v>
      </c>
      <c r="G38" s="143">
        <v>82.8329725392</v>
      </c>
      <c r="H38" s="75">
        <f t="shared" si="1"/>
        <v>98.998482549317117</v>
      </c>
    </row>
    <row r="39" spans="1:8" ht="15" x14ac:dyDescent="0.25">
      <c r="A39" s="140" t="s">
        <v>160</v>
      </c>
      <c r="B39" s="141" t="s">
        <v>171</v>
      </c>
      <c r="C39" s="141" t="s">
        <v>172</v>
      </c>
      <c r="D39" s="142" t="s">
        <v>173</v>
      </c>
      <c r="E39" s="142" t="s">
        <v>174</v>
      </c>
      <c r="F39" s="143">
        <v>1634.1156448080001</v>
      </c>
      <c r="G39" s="143">
        <v>16.365953347089999</v>
      </c>
      <c r="H39" s="75">
        <f t="shared" si="1"/>
        <v>98.998482549317188</v>
      </c>
    </row>
    <row r="40" spans="1:8" ht="15" x14ac:dyDescent="0.25">
      <c r="A40" s="140" t="s">
        <v>175</v>
      </c>
      <c r="B40" s="141" t="s">
        <v>176</v>
      </c>
      <c r="C40" s="141" t="s">
        <v>177</v>
      </c>
      <c r="D40" s="142" t="s">
        <v>178</v>
      </c>
      <c r="E40" s="142" t="s">
        <v>175</v>
      </c>
      <c r="F40" s="143">
        <v>150888.423317415</v>
      </c>
      <c r="G40" s="143">
        <v>2573.4389837472299</v>
      </c>
      <c r="H40" s="75">
        <f t="shared" si="1"/>
        <v>98.294475528892207</v>
      </c>
    </row>
    <row r="41" spans="1:8" ht="15" x14ac:dyDescent="0.25">
      <c r="A41" s="140" t="s">
        <v>175</v>
      </c>
      <c r="B41" s="141" t="s">
        <v>179</v>
      </c>
      <c r="C41" s="141" t="s">
        <v>180</v>
      </c>
      <c r="D41" s="142" t="s">
        <v>181</v>
      </c>
      <c r="E41" s="142" t="s">
        <v>182</v>
      </c>
      <c r="F41" s="143">
        <v>11.02125194439</v>
      </c>
      <c r="G41" s="143">
        <v>11.02125194439</v>
      </c>
      <c r="H41" s="75">
        <f t="shared" si="1"/>
        <v>0</v>
      </c>
    </row>
    <row r="42" spans="1:8" ht="15" x14ac:dyDescent="0.25">
      <c r="A42" s="140" t="s">
        <v>175</v>
      </c>
      <c r="B42" s="141" t="s">
        <v>183</v>
      </c>
      <c r="C42" s="141" t="s">
        <v>184</v>
      </c>
      <c r="D42" s="142" t="s">
        <v>185</v>
      </c>
      <c r="E42" s="142" t="s">
        <v>186</v>
      </c>
      <c r="F42" s="143">
        <v>14.36000926518</v>
      </c>
      <c r="G42" s="143">
        <v>14.36000926518</v>
      </c>
      <c r="H42" s="75">
        <f t="shared" si="1"/>
        <v>0</v>
      </c>
    </row>
    <row r="43" spans="1:8" ht="15" x14ac:dyDescent="0.25">
      <c r="A43" s="140" t="s">
        <v>175</v>
      </c>
      <c r="B43" s="141" t="s">
        <v>187</v>
      </c>
      <c r="C43" s="141" t="s">
        <v>188</v>
      </c>
      <c r="D43" s="142" t="s">
        <v>189</v>
      </c>
      <c r="E43" s="142" t="s">
        <v>190</v>
      </c>
      <c r="F43" s="143">
        <v>11343.057139268099</v>
      </c>
      <c r="G43" s="143">
        <v>145.856538047155</v>
      </c>
      <c r="H43" s="75">
        <f t="shared" si="1"/>
        <v>98.714133797825809</v>
      </c>
    </row>
    <row r="44" spans="1:8" ht="15" x14ac:dyDescent="0.25">
      <c r="A44" s="140" t="s">
        <v>175</v>
      </c>
      <c r="B44" s="141" t="s">
        <v>191</v>
      </c>
      <c r="C44" s="141" t="s">
        <v>192</v>
      </c>
      <c r="D44" s="142" t="s">
        <v>193</v>
      </c>
      <c r="E44" s="142" t="s">
        <v>194</v>
      </c>
      <c r="F44" s="143">
        <v>15.53965468032</v>
      </c>
      <c r="G44" s="143">
        <v>15.53965468032</v>
      </c>
      <c r="H44" s="75">
        <f t="shared" si="1"/>
        <v>0</v>
      </c>
    </row>
    <row r="45" spans="1:8" ht="15" x14ac:dyDescent="0.25">
      <c r="A45" s="140" t="s">
        <v>175</v>
      </c>
      <c r="B45" s="141" t="s">
        <v>195</v>
      </c>
      <c r="C45" s="141" t="s">
        <v>196</v>
      </c>
      <c r="D45" s="142"/>
      <c r="E45" s="142" t="s">
        <v>197</v>
      </c>
      <c r="F45" s="143">
        <v>5.9190608460750003</v>
      </c>
      <c r="G45" s="143">
        <v>5.9190608460750003</v>
      </c>
      <c r="H45" s="75">
        <f t="shared" si="1"/>
        <v>0</v>
      </c>
    </row>
    <row r="46" spans="1:8" ht="15" x14ac:dyDescent="0.25">
      <c r="A46" s="140" t="s">
        <v>175</v>
      </c>
      <c r="B46" s="141" t="s">
        <v>198</v>
      </c>
      <c r="C46" s="141" t="s">
        <v>177</v>
      </c>
      <c r="D46" s="142" t="s">
        <v>178</v>
      </c>
      <c r="E46" s="142" t="s">
        <v>175</v>
      </c>
      <c r="F46" s="143">
        <v>69656.513045276399</v>
      </c>
      <c r="G46" s="143">
        <v>856.24732821950499</v>
      </c>
      <c r="H46" s="75">
        <f t="shared" si="1"/>
        <v>98.770757692589427</v>
      </c>
    </row>
    <row r="47" spans="1:8" ht="15" x14ac:dyDescent="0.25">
      <c r="A47" s="140" t="s">
        <v>175</v>
      </c>
      <c r="B47" s="141" t="s">
        <v>199</v>
      </c>
      <c r="C47" s="141" t="s">
        <v>200</v>
      </c>
      <c r="D47" s="142" t="s">
        <v>201</v>
      </c>
      <c r="E47" s="142" t="s">
        <v>202</v>
      </c>
      <c r="F47" s="143">
        <v>3185.87802397417</v>
      </c>
      <c r="G47" s="143">
        <v>45.654352188430003</v>
      </c>
      <c r="H47" s="75">
        <f t="shared" si="1"/>
        <v>98.566977396972675</v>
      </c>
    </row>
    <row r="48" spans="1:8" ht="15" x14ac:dyDescent="0.25">
      <c r="A48" s="140" t="s">
        <v>175</v>
      </c>
      <c r="B48" s="141" t="s">
        <v>203</v>
      </c>
      <c r="C48" s="141" t="s">
        <v>177</v>
      </c>
      <c r="D48" s="142" t="s">
        <v>178</v>
      </c>
      <c r="E48" s="142" t="s">
        <v>175</v>
      </c>
      <c r="F48" s="143">
        <v>22581.804550354002</v>
      </c>
      <c r="G48" s="143">
        <v>246.38140516279199</v>
      </c>
      <c r="H48" s="75">
        <f t="shared" si="1"/>
        <v>98.908938368439962</v>
      </c>
    </row>
    <row r="49" spans="1:8" ht="15" x14ac:dyDescent="0.25">
      <c r="A49" s="140" t="s">
        <v>175</v>
      </c>
      <c r="B49" s="141" t="s">
        <v>204</v>
      </c>
      <c r="C49" s="141" t="s">
        <v>205</v>
      </c>
      <c r="D49" s="142" t="s">
        <v>206</v>
      </c>
      <c r="E49" s="142" t="s">
        <v>207</v>
      </c>
      <c r="F49" s="143">
        <v>9.0006812280320005</v>
      </c>
      <c r="G49" s="143">
        <v>9.0006812280320005</v>
      </c>
      <c r="H49" s="75">
        <f t="shared" si="1"/>
        <v>0</v>
      </c>
    </row>
    <row r="50" spans="1:8" ht="15" x14ac:dyDescent="0.25">
      <c r="A50" s="140" t="s">
        <v>175</v>
      </c>
      <c r="B50" s="141" t="s">
        <v>208</v>
      </c>
      <c r="C50" s="141" t="s">
        <v>209</v>
      </c>
      <c r="D50" s="142" t="s">
        <v>210</v>
      </c>
      <c r="E50" s="142" t="s">
        <v>211</v>
      </c>
      <c r="F50" s="143">
        <v>544.50750217569998</v>
      </c>
      <c r="G50" s="143">
        <v>5.453337654567</v>
      </c>
      <c r="H50" s="75">
        <f t="shared" si="1"/>
        <v>98.998482549317131</v>
      </c>
    </row>
    <row r="51" spans="1:8" ht="15" x14ac:dyDescent="0.25">
      <c r="A51" s="140" t="s">
        <v>212</v>
      </c>
      <c r="B51" s="141" t="s">
        <v>213</v>
      </c>
      <c r="C51" s="141" t="s">
        <v>214</v>
      </c>
      <c r="D51" s="142" t="s">
        <v>215</v>
      </c>
      <c r="E51" s="142" t="s">
        <v>212</v>
      </c>
      <c r="F51" s="143">
        <v>283.87101311967899</v>
      </c>
      <c r="G51" s="143">
        <v>38.725747618478998</v>
      </c>
      <c r="H51" s="75">
        <f t="shared" si="1"/>
        <v>86.35797745148696</v>
      </c>
    </row>
    <row r="52" spans="1:8" ht="15" x14ac:dyDescent="0.25">
      <c r="A52" s="140" t="s">
        <v>216</v>
      </c>
      <c r="B52" s="141" t="s">
        <v>217</v>
      </c>
      <c r="C52" s="141" t="s">
        <v>218</v>
      </c>
      <c r="D52" s="142" t="s">
        <v>219</v>
      </c>
      <c r="E52" s="142" t="s">
        <v>216</v>
      </c>
      <c r="F52" s="143">
        <v>3804.6229793083899</v>
      </c>
      <c r="G52" s="143">
        <v>303.64741362179802</v>
      </c>
      <c r="H52" s="75">
        <f t="shared" si="1"/>
        <v>92.018988076526952</v>
      </c>
    </row>
    <row r="53" spans="1:8" ht="15" x14ac:dyDescent="0.25">
      <c r="A53" s="144" t="s">
        <v>216</v>
      </c>
      <c r="B53" s="144" t="s">
        <v>220</v>
      </c>
      <c r="C53" s="144" t="s">
        <v>221</v>
      </c>
      <c r="D53" s="145" t="s">
        <v>222</v>
      </c>
      <c r="E53" s="145" t="s">
        <v>223</v>
      </c>
      <c r="F53" s="146">
        <v>37.130410809449998</v>
      </c>
      <c r="G53" s="146">
        <v>3.7186754376679998</v>
      </c>
      <c r="H53" s="75">
        <f t="shared" si="1"/>
        <v>89.984825493173474</v>
      </c>
    </row>
    <row r="54" spans="1:8" ht="15" x14ac:dyDescent="0.25">
      <c r="A54" s="144" t="s">
        <v>216</v>
      </c>
      <c r="B54" s="144" t="s">
        <v>217</v>
      </c>
      <c r="C54" s="144" t="s">
        <v>218</v>
      </c>
      <c r="D54" s="145" t="s">
        <v>219</v>
      </c>
      <c r="E54" s="145" t="s">
        <v>216</v>
      </c>
      <c r="F54" s="146">
        <v>3676.3105563489698</v>
      </c>
      <c r="G54" s="146">
        <v>208.74672603415999</v>
      </c>
      <c r="H54" s="75">
        <f t="shared" si="1"/>
        <v>94.32184188918275</v>
      </c>
    </row>
    <row r="55" spans="1:8" ht="15" x14ac:dyDescent="0.25">
      <c r="A55" s="144" t="s">
        <v>216</v>
      </c>
      <c r="B55" s="144" t="s">
        <v>224</v>
      </c>
      <c r="C55" s="144" t="s">
        <v>225</v>
      </c>
      <c r="D55" s="145" t="s">
        <v>226</v>
      </c>
      <c r="E55" s="145" t="s">
        <v>227</v>
      </c>
      <c r="F55" s="146">
        <v>73.401157796380005</v>
      </c>
      <c r="G55" s="146">
        <v>7.35125404334</v>
      </c>
      <c r="H55" s="75">
        <f t="shared" si="1"/>
        <v>89.984825493171499</v>
      </c>
    </row>
    <row r="56" spans="1:8" ht="15.75" thickBot="1" x14ac:dyDescent="0.3">
      <c r="A56" s="147" t="s">
        <v>228</v>
      </c>
      <c r="B56" s="147" t="s">
        <v>229</v>
      </c>
      <c r="C56" s="147" t="s">
        <v>230</v>
      </c>
      <c r="D56" s="148" t="s">
        <v>231</v>
      </c>
      <c r="E56" s="148" t="s">
        <v>228</v>
      </c>
      <c r="F56" s="149">
        <v>389.89396871240001</v>
      </c>
      <c r="G56" s="149">
        <v>3.9048561358140002</v>
      </c>
      <c r="H56" s="116">
        <f t="shared" si="1"/>
        <v>98.998482549317316</v>
      </c>
    </row>
  </sheetData>
  <autoFilter ref="A2:H52" xr:uid="{00000000-0009-0000-0000-000006000000}"/>
  <mergeCells count="1">
    <mergeCell ref="A1:H1"/>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dimension ref="A1:L4"/>
  <sheetViews>
    <sheetView topLeftCell="B1" zoomScale="90" zoomScaleNormal="90" workbookViewId="0">
      <pane ySplit="2" topLeftCell="A3" activePane="bottomLeft" state="frozen"/>
      <selection activeCell="A2" sqref="A2:AR2"/>
      <selection pane="bottomLeft" sqref="A1:L1"/>
    </sheetView>
  </sheetViews>
  <sheetFormatPr defaultColWidth="9.140625" defaultRowHeight="12.75" x14ac:dyDescent="0.2"/>
  <cols>
    <col min="1" max="1" width="26.42578125" style="35" customWidth="1"/>
    <col min="2" max="4" width="21.7109375" style="35" customWidth="1"/>
    <col min="5" max="5" width="29.28515625" style="35" bestFit="1" customWidth="1"/>
    <col min="6" max="6" width="10" style="35" bestFit="1" customWidth="1"/>
    <col min="7" max="7" width="12.140625" style="35" bestFit="1" customWidth="1"/>
    <col min="8" max="8" width="12.5703125" style="35" bestFit="1" customWidth="1"/>
    <col min="9" max="9" width="18.7109375" style="72" bestFit="1" customWidth="1"/>
    <col min="10" max="10" width="18.42578125" style="36" bestFit="1" customWidth="1"/>
    <col min="11" max="11" width="13" style="72" bestFit="1" customWidth="1"/>
    <col min="12" max="12" width="18.140625" style="36" customWidth="1"/>
    <col min="13" max="14" width="0" style="35" hidden="1" customWidth="1"/>
    <col min="15" max="16384" width="9.140625" style="35"/>
  </cols>
  <sheetData>
    <row r="1" spans="1:12" ht="36" customHeight="1" thickBot="1" x14ac:dyDescent="0.25">
      <c r="A1" s="242" t="s">
        <v>281</v>
      </c>
      <c r="B1" s="242"/>
      <c r="C1" s="242"/>
      <c r="D1" s="242"/>
      <c r="E1" s="242"/>
      <c r="F1" s="242"/>
      <c r="G1" s="242"/>
      <c r="H1" s="242"/>
      <c r="I1" s="242"/>
      <c r="J1" s="242"/>
      <c r="K1" s="242"/>
      <c r="L1" s="242"/>
    </row>
    <row r="2" spans="1:12" ht="45.75" customHeight="1" thickBot="1" x14ac:dyDescent="0.25">
      <c r="A2" s="46" t="s">
        <v>32</v>
      </c>
      <c r="B2" s="46" t="s">
        <v>33</v>
      </c>
      <c r="C2" s="46" t="s">
        <v>34</v>
      </c>
      <c r="D2" s="46" t="s">
        <v>35</v>
      </c>
      <c r="E2" s="46" t="s">
        <v>36</v>
      </c>
      <c r="F2" s="46" t="s">
        <v>37</v>
      </c>
      <c r="G2" s="46" t="s">
        <v>15</v>
      </c>
      <c r="H2" s="46" t="s">
        <v>282</v>
      </c>
      <c r="I2" s="100" t="s">
        <v>253</v>
      </c>
      <c r="J2" s="102" t="s">
        <v>283</v>
      </c>
      <c r="K2" s="100" t="s">
        <v>250</v>
      </c>
      <c r="L2" s="101" t="s">
        <v>284</v>
      </c>
    </row>
    <row r="3" spans="1:12" ht="15" x14ac:dyDescent="0.25">
      <c r="A3" s="150" t="s">
        <v>55</v>
      </c>
      <c r="B3" s="151" t="s">
        <v>285</v>
      </c>
      <c r="C3" s="151" t="s">
        <v>286</v>
      </c>
      <c r="D3" s="151" t="s">
        <v>58</v>
      </c>
      <c r="E3" s="151" t="s">
        <v>55</v>
      </c>
      <c r="F3" s="151" t="s">
        <v>48</v>
      </c>
      <c r="G3" s="151">
        <v>1201</v>
      </c>
      <c r="H3" s="151" t="s">
        <v>287</v>
      </c>
      <c r="I3" s="152">
        <v>85.674123654919995</v>
      </c>
      <c r="J3" s="153">
        <v>1.5</v>
      </c>
      <c r="K3" s="152">
        <v>85.674123654919995</v>
      </c>
      <c r="L3" s="154">
        <v>1.5</v>
      </c>
    </row>
    <row r="4" spans="1:12" ht="15.75" thickBot="1" x14ac:dyDescent="0.3">
      <c r="A4" s="155" t="s">
        <v>75</v>
      </c>
      <c r="B4" s="156" t="s">
        <v>288</v>
      </c>
      <c r="C4" s="156" t="s">
        <v>289</v>
      </c>
      <c r="D4" s="156" t="s">
        <v>78</v>
      </c>
      <c r="E4" s="156" t="s">
        <v>75</v>
      </c>
      <c r="F4" s="156" t="s">
        <v>48</v>
      </c>
      <c r="G4" s="156">
        <v>1401</v>
      </c>
      <c r="H4" s="156" t="s">
        <v>290</v>
      </c>
      <c r="I4" s="157">
        <v>235.81933326359999</v>
      </c>
      <c r="J4" s="158">
        <v>1.5</v>
      </c>
      <c r="K4" s="157">
        <v>235.81933326359999</v>
      </c>
      <c r="L4" s="159">
        <v>1.5</v>
      </c>
    </row>
  </sheetData>
  <autoFilter ref="A2:L3" xr:uid="{00000000-0009-0000-0000-000008000000}"/>
  <mergeCells count="1">
    <mergeCell ref="A1:L1"/>
  </mergeCells>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M9"/>
  <sheetViews>
    <sheetView zoomScale="90" zoomScaleNormal="90" workbookViewId="0">
      <pane ySplit="2" topLeftCell="A3" activePane="bottomLeft" state="frozen"/>
      <selection activeCell="A2" sqref="A2:AR2"/>
      <selection pane="bottomLeft" sqref="A1:M1"/>
    </sheetView>
  </sheetViews>
  <sheetFormatPr defaultColWidth="9.140625" defaultRowHeight="12.75" x14ac:dyDescent="0.2"/>
  <cols>
    <col min="1" max="1" width="21.140625" style="1" bestFit="1" customWidth="1"/>
    <col min="2" max="2" width="17.140625" style="1" bestFit="1" customWidth="1"/>
    <col min="3" max="4" width="17.140625" style="1" customWidth="1"/>
    <col min="5" max="5" width="23.7109375" style="1" bestFit="1" customWidth="1"/>
    <col min="6" max="6" width="13.85546875" style="5" bestFit="1" customWidth="1"/>
    <col min="7" max="7" width="13.85546875" style="5" customWidth="1"/>
    <col min="8" max="8" width="12" style="24" bestFit="1" customWidth="1"/>
    <col min="9" max="9" width="17.85546875" style="2" customWidth="1"/>
    <col min="10" max="10" width="14.7109375" style="25" customWidth="1"/>
    <col min="11" max="11" width="18.28515625" style="2" customWidth="1"/>
    <col min="12" max="12" width="14.140625" style="25" customWidth="1"/>
    <col min="13" max="13" width="31.28515625" style="1" customWidth="1"/>
    <col min="14" max="16384" width="9.140625" style="1"/>
  </cols>
  <sheetData>
    <row r="1" spans="1:13" s="4" customFormat="1" ht="36" customHeight="1" thickBot="1" x14ac:dyDescent="0.25">
      <c r="A1" s="236" t="s">
        <v>291</v>
      </c>
      <c r="B1" s="236"/>
      <c r="C1" s="236"/>
      <c r="D1" s="236"/>
      <c r="E1" s="236"/>
      <c r="F1" s="236"/>
      <c r="G1" s="236"/>
      <c r="H1" s="236"/>
      <c r="I1" s="236"/>
      <c r="J1" s="236"/>
      <c r="K1" s="236"/>
      <c r="L1" s="236"/>
      <c r="M1" s="236"/>
    </row>
    <row r="2" spans="1:13" s="23" customFormat="1" ht="42" customHeight="1" thickBot="1" x14ac:dyDescent="0.25">
      <c r="A2" s="46" t="s">
        <v>32</v>
      </c>
      <c r="B2" s="46" t="s">
        <v>33</v>
      </c>
      <c r="C2" s="46" t="s">
        <v>34</v>
      </c>
      <c r="D2" s="46" t="s">
        <v>35</v>
      </c>
      <c r="E2" s="46" t="s">
        <v>36</v>
      </c>
      <c r="F2" s="46" t="s">
        <v>37</v>
      </c>
      <c r="G2" s="46" t="s">
        <v>15</v>
      </c>
      <c r="H2" s="76" t="s">
        <v>282</v>
      </c>
      <c r="I2" s="87" t="s">
        <v>253</v>
      </c>
      <c r="J2" s="46" t="s">
        <v>283</v>
      </c>
      <c r="K2" s="46" t="s">
        <v>250</v>
      </c>
      <c r="L2" s="46" t="s">
        <v>284</v>
      </c>
      <c r="M2" s="76" t="s">
        <v>292</v>
      </c>
    </row>
    <row r="3" spans="1:13" s="4" customFormat="1" ht="15" x14ac:dyDescent="0.25">
      <c r="A3" s="160" t="s">
        <v>55</v>
      </c>
      <c r="B3" s="137" t="s">
        <v>56</v>
      </c>
      <c r="C3" s="137" t="s">
        <v>57</v>
      </c>
      <c r="D3" s="137" t="s">
        <v>58</v>
      </c>
      <c r="E3" s="137" t="s">
        <v>55</v>
      </c>
      <c r="F3" s="161" t="s">
        <v>48</v>
      </c>
      <c r="G3" s="161">
        <v>1201</v>
      </c>
      <c r="H3" s="162" t="s">
        <v>293</v>
      </c>
      <c r="I3" s="163">
        <v>12.820702165469999</v>
      </c>
      <c r="J3" s="164">
        <v>1.5</v>
      </c>
      <c r="K3" s="163">
        <v>12.820702165469999</v>
      </c>
      <c r="L3" s="164">
        <v>1.5</v>
      </c>
      <c r="M3" s="165" t="s">
        <v>294</v>
      </c>
    </row>
    <row r="4" spans="1:13" s="4" customFormat="1" ht="15" x14ac:dyDescent="0.25">
      <c r="A4" s="166" t="s">
        <v>75</v>
      </c>
      <c r="B4" s="138" t="s">
        <v>109</v>
      </c>
      <c r="C4" s="138" t="s">
        <v>77</v>
      </c>
      <c r="D4" s="138" t="s">
        <v>78</v>
      </c>
      <c r="E4" s="138" t="s">
        <v>75</v>
      </c>
      <c r="F4" s="167" t="s">
        <v>48</v>
      </c>
      <c r="G4" s="167">
        <v>1419</v>
      </c>
      <c r="H4" s="168" t="s">
        <v>295</v>
      </c>
      <c r="I4" s="169">
        <v>14.15110583087</v>
      </c>
      <c r="J4" s="170">
        <v>1.5</v>
      </c>
      <c r="K4" s="169">
        <v>14.15110583087</v>
      </c>
      <c r="L4" s="170">
        <v>1.5</v>
      </c>
      <c r="M4" s="171" t="s">
        <v>294</v>
      </c>
    </row>
    <row r="5" spans="1:13" s="4" customFormat="1" ht="15" x14ac:dyDescent="0.25">
      <c r="A5" s="166" t="s">
        <v>175</v>
      </c>
      <c r="B5" s="138" t="s">
        <v>203</v>
      </c>
      <c r="C5" s="138" t="s">
        <v>177</v>
      </c>
      <c r="D5" s="138" t="s">
        <v>178</v>
      </c>
      <c r="E5" s="138" t="s">
        <v>175</v>
      </c>
      <c r="F5" s="167" t="s">
        <v>48</v>
      </c>
      <c r="G5" s="167">
        <v>1718</v>
      </c>
      <c r="H5" s="168" t="s">
        <v>296</v>
      </c>
      <c r="I5" s="169">
        <v>3.4890848922859998</v>
      </c>
      <c r="J5" s="170">
        <v>1.5</v>
      </c>
      <c r="K5" s="169">
        <v>3.4890848922859998</v>
      </c>
      <c r="L5" s="170">
        <v>1.5</v>
      </c>
      <c r="M5" s="171" t="s">
        <v>294</v>
      </c>
    </row>
    <row r="6" spans="1:13" s="4" customFormat="1" ht="15.75" thickBot="1" x14ac:dyDescent="0.3">
      <c r="A6" s="172" t="s">
        <v>216</v>
      </c>
      <c r="B6" s="139" t="s">
        <v>217</v>
      </c>
      <c r="C6" s="139" t="s">
        <v>218</v>
      </c>
      <c r="D6" s="139" t="s">
        <v>219</v>
      </c>
      <c r="E6" s="139" t="s">
        <v>216</v>
      </c>
      <c r="F6" s="173" t="s">
        <v>48</v>
      </c>
      <c r="G6" s="173">
        <v>1908</v>
      </c>
      <c r="H6" s="174" t="s">
        <v>297</v>
      </c>
      <c r="I6" s="175">
        <v>2.2966124467940001</v>
      </c>
      <c r="J6" s="176">
        <v>1.5</v>
      </c>
      <c r="K6" s="175">
        <v>2.2966124467940001</v>
      </c>
      <c r="L6" s="176">
        <v>1.5</v>
      </c>
      <c r="M6" s="177" t="s">
        <v>294</v>
      </c>
    </row>
    <row r="7" spans="1:13" s="4" customFormat="1" x14ac:dyDescent="0.2">
      <c r="F7" s="105"/>
      <c r="G7" s="105"/>
      <c r="H7" s="7"/>
      <c r="I7" s="3"/>
      <c r="J7" s="106"/>
      <c r="K7" s="3"/>
      <c r="L7" s="106"/>
    </row>
    <row r="8" spans="1:13" s="4" customFormat="1" x14ac:dyDescent="0.2">
      <c r="F8" s="105"/>
      <c r="G8" s="105"/>
      <c r="H8" s="7"/>
      <c r="I8" s="3"/>
      <c r="J8" s="106"/>
      <c r="K8" s="3"/>
      <c r="L8" s="106"/>
    </row>
    <row r="9" spans="1:13" s="4" customFormat="1" x14ac:dyDescent="0.2">
      <c r="F9" s="105"/>
      <c r="G9" s="105"/>
      <c r="H9" s="7"/>
      <c r="I9" s="3"/>
      <c r="J9" s="106"/>
      <c r="K9" s="3"/>
      <c r="L9" s="106"/>
    </row>
  </sheetData>
  <autoFilter ref="A2:M3" xr:uid="{00000000-0009-0000-0000-000009000000}"/>
  <sortState xmlns:xlrd2="http://schemas.microsoft.com/office/spreadsheetml/2017/richdata2" ref="A3:N6">
    <sortCondition ref="G3:G6"/>
  </sortState>
  <mergeCells count="1">
    <mergeCell ref="A1:M1"/>
  </mergeCells>
  <phoneticPr fontId="0" type="noConversion"/>
  <pageMargins left="0.75" right="0.75" top="1" bottom="1" header="0.5" footer="0.5"/>
  <pageSetup scale="46" fitToHeight="30" orientation="portrait" horizontalDpi="4294967294"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F88E-D7F5-4F1C-B9F4-377A24DE557C}">
  <sheetPr>
    <pageSetUpPr fitToPage="1"/>
  </sheetPr>
  <dimension ref="A1:L7"/>
  <sheetViews>
    <sheetView zoomScale="90" zoomScaleNormal="90" workbookViewId="0">
      <pane ySplit="2" topLeftCell="A3" activePane="bottomLeft" state="frozen"/>
      <selection activeCell="A2" sqref="A2:AR2"/>
      <selection pane="bottomLeft" sqref="A1:L1"/>
    </sheetView>
  </sheetViews>
  <sheetFormatPr defaultColWidth="9.140625" defaultRowHeight="12.75" x14ac:dyDescent="0.2"/>
  <cols>
    <col min="1" max="1" width="21.140625" style="1" bestFit="1" customWidth="1"/>
    <col min="2" max="2" width="17.140625" style="1" bestFit="1" customWidth="1"/>
    <col min="3" max="4" width="17.140625" style="1" customWidth="1"/>
    <col min="5" max="5" width="23.7109375" style="1" bestFit="1" customWidth="1"/>
    <col min="6" max="6" width="13.85546875" style="5" bestFit="1" customWidth="1"/>
    <col min="7" max="7" width="13.85546875" style="5" customWidth="1"/>
    <col min="8" max="8" width="12" style="24" bestFit="1" customWidth="1"/>
    <col min="9" max="9" width="17.85546875" style="2" customWidth="1"/>
    <col min="10" max="10" width="14.7109375" style="25" customWidth="1"/>
    <col min="11" max="11" width="18.28515625" style="2" customWidth="1"/>
    <col min="12" max="12" width="14.140625" style="25" customWidth="1"/>
    <col min="13" max="16384" width="9.140625" style="1"/>
  </cols>
  <sheetData>
    <row r="1" spans="1:12" s="4" customFormat="1" ht="36" customHeight="1" thickBot="1" x14ac:dyDescent="0.25">
      <c r="A1" s="236" t="s">
        <v>298</v>
      </c>
      <c r="B1" s="236"/>
      <c r="C1" s="236"/>
      <c r="D1" s="236"/>
      <c r="E1" s="236"/>
      <c r="F1" s="236"/>
      <c r="G1" s="236"/>
      <c r="H1" s="236"/>
      <c r="I1" s="236"/>
      <c r="J1" s="236"/>
      <c r="K1" s="236"/>
      <c r="L1" s="236"/>
    </row>
    <row r="2" spans="1:12" s="23" customFormat="1" ht="42" customHeight="1" thickBot="1" x14ac:dyDescent="0.25">
      <c r="A2" s="46" t="s">
        <v>32</v>
      </c>
      <c r="B2" s="46" t="s">
        <v>33</v>
      </c>
      <c r="C2" s="46" t="s">
        <v>34</v>
      </c>
      <c r="D2" s="46" t="s">
        <v>35</v>
      </c>
      <c r="E2" s="46" t="s">
        <v>36</v>
      </c>
      <c r="F2" s="46" t="s">
        <v>37</v>
      </c>
      <c r="G2" s="46" t="s">
        <v>15</v>
      </c>
      <c r="H2" s="76" t="s">
        <v>299</v>
      </c>
      <c r="I2" s="87" t="s">
        <v>253</v>
      </c>
      <c r="J2" s="46" t="s">
        <v>250</v>
      </c>
      <c r="K2" s="46" t="s">
        <v>300</v>
      </c>
      <c r="L2" s="46" t="s">
        <v>252</v>
      </c>
    </row>
    <row r="3" spans="1:12" s="4" customFormat="1" ht="15" x14ac:dyDescent="0.25">
      <c r="A3" s="160" t="s">
        <v>44</v>
      </c>
      <c r="B3" s="137" t="s">
        <v>45</v>
      </c>
      <c r="C3" s="137" t="s">
        <v>46</v>
      </c>
      <c r="D3" s="137" t="s">
        <v>47</v>
      </c>
      <c r="E3" s="137" t="s">
        <v>44</v>
      </c>
      <c r="F3" s="161" t="s">
        <v>48</v>
      </c>
      <c r="G3" s="161">
        <v>1101</v>
      </c>
      <c r="H3" s="162" t="s">
        <v>377</v>
      </c>
      <c r="I3" s="178">
        <v>3.0066056368819698</v>
      </c>
      <c r="J3" s="178">
        <v>1.76688976126791</v>
      </c>
      <c r="K3" s="163">
        <v>41.233072286118698</v>
      </c>
      <c r="L3" s="179">
        <v>1.1749429800094999</v>
      </c>
    </row>
    <row r="4" spans="1:12" s="4" customFormat="1" ht="15.75" thickBot="1" x14ac:dyDescent="0.3">
      <c r="A4" s="172" t="s">
        <v>55</v>
      </c>
      <c r="B4" s="139" t="s">
        <v>56</v>
      </c>
      <c r="C4" s="139" t="s">
        <v>57</v>
      </c>
      <c r="D4" s="139" t="s">
        <v>58</v>
      </c>
      <c r="E4" s="139" t="s">
        <v>55</v>
      </c>
      <c r="F4" s="173" t="s">
        <v>48</v>
      </c>
      <c r="G4" s="173">
        <v>1205</v>
      </c>
      <c r="H4" s="174" t="s">
        <v>377</v>
      </c>
      <c r="I4" s="180">
        <v>6.6706382223949703</v>
      </c>
      <c r="J4" s="180">
        <v>1.4320334197976601</v>
      </c>
      <c r="K4" s="175">
        <v>78.532287735377807</v>
      </c>
      <c r="L4" s="181">
        <v>1.0227802478531001</v>
      </c>
    </row>
    <row r="5" spans="1:12" s="4" customFormat="1" x14ac:dyDescent="0.2">
      <c r="F5" s="105"/>
      <c r="G5" s="105"/>
      <c r="H5" s="7"/>
      <c r="I5" s="3"/>
      <c r="J5" s="106"/>
      <c r="K5" s="3"/>
      <c r="L5" s="106"/>
    </row>
    <row r="6" spans="1:12" s="4" customFormat="1" x14ac:dyDescent="0.2">
      <c r="F6" s="105"/>
      <c r="G6" s="105"/>
      <c r="H6" s="7"/>
      <c r="I6" s="3"/>
      <c r="J6" s="106"/>
      <c r="K6" s="3"/>
      <c r="L6" s="106"/>
    </row>
    <row r="7" spans="1:12" s="4" customFormat="1" x14ac:dyDescent="0.2">
      <c r="F7" s="105"/>
      <c r="G7" s="105"/>
      <c r="H7" s="7"/>
      <c r="I7" s="3"/>
      <c r="J7" s="106"/>
      <c r="K7" s="3"/>
      <c r="L7" s="106"/>
    </row>
  </sheetData>
  <autoFilter ref="A2:L3" xr:uid="{00000000-0009-0000-0000-000009000000}"/>
  <mergeCells count="1">
    <mergeCell ref="A1:L1"/>
  </mergeCells>
  <pageMargins left="0.75" right="0.75" top="1" bottom="1" header="0.5" footer="0.5"/>
  <pageSetup scale="46" fitToHeight="30" orientation="portrait" horizontalDpi="4294967294"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J105"/>
  <sheetViews>
    <sheetView zoomScale="90" zoomScaleNormal="90" workbookViewId="0">
      <pane ySplit="2" topLeftCell="A3" activePane="bottomLeft" state="frozen"/>
      <selection activeCell="A2" sqref="A2:AR2"/>
      <selection pane="bottomLeft" sqref="A1:J1"/>
    </sheetView>
  </sheetViews>
  <sheetFormatPr defaultRowHeight="15" customHeight="1" x14ac:dyDescent="0.2"/>
  <cols>
    <col min="1" max="1" width="32.28515625" style="18" bestFit="1" customWidth="1"/>
    <col min="2" max="2" width="17.42578125" style="18" bestFit="1" customWidth="1"/>
    <col min="3" max="4" width="17.42578125" style="18" customWidth="1"/>
    <col min="5" max="5" width="41.7109375" style="18" bestFit="1" customWidth="1"/>
    <col min="6" max="6" width="10" style="18" bestFit="1" customWidth="1"/>
    <col min="7" max="7" width="19.42578125" style="20" bestFit="1" customWidth="1"/>
    <col min="8" max="8" width="19.140625" style="18" bestFit="1" customWidth="1"/>
    <col min="9" max="9" width="15.85546875" style="18" bestFit="1" customWidth="1"/>
    <col min="10" max="10" width="19.5703125" style="18" bestFit="1" customWidth="1"/>
  </cols>
  <sheetData>
    <row r="1" spans="1:10" s="22" customFormat="1" ht="36.6" customHeight="1" thickBot="1" x14ac:dyDescent="0.25">
      <c r="A1" s="236" t="s">
        <v>301</v>
      </c>
      <c r="B1" s="236"/>
      <c r="C1" s="236"/>
      <c r="D1" s="236"/>
      <c r="E1" s="236"/>
      <c r="F1" s="236"/>
      <c r="G1" s="236"/>
      <c r="H1" s="236"/>
      <c r="I1" s="236"/>
      <c r="J1" s="236"/>
    </row>
    <row r="2" spans="1:10" s="6" customFormat="1" ht="53.25" customHeight="1" thickBot="1" x14ac:dyDescent="0.25">
      <c r="A2" s="47" t="s">
        <v>32</v>
      </c>
      <c r="B2" s="63" t="s">
        <v>33</v>
      </c>
      <c r="C2" s="48" t="s">
        <v>34</v>
      </c>
      <c r="D2" s="48" t="s">
        <v>35</v>
      </c>
      <c r="E2" s="48" t="s">
        <v>36</v>
      </c>
      <c r="F2" s="90" t="s">
        <v>15</v>
      </c>
      <c r="G2" s="49" t="s">
        <v>302</v>
      </c>
      <c r="H2" s="64" t="s">
        <v>303</v>
      </c>
      <c r="I2" s="64" t="s">
        <v>304</v>
      </c>
      <c r="J2" s="50" t="s">
        <v>305</v>
      </c>
    </row>
    <row r="3" spans="1:10" ht="15" customHeight="1" x14ac:dyDescent="0.25">
      <c r="A3" s="88" t="s">
        <v>44</v>
      </c>
      <c r="B3" s="67" t="s">
        <v>45</v>
      </c>
      <c r="C3" s="108" t="s">
        <v>46</v>
      </c>
      <c r="D3" s="108" t="s">
        <v>47</v>
      </c>
      <c r="E3" s="69" t="s">
        <v>44</v>
      </c>
      <c r="F3" s="68">
        <v>1101</v>
      </c>
      <c r="G3" s="70">
        <v>144.2540193154</v>
      </c>
      <c r="H3" s="71">
        <v>15.5942977019</v>
      </c>
      <c r="I3" s="71">
        <v>31.475242613624999</v>
      </c>
      <c r="J3" s="89" t="s">
        <v>306</v>
      </c>
    </row>
    <row r="4" spans="1:10" ht="15" customHeight="1" x14ac:dyDescent="0.25">
      <c r="A4" s="88" t="s">
        <v>44</v>
      </c>
      <c r="B4" s="67" t="s">
        <v>45</v>
      </c>
      <c r="C4" s="108" t="s">
        <v>46</v>
      </c>
      <c r="D4" s="108" t="s">
        <v>47</v>
      </c>
      <c r="E4" s="69" t="s">
        <v>44</v>
      </c>
      <c r="F4" s="68">
        <v>1102</v>
      </c>
      <c r="G4" s="70">
        <v>28.705036917960001</v>
      </c>
      <c r="H4" s="71">
        <v>3.1206993162000001</v>
      </c>
      <c r="I4" s="71">
        <v>15.880944911725001</v>
      </c>
      <c r="J4" s="89" t="s">
        <v>307</v>
      </c>
    </row>
    <row r="5" spans="1:10" ht="15" customHeight="1" x14ac:dyDescent="0.25">
      <c r="A5" s="88" t="s">
        <v>44</v>
      </c>
      <c r="B5" s="67" t="s">
        <v>50</v>
      </c>
      <c r="C5" s="108" t="s">
        <v>51</v>
      </c>
      <c r="D5" s="108" t="s">
        <v>52</v>
      </c>
      <c r="E5" s="69" t="s">
        <v>53</v>
      </c>
      <c r="F5" s="68">
        <v>1103</v>
      </c>
      <c r="G5" s="70">
        <v>54.53689843083</v>
      </c>
      <c r="H5" s="71">
        <v>5.9153638540500104</v>
      </c>
      <c r="I5" s="71">
        <v>5.9153638540500104</v>
      </c>
      <c r="J5" s="89">
        <v>1103</v>
      </c>
    </row>
    <row r="6" spans="1:10" ht="15" customHeight="1" x14ac:dyDescent="0.25">
      <c r="A6" s="88" t="s">
        <v>44</v>
      </c>
      <c r="B6" s="67" t="s">
        <v>45</v>
      </c>
      <c r="C6" s="108" t="s">
        <v>46</v>
      </c>
      <c r="D6" s="108" t="s">
        <v>47</v>
      </c>
      <c r="E6" s="69" t="s">
        <v>44</v>
      </c>
      <c r="F6" s="68">
        <v>1104</v>
      </c>
      <c r="G6" s="70">
        <v>63.053837194620002</v>
      </c>
      <c r="H6" s="71">
        <v>6.8448817414749996</v>
      </c>
      <c r="I6" s="71">
        <v>6.8448817414749996</v>
      </c>
      <c r="J6" s="89">
        <v>1104</v>
      </c>
    </row>
    <row r="7" spans="1:10" ht="15" customHeight="1" x14ac:dyDescent="0.25">
      <c r="A7" s="88" t="s">
        <v>55</v>
      </c>
      <c r="B7" s="67" t="s">
        <v>56</v>
      </c>
      <c r="C7" s="108" t="s">
        <v>57</v>
      </c>
      <c r="D7" s="108" t="s">
        <v>58</v>
      </c>
      <c r="E7" s="69" t="s">
        <v>55</v>
      </c>
      <c r="F7" s="68">
        <v>1201</v>
      </c>
      <c r="G7" s="70">
        <v>31.81325544976</v>
      </c>
      <c r="H7" s="71">
        <v>3.6725376107000001</v>
      </c>
      <c r="I7" s="71">
        <v>52.224366983350002</v>
      </c>
      <c r="J7" s="89" t="s">
        <v>308</v>
      </c>
    </row>
    <row r="8" spans="1:10" ht="15" customHeight="1" x14ac:dyDescent="0.25">
      <c r="A8" s="88" t="s">
        <v>55</v>
      </c>
      <c r="B8" s="67" t="s">
        <v>59</v>
      </c>
      <c r="C8" s="108" t="s">
        <v>60</v>
      </c>
      <c r="D8" s="108" t="s">
        <v>61</v>
      </c>
      <c r="E8" s="69" t="s">
        <v>62</v>
      </c>
      <c r="F8" s="68">
        <v>1202</v>
      </c>
      <c r="G8" s="70">
        <v>123.6381548876</v>
      </c>
      <c r="H8" s="71">
        <v>14.249852980249999</v>
      </c>
      <c r="I8" s="71">
        <v>14.249852980249999</v>
      </c>
      <c r="J8" s="89">
        <v>1202</v>
      </c>
    </row>
    <row r="9" spans="1:10" ht="15" customHeight="1" x14ac:dyDescent="0.25">
      <c r="A9" s="88" t="s">
        <v>55</v>
      </c>
      <c r="B9" s="67" t="s">
        <v>56</v>
      </c>
      <c r="C9" s="108" t="s">
        <v>57</v>
      </c>
      <c r="D9" s="108" t="s">
        <v>58</v>
      </c>
      <c r="E9" s="69" t="s">
        <v>55</v>
      </c>
      <c r="F9" s="68">
        <v>1203</v>
      </c>
      <c r="G9" s="70">
        <v>169.60634977629999</v>
      </c>
      <c r="H9" s="71">
        <v>19.589723493699999</v>
      </c>
      <c r="I9" s="71">
        <v>34.3019763924</v>
      </c>
      <c r="J9" s="89" t="s">
        <v>309</v>
      </c>
    </row>
    <row r="10" spans="1:10" ht="15" customHeight="1" x14ac:dyDescent="0.25">
      <c r="A10" s="88" t="s">
        <v>55</v>
      </c>
      <c r="B10" s="67" t="s">
        <v>63</v>
      </c>
      <c r="C10" s="108" t="s">
        <v>64</v>
      </c>
      <c r="D10" s="108" t="s">
        <v>65</v>
      </c>
      <c r="E10" s="69" t="s">
        <v>66</v>
      </c>
      <c r="F10" s="68">
        <v>1204</v>
      </c>
      <c r="G10" s="70">
        <v>52.618404799060002</v>
      </c>
      <c r="H10" s="71">
        <v>6.0626129389749996</v>
      </c>
      <c r="I10" s="71">
        <v>6.0626129389749996</v>
      </c>
      <c r="J10" s="89">
        <v>1204</v>
      </c>
    </row>
    <row r="11" spans="1:10" ht="15" customHeight="1" x14ac:dyDescent="0.25">
      <c r="A11" s="88" t="s">
        <v>55</v>
      </c>
      <c r="B11" s="67" t="s">
        <v>56</v>
      </c>
      <c r="C11" s="108" t="s">
        <v>57</v>
      </c>
      <c r="D11" s="108" t="s">
        <v>58</v>
      </c>
      <c r="E11" s="69" t="s">
        <v>55</v>
      </c>
      <c r="F11" s="68">
        <v>1205</v>
      </c>
      <c r="G11" s="70">
        <v>74.95287389424</v>
      </c>
      <c r="H11" s="71">
        <v>8.6496399597250004</v>
      </c>
      <c r="I11" s="71">
        <v>8.6496399597250004</v>
      </c>
      <c r="J11" s="89">
        <v>1205</v>
      </c>
    </row>
    <row r="12" spans="1:10" ht="15" customHeight="1" x14ac:dyDescent="0.25">
      <c r="A12" s="88" t="s">
        <v>67</v>
      </c>
      <c r="B12" s="67" t="s">
        <v>68</v>
      </c>
      <c r="C12" s="108" t="s">
        <v>69</v>
      </c>
      <c r="D12" s="108" t="s">
        <v>70</v>
      </c>
      <c r="E12" s="69" t="s">
        <v>67</v>
      </c>
      <c r="F12" s="68">
        <v>1301</v>
      </c>
      <c r="G12" s="70">
        <v>124.56973357299999</v>
      </c>
      <c r="H12" s="71">
        <v>14.368756352225001</v>
      </c>
      <c r="I12" s="71">
        <v>14.368756352225001</v>
      </c>
      <c r="J12" s="89">
        <v>1301</v>
      </c>
    </row>
    <row r="13" spans="1:10" ht="15" customHeight="1" x14ac:dyDescent="0.25">
      <c r="A13" s="88" t="s">
        <v>71</v>
      </c>
      <c r="B13" s="67" t="s">
        <v>72</v>
      </c>
      <c r="C13" s="108" t="s">
        <v>73</v>
      </c>
      <c r="D13" s="108" t="s">
        <v>74</v>
      </c>
      <c r="E13" s="69" t="s">
        <v>71</v>
      </c>
      <c r="F13" s="68">
        <v>1302</v>
      </c>
      <c r="G13" s="70">
        <v>125.6914648975</v>
      </c>
      <c r="H13" s="71">
        <v>14.491858896625001</v>
      </c>
      <c r="I13" s="71">
        <v>14.491858896625001</v>
      </c>
      <c r="J13" s="89">
        <v>1302</v>
      </c>
    </row>
    <row r="14" spans="1:10" ht="15" customHeight="1" x14ac:dyDescent="0.25">
      <c r="A14" s="88" t="s">
        <v>75</v>
      </c>
      <c r="B14" s="67" t="s">
        <v>76</v>
      </c>
      <c r="C14" s="108" t="s">
        <v>77</v>
      </c>
      <c r="D14" s="108" t="s">
        <v>78</v>
      </c>
      <c r="E14" s="69" t="s">
        <v>75</v>
      </c>
      <c r="F14" s="68">
        <v>1401</v>
      </c>
      <c r="G14" s="70">
        <v>214.43319678469999</v>
      </c>
      <c r="H14" s="71">
        <v>25.798242796499999</v>
      </c>
      <c r="I14" s="71">
        <v>254.85323585680399</v>
      </c>
      <c r="J14" s="89" t="s">
        <v>310</v>
      </c>
    </row>
    <row r="15" spans="1:10" ht="15" customHeight="1" x14ac:dyDescent="0.25">
      <c r="A15" s="88" t="s">
        <v>75</v>
      </c>
      <c r="B15" s="67" t="s">
        <v>79</v>
      </c>
      <c r="C15" s="108" t="s">
        <v>80</v>
      </c>
      <c r="D15" s="108"/>
      <c r="E15" s="69" t="s">
        <v>81</v>
      </c>
      <c r="F15" s="68">
        <v>1402</v>
      </c>
      <c r="G15" s="70">
        <v>75.62476777805</v>
      </c>
      <c r="H15" s="71">
        <v>9.0817065394750003</v>
      </c>
      <c r="I15" s="71">
        <v>9.0817065394750003</v>
      </c>
      <c r="J15" s="89">
        <v>1402</v>
      </c>
    </row>
    <row r="16" spans="1:10" ht="15" customHeight="1" x14ac:dyDescent="0.25">
      <c r="A16" s="88" t="s">
        <v>75</v>
      </c>
      <c r="B16" s="67" t="s">
        <v>76</v>
      </c>
      <c r="C16" s="108" t="s">
        <v>77</v>
      </c>
      <c r="D16" s="108" t="s">
        <v>78</v>
      </c>
      <c r="E16" s="69" t="s">
        <v>75</v>
      </c>
      <c r="F16" s="68">
        <v>1403</v>
      </c>
      <c r="G16" s="70">
        <v>139.8378247647</v>
      </c>
      <c r="H16" s="71">
        <v>16.809545807525001</v>
      </c>
      <c r="I16" s="71">
        <v>219.97328652082899</v>
      </c>
      <c r="J16" s="89" t="s">
        <v>311</v>
      </c>
    </row>
    <row r="17" spans="1:10" ht="15" customHeight="1" x14ac:dyDescent="0.25">
      <c r="A17" s="88" t="s">
        <v>75</v>
      </c>
      <c r="B17" s="67" t="s">
        <v>82</v>
      </c>
      <c r="C17" s="108" t="s">
        <v>83</v>
      </c>
      <c r="D17" s="108"/>
      <c r="E17" s="69" t="s">
        <v>84</v>
      </c>
      <c r="F17" s="68">
        <v>1404</v>
      </c>
      <c r="G17" s="70">
        <v>94.424873581580002</v>
      </c>
      <c r="H17" s="71">
        <v>11.33430762285</v>
      </c>
      <c r="I17" s="71">
        <v>11.33430762285</v>
      </c>
      <c r="J17" s="89">
        <v>1404</v>
      </c>
    </row>
    <row r="18" spans="1:10" ht="15" customHeight="1" x14ac:dyDescent="0.25">
      <c r="A18" s="88" t="s">
        <v>75</v>
      </c>
      <c r="B18" s="67" t="s">
        <v>76</v>
      </c>
      <c r="C18" s="108" t="s">
        <v>77</v>
      </c>
      <c r="D18" s="108" t="s">
        <v>78</v>
      </c>
      <c r="E18" s="69" t="s">
        <v>75</v>
      </c>
      <c r="F18" s="68">
        <v>1405</v>
      </c>
      <c r="G18" s="70">
        <v>31.13789852783</v>
      </c>
      <c r="H18" s="71">
        <v>3.7462534741</v>
      </c>
      <c r="I18" s="71">
        <v>191.82943309045399</v>
      </c>
      <c r="J18" s="89" t="s">
        <v>312</v>
      </c>
    </row>
    <row r="19" spans="1:10" ht="15" customHeight="1" x14ac:dyDescent="0.25">
      <c r="A19" s="88" t="s">
        <v>75</v>
      </c>
      <c r="B19" s="67" t="s">
        <v>85</v>
      </c>
      <c r="C19" s="108" t="s">
        <v>86</v>
      </c>
      <c r="D19" s="108" t="s">
        <v>87</v>
      </c>
      <c r="E19" s="69" t="s">
        <v>88</v>
      </c>
      <c r="F19" s="68">
        <v>1406</v>
      </c>
      <c r="G19" s="70">
        <v>116.1662487041</v>
      </c>
      <c r="H19" s="71">
        <v>13.938191091</v>
      </c>
      <c r="I19" s="71">
        <v>13.938191091</v>
      </c>
      <c r="J19" s="89">
        <v>1406</v>
      </c>
    </row>
    <row r="20" spans="1:10" ht="15" customHeight="1" x14ac:dyDescent="0.25">
      <c r="A20" s="88" t="s">
        <v>75</v>
      </c>
      <c r="B20" s="67" t="s">
        <v>89</v>
      </c>
      <c r="C20" s="108" t="s">
        <v>77</v>
      </c>
      <c r="D20" s="108" t="s">
        <v>78</v>
      </c>
      <c r="E20" s="69" t="s">
        <v>75</v>
      </c>
      <c r="F20" s="68">
        <v>1407</v>
      </c>
      <c r="G20" s="70">
        <v>26.651589171299999</v>
      </c>
      <c r="H20" s="71">
        <v>3.2083848538750002</v>
      </c>
      <c r="I20" s="71">
        <v>174.14498852535399</v>
      </c>
      <c r="J20" s="89" t="s">
        <v>313</v>
      </c>
    </row>
    <row r="21" spans="1:10" ht="15" customHeight="1" x14ac:dyDescent="0.25">
      <c r="A21" s="88" t="s">
        <v>75</v>
      </c>
      <c r="B21" s="67" t="s">
        <v>90</v>
      </c>
      <c r="C21" s="108" t="s">
        <v>91</v>
      </c>
      <c r="D21" s="108" t="s">
        <v>92</v>
      </c>
      <c r="E21" s="69" t="s">
        <v>93</v>
      </c>
      <c r="F21" s="68">
        <v>1408</v>
      </c>
      <c r="G21" s="70">
        <v>71.243724141360005</v>
      </c>
      <c r="H21" s="71">
        <v>8.5492590426000099</v>
      </c>
      <c r="I21" s="71">
        <v>8.5492590426000099</v>
      </c>
      <c r="J21" s="89">
        <v>1408</v>
      </c>
    </row>
    <row r="22" spans="1:10" ht="15" customHeight="1" x14ac:dyDescent="0.25">
      <c r="A22" s="88" t="s">
        <v>75</v>
      </c>
      <c r="B22" s="67" t="s">
        <v>89</v>
      </c>
      <c r="C22" s="108" t="s">
        <v>77</v>
      </c>
      <c r="D22" s="108" t="s">
        <v>78</v>
      </c>
      <c r="E22" s="69" t="s">
        <v>75</v>
      </c>
      <c r="F22" s="68">
        <v>1409</v>
      </c>
      <c r="G22" s="70">
        <v>96.981139533410001</v>
      </c>
      <c r="H22" s="71">
        <v>11.6575351379</v>
      </c>
      <c r="I22" s="71">
        <v>162.38734462887899</v>
      </c>
      <c r="J22" s="89" t="s">
        <v>314</v>
      </c>
    </row>
    <row r="23" spans="1:10" ht="15" customHeight="1" x14ac:dyDescent="0.25">
      <c r="A23" s="88" t="s">
        <v>75</v>
      </c>
      <c r="B23" s="67" t="s">
        <v>94</v>
      </c>
      <c r="C23" s="108" t="s">
        <v>95</v>
      </c>
      <c r="D23" s="108" t="s">
        <v>96</v>
      </c>
      <c r="E23" s="69" t="s">
        <v>97</v>
      </c>
      <c r="F23" s="68">
        <v>1410</v>
      </c>
      <c r="G23" s="70">
        <v>49.01593266778</v>
      </c>
      <c r="H23" s="71">
        <v>5.8807185848000003</v>
      </c>
      <c r="I23" s="71">
        <v>5.8807185848000003</v>
      </c>
      <c r="J23" s="89">
        <v>1410</v>
      </c>
    </row>
    <row r="24" spans="1:10" ht="15" customHeight="1" x14ac:dyDescent="0.25">
      <c r="A24" s="88" t="s">
        <v>75</v>
      </c>
      <c r="B24" s="67" t="s">
        <v>89</v>
      </c>
      <c r="C24" s="108" t="s">
        <v>77</v>
      </c>
      <c r="D24" s="108" t="s">
        <v>78</v>
      </c>
      <c r="E24" s="69" t="s">
        <v>75</v>
      </c>
      <c r="F24" s="68">
        <v>1411</v>
      </c>
      <c r="G24" s="70">
        <v>75.673832823370006</v>
      </c>
      <c r="H24" s="71">
        <v>9.0862072817749908</v>
      </c>
      <c r="I24" s="71">
        <v>144.84909090617899</v>
      </c>
      <c r="J24" s="89" t="s">
        <v>315</v>
      </c>
    </row>
    <row r="25" spans="1:10" ht="15" customHeight="1" x14ac:dyDescent="0.25">
      <c r="A25" s="88" t="s">
        <v>75</v>
      </c>
      <c r="B25" s="67" t="s">
        <v>98</v>
      </c>
      <c r="C25" s="108" t="s">
        <v>99</v>
      </c>
      <c r="D25" s="108" t="s">
        <v>100</v>
      </c>
      <c r="E25" s="69" t="s">
        <v>101</v>
      </c>
      <c r="F25" s="68">
        <v>1412</v>
      </c>
      <c r="G25" s="70">
        <v>138.48048294279999</v>
      </c>
      <c r="H25" s="71">
        <v>16.631415729724999</v>
      </c>
      <c r="I25" s="71">
        <v>16.631415729724999</v>
      </c>
      <c r="J25" s="89">
        <v>1412</v>
      </c>
    </row>
    <row r="26" spans="1:10" ht="15" customHeight="1" x14ac:dyDescent="0.25">
      <c r="A26" s="88" t="s">
        <v>75</v>
      </c>
      <c r="B26" s="67" t="s">
        <v>89</v>
      </c>
      <c r="C26" s="108" t="s">
        <v>77</v>
      </c>
      <c r="D26" s="108" t="s">
        <v>78</v>
      </c>
      <c r="E26" s="69" t="s">
        <v>75</v>
      </c>
      <c r="F26" s="68">
        <v>1413</v>
      </c>
      <c r="G26" s="70">
        <v>1.536246788158</v>
      </c>
      <c r="H26" s="71">
        <v>0.18532998112874999</v>
      </c>
      <c r="I26" s="71">
        <v>119.13146789467901</v>
      </c>
      <c r="J26" s="89" t="s">
        <v>316</v>
      </c>
    </row>
    <row r="27" spans="1:10" ht="15" customHeight="1" x14ac:dyDescent="0.25">
      <c r="A27" s="88" t="s">
        <v>75</v>
      </c>
      <c r="B27" s="67" t="s">
        <v>102</v>
      </c>
      <c r="C27" s="108" t="s">
        <v>103</v>
      </c>
      <c r="D27" s="108" t="s">
        <v>104</v>
      </c>
      <c r="E27" s="69" t="s">
        <v>105</v>
      </c>
      <c r="F27" s="68">
        <v>1414</v>
      </c>
      <c r="G27" s="70">
        <v>99.688420141500004</v>
      </c>
      <c r="H27" s="71">
        <v>21.5784429311</v>
      </c>
      <c r="I27" s="71">
        <v>21.5784429311</v>
      </c>
      <c r="J27" s="89">
        <v>1414</v>
      </c>
    </row>
    <row r="28" spans="1:10" ht="15" customHeight="1" x14ac:dyDescent="0.25">
      <c r="A28" s="88" t="s">
        <v>75</v>
      </c>
      <c r="B28" s="67" t="s">
        <v>89</v>
      </c>
      <c r="C28" s="108" t="s">
        <v>77</v>
      </c>
      <c r="D28" s="108" t="s">
        <v>78</v>
      </c>
      <c r="E28" s="69" t="s">
        <v>75</v>
      </c>
      <c r="F28" s="68">
        <v>1415</v>
      </c>
      <c r="G28" s="70">
        <v>26.523699455460001</v>
      </c>
      <c r="H28" s="71">
        <v>5.7490770503000004</v>
      </c>
      <c r="I28" s="71">
        <v>97.367694982450004</v>
      </c>
      <c r="J28" s="89" t="s">
        <v>317</v>
      </c>
    </row>
    <row r="29" spans="1:10" ht="15" customHeight="1" x14ac:dyDescent="0.25">
      <c r="A29" s="88" t="s">
        <v>75</v>
      </c>
      <c r="B29" s="67" t="s">
        <v>106</v>
      </c>
      <c r="C29" s="108" t="s">
        <v>107</v>
      </c>
      <c r="D29" s="108"/>
      <c r="E29" s="69" t="s">
        <v>108</v>
      </c>
      <c r="F29" s="68">
        <v>1416</v>
      </c>
      <c r="G29" s="70">
        <v>62.319239268129998</v>
      </c>
      <c r="H29" s="71">
        <v>13.497531510975</v>
      </c>
      <c r="I29" s="71">
        <v>13.497531510975</v>
      </c>
      <c r="J29" s="89">
        <v>1416</v>
      </c>
    </row>
    <row r="30" spans="1:10" ht="15" customHeight="1" x14ac:dyDescent="0.25">
      <c r="A30" s="88" t="s">
        <v>75</v>
      </c>
      <c r="B30" s="67" t="s">
        <v>109</v>
      </c>
      <c r="C30" s="108" t="s">
        <v>77</v>
      </c>
      <c r="D30" s="108" t="s">
        <v>78</v>
      </c>
      <c r="E30" s="69" t="s">
        <v>75</v>
      </c>
      <c r="F30" s="68">
        <v>1417</v>
      </c>
      <c r="G30" s="70">
        <v>113.2120966265</v>
      </c>
      <c r="H30" s="71">
        <v>24.513003513725</v>
      </c>
      <c r="I30" s="71">
        <v>78.121086421174994</v>
      </c>
      <c r="J30" s="89" t="s">
        <v>318</v>
      </c>
    </row>
    <row r="31" spans="1:10" ht="15" customHeight="1" x14ac:dyDescent="0.25">
      <c r="A31" s="88" t="s">
        <v>75</v>
      </c>
      <c r="B31" s="67" t="s">
        <v>110</v>
      </c>
      <c r="C31" s="108" t="s">
        <v>111</v>
      </c>
      <c r="D31" s="108"/>
      <c r="E31" s="69" t="s">
        <v>112</v>
      </c>
      <c r="F31" s="68">
        <v>1418</v>
      </c>
      <c r="G31" s="70">
        <v>69.707584545540001</v>
      </c>
      <c r="H31" s="71">
        <v>15.109061862725</v>
      </c>
      <c r="I31" s="71">
        <v>15.109061862725</v>
      </c>
      <c r="J31" s="89">
        <v>1418</v>
      </c>
    </row>
    <row r="32" spans="1:10" ht="15" customHeight="1" x14ac:dyDescent="0.25">
      <c r="A32" s="88" t="s">
        <v>75</v>
      </c>
      <c r="B32" s="67" t="s">
        <v>109</v>
      </c>
      <c r="C32" s="108" t="s">
        <v>77</v>
      </c>
      <c r="D32" s="108" t="s">
        <v>78</v>
      </c>
      <c r="E32" s="69" t="s">
        <v>75</v>
      </c>
      <c r="F32" s="68">
        <v>1419</v>
      </c>
      <c r="G32" s="70">
        <v>17.637016619130002</v>
      </c>
      <c r="H32" s="71">
        <v>3.8213078728749998</v>
      </c>
      <c r="I32" s="71">
        <v>38.499021044724998</v>
      </c>
      <c r="J32" s="89" t="s">
        <v>319</v>
      </c>
    </row>
    <row r="33" spans="1:10" ht="15" customHeight="1" x14ac:dyDescent="0.25">
      <c r="A33" s="88" t="s">
        <v>75</v>
      </c>
      <c r="B33" s="67" t="s">
        <v>113</v>
      </c>
      <c r="C33" s="108" t="s">
        <v>114</v>
      </c>
      <c r="D33" s="108" t="s">
        <v>115</v>
      </c>
      <c r="E33" s="69" t="s">
        <v>116</v>
      </c>
      <c r="F33" s="68">
        <v>1420</v>
      </c>
      <c r="G33" s="70">
        <v>49.685234649830001</v>
      </c>
      <c r="H33" s="71">
        <v>10.754013724375</v>
      </c>
      <c r="I33" s="71">
        <v>10.754013724375</v>
      </c>
      <c r="J33" s="89">
        <v>1420</v>
      </c>
    </row>
    <row r="34" spans="1:10" ht="15" customHeight="1" x14ac:dyDescent="0.25">
      <c r="A34" s="88" t="s">
        <v>75</v>
      </c>
      <c r="B34" s="67" t="s">
        <v>109</v>
      </c>
      <c r="C34" s="108" t="s">
        <v>77</v>
      </c>
      <c r="D34" s="108" t="s">
        <v>78</v>
      </c>
      <c r="E34" s="69" t="s">
        <v>75</v>
      </c>
      <c r="F34" s="68">
        <v>1421</v>
      </c>
      <c r="G34" s="70">
        <v>110.5847652504</v>
      </c>
      <c r="H34" s="71">
        <v>23.923699447474998</v>
      </c>
      <c r="I34" s="71">
        <v>23.923699447474998</v>
      </c>
      <c r="J34" s="89">
        <v>1421</v>
      </c>
    </row>
    <row r="35" spans="1:10" ht="15" customHeight="1" x14ac:dyDescent="0.25">
      <c r="A35" s="88" t="s">
        <v>117</v>
      </c>
      <c r="B35" s="67" t="s">
        <v>118</v>
      </c>
      <c r="C35" s="108" t="s">
        <v>119</v>
      </c>
      <c r="D35" s="108" t="s">
        <v>120</v>
      </c>
      <c r="E35" s="69" t="s">
        <v>117</v>
      </c>
      <c r="F35" s="68">
        <v>1501</v>
      </c>
      <c r="G35" s="70">
        <v>2.0422093165809998</v>
      </c>
      <c r="H35" s="71">
        <v>0.248686420243</v>
      </c>
      <c r="I35" s="71">
        <v>185.169322393351</v>
      </c>
      <c r="J35" s="89" t="s">
        <v>320</v>
      </c>
    </row>
    <row r="36" spans="1:10" ht="15" customHeight="1" x14ac:dyDescent="0.25">
      <c r="A36" s="88" t="s">
        <v>117</v>
      </c>
      <c r="B36" s="67" t="s">
        <v>121</v>
      </c>
      <c r="C36" s="108" t="s">
        <v>122</v>
      </c>
      <c r="D36" s="108"/>
      <c r="E36" s="69" t="s">
        <v>123</v>
      </c>
      <c r="F36" s="68">
        <v>1502</v>
      </c>
      <c r="G36" s="70">
        <v>83.944660470949998</v>
      </c>
      <c r="H36" s="71">
        <v>10.145895870275</v>
      </c>
      <c r="I36" s="71">
        <v>10.145895870275</v>
      </c>
      <c r="J36" s="89">
        <v>1502</v>
      </c>
    </row>
    <row r="37" spans="1:10" ht="15" customHeight="1" x14ac:dyDescent="0.25">
      <c r="A37" s="88" t="s">
        <v>117</v>
      </c>
      <c r="B37" s="67" t="s">
        <v>118</v>
      </c>
      <c r="C37" s="108" t="s">
        <v>119</v>
      </c>
      <c r="D37" s="108" t="s">
        <v>120</v>
      </c>
      <c r="E37" s="69" t="s">
        <v>117</v>
      </c>
      <c r="F37" s="68">
        <v>1503</v>
      </c>
      <c r="G37" s="70">
        <v>114.533269104</v>
      </c>
      <c r="H37" s="71">
        <v>13.874668601874999</v>
      </c>
      <c r="I37" s="71">
        <v>174.77474010283299</v>
      </c>
      <c r="J37" s="89" t="s">
        <v>321</v>
      </c>
    </row>
    <row r="38" spans="1:10" ht="15" customHeight="1" x14ac:dyDescent="0.25">
      <c r="A38" s="88" t="s">
        <v>117</v>
      </c>
      <c r="B38" s="67" t="s">
        <v>124</v>
      </c>
      <c r="C38" s="108" t="s">
        <v>125</v>
      </c>
      <c r="D38" s="108"/>
      <c r="E38" s="69" t="s">
        <v>126</v>
      </c>
      <c r="F38" s="68">
        <v>1504</v>
      </c>
      <c r="G38" s="70">
        <v>32.43707408313</v>
      </c>
      <c r="H38" s="71">
        <v>3.9221459326249999</v>
      </c>
      <c r="I38" s="71">
        <v>3.9221459326249999</v>
      </c>
      <c r="J38" s="89">
        <v>1504</v>
      </c>
    </row>
    <row r="39" spans="1:10" ht="15" customHeight="1" x14ac:dyDescent="0.25">
      <c r="A39" s="88" t="s">
        <v>117</v>
      </c>
      <c r="B39" s="67" t="s">
        <v>118</v>
      </c>
      <c r="C39" s="108" t="s">
        <v>119</v>
      </c>
      <c r="D39" s="108" t="s">
        <v>120</v>
      </c>
      <c r="E39" s="69" t="s">
        <v>117</v>
      </c>
      <c r="F39" s="68">
        <v>1505</v>
      </c>
      <c r="G39" s="70">
        <v>115.9530823704</v>
      </c>
      <c r="H39" s="71">
        <v>14.054747805350001</v>
      </c>
      <c r="I39" s="71">
        <v>156.97792556833301</v>
      </c>
      <c r="J39" s="89" t="s">
        <v>322</v>
      </c>
    </row>
    <row r="40" spans="1:10" ht="15" customHeight="1" x14ac:dyDescent="0.25">
      <c r="A40" s="88" t="s">
        <v>117</v>
      </c>
      <c r="B40" s="67" t="s">
        <v>127</v>
      </c>
      <c r="C40" s="108" t="s">
        <v>128</v>
      </c>
      <c r="D40" s="108"/>
      <c r="E40" s="69" t="s">
        <v>129</v>
      </c>
      <c r="F40" s="68">
        <v>1506</v>
      </c>
      <c r="G40" s="70">
        <v>50.121310162900002</v>
      </c>
      <c r="H40" s="71">
        <v>6.0588855527999996</v>
      </c>
      <c r="I40" s="71">
        <v>6.0588855527999996</v>
      </c>
      <c r="J40" s="89">
        <v>1506</v>
      </c>
    </row>
    <row r="41" spans="1:10" ht="15" customHeight="1" x14ac:dyDescent="0.25">
      <c r="A41" s="88" t="s">
        <v>117</v>
      </c>
      <c r="B41" s="67" t="s">
        <v>118</v>
      </c>
      <c r="C41" s="108" t="s">
        <v>119</v>
      </c>
      <c r="D41" s="108" t="s">
        <v>120</v>
      </c>
      <c r="E41" s="69" t="s">
        <v>117</v>
      </c>
      <c r="F41" s="68">
        <v>1507</v>
      </c>
      <c r="G41" s="70">
        <v>88.649279273060003</v>
      </c>
      <c r="H41" s="71">
        <v>10.74080930885</v>
      </c>
      <c r="I41" s="71">
        <v>136.86429221018301</v>
      </c>
      <c r="J41" s="89" t="s">
        <v>323</v>
      </c>
    </row>
    <row r="42" spans="1:10" ht="15" customHeight="1" x14ac:dyDescent="0.25">
      <c r="A42" s="88" t="s">
        <v>117</v>
      </c>
      <c r="B42" s="67" t="s">
        <v>130</v>
      </c>
      <c r="C42" s="108" t="s">
        <v>131</v>
      </c>
      <c r="D42" s="108" t="s">
        <v>132</v>
      </c>
      <c r="E42" s="69" t="s">
        <v>133</v>
      </c>
      <c r="F42" s="68">
        <v>1508</v>
      </c>
      <c r="G42" s="70">
        <v>82.226130986759998</v>
      </c>
      <c r="H42" s="71">
        <v>9.9305672294750007</v>
      </c>
      <c r="I42" s="71">
        <v>9.9305672294750007</v>
      </c>
      <c r="J42" s="89">
        <v>1508</v>
      </c>
    </row>
    <row r="43" spans="1:10" ht="15" customHeight="1" x14ac:dyDescent="0.25">
      <c r="A43" s="88" t="s">
        <v>117</v>
      </c>
      <c r="B43" s="67" t="s">
        <v>118</v>
      </c>
      <c r="C43" s="108" t="s">
        <v>119</v>
      </c>
      <c r="D43" s="108" t="s">
        <v>120</v>
      </c>
      <c r="E43" s="69" t="s">
        <v>117</v>
      </c>
      <c r="F43" s="68">
        <v>1509</v>
      </c>
      <c r="G43" s="70">
        <v>52.335013778079997</v>
      </c>
      <c r="H43" s="71">
        <v>6.3327902035749899</v>
      </c>
      <c r="I43" s="71">
        <v>116.192915671858</v>
      </c>
      <c r="J43" s="89" t="s">
        <v>324</v>
      </c>
    </row>
    <row r="44" spans="1:10" ht="15" customHeight="1" x14ac:dyDescent="0.25">
      <c r="A44" s="88" t="s">
        <v>117</v>
      </c>
      <c r="B44" s="67" t="s">
        <v>134</v>
      </c>
      <c r="C44" s="108" t="s">
        <v>135</v>
      </c>
      <c r="D44" s="108" t="s">
        <v>136</v>
      </c>
      <c r="E44" s="69" t="s">
        <v>137</v>
      </c>
      <c r="F44" s="68">
        <v>1510</v>
      </c>
      <c r="G44" s="70">
        <v>59.463406978359998</v>
      </c>
      <c r="H44" s="71">
        <v>7.1927755876250101</v>
      </c>
      <c r="I44" s="71">
        <v>7.1927755876250101</v>
      </c>
      <c r="J44" s="89">
        <v>1510</v>
      </c>
    </row>
    <row r="45" spans="1:10" ht="15" customHeight="1" x14ac:dyDescent="0.25">
      <c r="A45" s="88" t="s">
        <v>117</v>
      </c>
      <c r="B45" s="67" t="s">
        <v>118</v>
      </c>
      <c r="C45" s="108" t="s">
        <v>119</v>
      </c>
      <c r="D45" s="108" t="s">
        <v>120</v>
      </c>
      <c r="E45" s="69" t="s">
        <v>117</v>
      </c>
      <c r="F45" s="68">
        <v>1511</v>
      </c>
      <c r="G45" s="70">
        <v>1.696168067411</v>
      </c>
      <c r="H45" s="71">
        <v>0.20591389760275</v>
      </c>
      <c r="I45" s="71">
        <v>102.66734988065799</v>
      </c>
      <c r="J45" s="89" t="s">
        <v>325</v>
      </c>
    </row>
    <row r="46" spans="1:10" ht="15" customHeight="1" x14ac:dyDescent="0.25">
      <c r="A46" s="88" t="s">
        <v>117</v>
      </c>
      <c r="B46" s="67" t="s">
        <v>138</v>
      </c>
      <c r="C46" s="108" t="s">
        <v>139</v>
      </c>
      <c r="D46" s="108" t="s">
        <v>140</v>
      </c>
      <c r="E46" s="69" t="s">
        <v>141</v>
      </c>
      <c r="F46" s="68">
        <v>1512</v>
      </c>
      <c r="G46" s="70">
        <v>59.461899115880001</v>
      </c>
      <c r="H46" s="71">
        <v>7.1843489633500104</v>
      </c>
      <c r="I46" s="71">
        <v>7.1843489633500104</v>
      </c>
      <c r="J46" s="89">
        <v>1512</v>
      </c>
    </row>
    <row r="47" spans="1:10" ht="15" customHeight="1" x14ac:dyDescent="0.25">
      <c r="A47" s="88" t="s">
        <v>117</v>
      </c>
      <c r="B47" s="67" t="s">
        <v>118</v>
      </c>
      <c r="C47" s="108" t="s">
        <v>119</v>
      </c>
      <c r="D47" s="108" t="s">
        <v>120</v>
      </c>
      <c r="E47" s="69" t="s">
        <v>117</v>
      </c>
      <c r="F47" s="68">
        <v>1513</v>
      </c>
      <c r="G47" s="70">
        <v>24.15597096015</v>
      </c>
      <c r="H47" s="71">
        <v>2.9275643632500001</v>
      </c>
      <c r="I47" s="71">
        <v>95.277087019704993</v>
      </c>
      <c r="J47" s="89" t="s">
        <v>326</v>
      </c>
    </row>
    <row r="48" spans="1:10" ht="15" customHeight="1" x14ac:dyDescent="0.25">
      <c r="A48" s="88" t="s">
        <v>117</v>
      </c>
      <c r="B48" s="67" t="s">
        <v>142</v>
      </c>
      <c r="C48" s="108" t="s">
        <v>143</v>
      </c>
      <c r="D48" s="108" t="s">
        <v>144</v>
      </c>
      <c r="E48" s="69" t="s">
        <v>145</v>
      </c>
      <c r="F48" s="68">
        <v>1514</v>
      </c>
      <c r="G48" s="70">
        <v>16.692601251789998</v>
      </c>
      <c r="H48" s="71">
        <v>2.0211658194050002</v>
      </c>
      <c r="I48" s="71">
        <v>25.371403064580001</v>
      </c>
      <c r="J48" s="89" t="s">
        <v>327</v>
      </c>
    </row>
    <row r="49" spans="1:10" ht="15" customHeight="1" x14ac:dyDescent="0.25">
      <c r="A49" s="88" t="s">
        <v>117</v>
      </c>
      <c r="B49" s="67" t="s">
        <v>146</v>
      </c>
      <c r="C49" s="108" t="s">
        <v>147</v>
      </c>
      <c r="D49" s="108"/>
      <c r="E49" s="69" t="s">
        <v>148</v>
      </c>
      <c r="F49" s="68">
        <v>1515</v>
      </c>
      <c r="G49" s="70">
        <v>90.79095353388</v>
      </c>
      <c r="H49" s="71">
        <v>10.972029594575</v>
      </c>
      <c r="I49" s="71">
        <v>10.972029594575</v>
      </c>
      <c r="J49" s="89">
        <v>1515</v>
      </c>
    </row>
    <row r="50" spans="1:10" ht="15" customHeight="1" x14ac:dyDescent="0.25">
      <c r="A50" s="88" t="s">
        <v>117</v>
      </c>
      <c r="B50" s="67" t="s">
        <v>142</v>
      </c>
      <c r="C50" s="108" t="s">
        <v>143</v>
      </c>
      <c r="D50" s="108" t="s">
        <v>144</v>
      </c>
      <c r="E50" s="69" t="s">
        <v>145</v>
      </c>
      <c r="F50" s="68">
        <v>1516</v>
      </c>
      <c r="G50" s="70">
        <v>102.4115611811</v>
      </c>
      <c r="H50" s="71">
        <v>12.3782076506</v>
      </c>
      <c r="I50" s="71">
        <v>12.3782076506</v>
      </c>
      <c r="J50" s="89">
        <v>1516</v>
      </c>
    </row>
    <row r="51" spans="1:10" ht="15" customHeight="1" x14ac:dyDescent="0.25">
      <c r="A51" s="88" t="s">
        <v>117</v>
      </c>
      <c r="B51" s="67" t="s">
        <v>149</v>
      </c>
      <c r="C51" s="108" t="s">
        <v>119</v>
      </c>
      <c r="D51" s="108" t="s">
        <v>120</v>
      </c>
      <c r="E51" s="69" t="s">
        <v>117</v>
      </c>
      <c r="F51" s="68">
        <v>1517</v>
      </c>
      <c r="G51" s="70">
        <v>69.280686039599999</v>
      </c>
      <c r="H51" s="71">
        <v>8.3786340084750002</v>
      </c>
      <c r="I51" s="71">
        <v>66.978119591875</v>
      </c>
      <c r="J51" s="89" t="s">
        <v>328</v>
      </c>
    </row>
    <row r="52" spans="1:10" ht="15" customHeight="1" x14ac:dyDescent="0.25">
      <c r="A52" s="88" t="s">
        <v>117</v>
      </c>
      <c r="B52" s="67" t="s">
        <v>150</v>
      </c>
      <c r="C52" s="108" t="s">
        <v>151</v>
      </c>
      <c r="D52" s="108"/>
      <c r="E52" s="69" t="s">
        <v>152</v>
      </c>
      <c r="F52" s="68">
        <v>1518</v>
      </c>
      <c r="G52" s="70">
        <v>92.407091170810006</v>
      </c>
      <c r="H52" s="71">
        <v>11.1662451886</v>
      </c>
      <c r="I52" s="71">
        <v>11.1662451886</v>
      </c>
      <c r="J52" s="89">
        <v>1518</v>
      </c>
    </row>
    <row r="53" spans="1:10" ht="15" customHeight="1" x14ac:dyDescent="0.25">
      <c r="A53" s="88" t="s">
        <v>117</v>
      </c>
      <c r="B53" s="67" t="s">
        <v>149</v>
      </c>
      <c r="C53" s="108" t="s">
        <v>119</v>
      </c>
      <c r="D53" s="108" t="s">
        <v>120</v>
      </c>
      <c r="E53" s="69" t="s">
        <v>117</v>
      </c>
      <c r="F53" s="68">
        <v>1519</v>
      </c>
      <c r="G53" s="70">
        <v>22.161151860490001</v>
      </c>
      <c r="H53" s="71">
        <v>2.681474148725</v>
      </c>
      <c r="I53" s="71">
        <v>47.433240394800002</v>
      </c>
      <c r="J53" s="89" t="s">
        <v>329</v>
      </c>
    </row>
    <row r="54" spans="1:10" ht="15" customHeight="1" x14ac:dyDescent="0.25">
      <c r="A54" s="88" t="s">
        <v>117</v>
      </c>
      <c r="B54" s="67" t="s">
        <v>153</v>
      </c>
      <c r="C54" s="108" t="s">
        <v>154</v>
      </c>
      <c r="D54" s="108" t="s">
        <v>155</v>
      </c>
      <c r="E54" s="69" t="s">
        <v>156</v>
      </c>
      <c r="F54" s="68">
        <v>1520</v>
      </c>
      <c r="G54" s="70">
        <v>83.725692181360003</v>
      </c>
      <c r="H54" s="71">
        <v>10.11710640255</v>
      </c>
      <c r="I54" s="71">
        <v>10.11710640255</v>
      </c>
      <c r="J54" s="89">
        <v>1520</v>
      </c>
    </row>
    <row r="55" spans="1:10" ht="15" customHeight="1" x14ac:dyDescent="0.25">
      <c r="A55" s="88" t="s">
        <v>117</v>
      </c>
      <c r="B55" s="67" t="s">
        <v>149</v>
      </c>
      <c r="C55" s="108" t="s">
        <v>119</v>
      </c>
      <c r="D55" s="108" t="s">
        <v>120</v>
      </c>
      <c r="E55" s="69" t="s">
        <v>117</v>
      </c>
      <c r="F55" s="68">
        <v>1521</v>
      </c>
      <c r="G55" s="70">
        <v>53.843804507340003</v>
      </c>
      <c r="H55" s="71">
        <v>6.5083515843000104</v>
      </c>
      <c r="I55" s="71">
        <v>34.634659843525</v>
      </c>
      <c r="J55" s="89" t="s">
        <v>330</v>
      </c>
    </row>
    <row r="56" spans="1:10" ht="15" customHeight="1" x14ac:dyDescent="0.25">
      <c r="A56" s="88" t="s">
        <v>117</v>
      </c>
      <c r="B56" s="67" t="s">
        <v>157</v>
      </c>
      <c r="C56" s="108" t="s">
        <v>158</v>
      </c>
      <c r="D56" s="108"/>
      <c r="E56" s="69" t="s">
        <v>159</v>
      </c>
      <c r="F56" s="68">
        <v>1522</v>
      </c>
      <c r="G56" s="70">
        <v>65.079869220779997</v>
      </c>
      <c r="H56" s="71">
        <v>7.8603416528250101</v>
      </c>
      <c r="I56" s="71">
        <v>7.8603416528250101</v>
      </c>
      <c r="J56" s="89">
        <v>1522</v>
      </c>
    </row>
    <row r="57" spans="1:10" ht="15" customHeight="1" x14ac:dyDescent="0.25">
      <c r="A57" s="88" t="s">
        <v>117</v>
      </c>
      <c r="B57" s="67" t="s">
        <v>149</v>
      </c>
      <c r="C57" s="108" t="s">
        <v>119</v>
      </c>
      <c r="D57" s="108" t="s">
        <v>120</v>
      </c>
      <c r="E57" s="69" t="s">
        <v>117</v>
      </c>
      <c r="F57" s="68">
        <v>1523</v>
      </c>
      <c r="G57" s="70">
        <v>87.6206178698</v>
      </c>
      <c r="H57" s="71">
        <v>10.582430470049999</v>
      </c>
      <c r="I57" s="71">
        <v>20.265966606399999</v>
      </c>
      <c r="J57" s="89" t="s">
        <v>331</v>
      </c>
    </row>
    <row r="58" spans="1:10" ht="15" customHeight="1" x14ac:dyDescent="0.25">
      <c r="A58" s="88" t="s">
        <v>117</v>
      </c>
      <c r="B58" s="67" t="s">
        <v>255</v>
      </c>
      <c r="C58" s="108" t="s">
        <v>256</v>
      </c>
      <c r="D58" s="108"/>
      <c r="E58" s="69" t="s">
        <v>257</v>
      </c>
      <c r="F58" s="68">
        <v>1524</v>
      </c>
      <c r="G58" s="70">
        <v>24.732080957379999</v>
      </c>
      <c r="H58" s="71">
        <v>2.9856060585250099</v>
      </c>
      <c r="I58" s="71">
        <v>2.9856060585250099</v>
      </c>
      <c r="J58" s="89">
        <v>1524</v>
      </c>
    </row>
    <row r="59" spans="1:10" ht="15" customHeight="1" x14ac:dyDescent="0.25">
      <c r="A59" s="88" t="s">
        <v>117</v>
      </c>
      <c r="B59" s="67" t="s">
        <v>149</v>
      </c>
      <c r="C59" s="108" t="s">
        <v>119</v>
      </c>
      <c r="D59" s="108" t="s">
        <v>120</v>
      </c>
      <c r="E59" s="69" t="s">
        <v>117</v>
      </c>
      <c r="F59" s="68">
        <v>1525</v>
      </c>
      <c r="G59" s="70">
        <v>55.486630578789999</v>
      </c>
      <c r="H59" s="71">
        <v>6.6979300778249904</v>
      </c>
      <c r="I59" s="71">
        <v>6.6979300778249904</v>
      </c>
      <c r="J59" s="89">
        <v>1525</v>
      </c>
    </row>
    <row r="60" spans="1:10" ht="15" customHeight="1" x14ac:dyDescent="0.25">
      <c r="A60" s="88" t="s">
        <v>160</v>
      </c>
      <c r="B60" s="67" t="s">
        <v>161</v>
      </c>
      <c r="C60" s="108" t="s">
        <v>162</v>
      </c>
      <c r="D60" s="108"/>
      <c r="E60" s="69" t="s">
        <v>163</v>
      </c>
      <c r="F60" s="68">
        <v>1601</v>
      </c>
      <c r="G60" s="70">
        <v>39.480057014739998</v>
      </c>
      <c r="H60" s="71">
        <v>4.78060558244999</v>
      </c>
      <c r="I60" s="71">
        <v>4.78060558244999</v>
      </c>
      <c r="J60" s="89">
        <v>1601</v>
      </c>
    </row>
    <row r="61" spans="1:10" ht="15" customHeight="1" x14ac:dyDescent="0.25">
      <c r="A61" s="88" t="s">
        <v>160</v>
      </c>
      <c r="B61" s="67" t="s">
        <v>164</v>
      </c>
      <c r="C61" s="108" t="s">
        <v>165</v>
      </c>
      <c r="D61" s="108" t="s">
        <v>166</v>
      </c>
      <c r="E61" s="69" t="s">
        <v>160</v>
      </c>
      <c r="F61" s="68">
        <v>1602</v>
      </c>
      <c r="G61" s="70">
        <v>44.379713207560002</v>
      </c>
      <c r="H61" s="71">
        <v>5.3730047600499899</v>
      </c>
      <c r="I61" s="71">
        <v>57.58192734635</v>
      </c>
      <c r="J61" s="89" t="s">
        <v>332</v>
      </c>
    </row>
    <row r="62" spans="1:10" ht="15" customHeight="1" x14ac:dyDescent="0.25">
      <c r="A62" s="88" t="s">
        <v>160</v>
      </c>
      <c r="B62" s="67" t="s">
        <v>167</v>
      </c>
      <c r="C62" s="108" t="s">
        <v>168</v>
      </c>
      <c r="D62" s="108" t="s">
        <v>169</v>
      </c>
      <c r="E62" s="69" t="s">
        <v>170</v>
      </c>
      <c r="F62" s="68">
        <v>1603</v>
      </c>
      <c r="G62" s="70">
        <v>64.36428247037</v>
      </c>
      <c r="H62" s="71">
        <v>7.7879692801500102</v>
      </c>
      <c r="I62" s="71">
        <v>29.246802515500001</v>
      </c>
      <c r="J62" s="89" t="s">
        <v>333</v>
      </c>
    </row>
    <row r="63" spans="1:10" ht="15" customHeight="1" x14ac:dyDescent="0.25">
      <c r="A63" s="88" t="s">
        <v>160</v>
      </c>
      <c r="B63" s="67" t="s">
        <v>167</v>
      </c>
      <c r="C63" s="108" t="s">
        <v>168</v>
      </c>
      <c r="D63" s="108" t="s">
        <v>169</v>
      </c>
      <c r="E63" s="69" t="s">
        <v>170</v>
      </c>
      <c r="F63" s="68">
        <v>1604</v>
      </c>
      <c r="G63" s="70">
        <v>177.59360228809999</v>
      </c>
      <c r="H63" s="71">
        <v>21.458833235349999</v>
      </c>
      <c r="I63" s="71">
        <v>21.458833235349999</v>
      </c>
      <c r="J63" s="89">
        <v>1604</v>
      </c>
    </row>
    <row r="64" spans="1:10" ht="15" customHeight="1" x14ac:dyDescent="0.25">
      <c r="A64" s="88" t="s">
        <v>160</v>
      </c>
      <c r="B64" s="67" t="s">
        <v>164</v>
      </c>
      <c r="C64" s="108" t="s">
        <v>165</v>
      </c>
      <c r="D64" s="108" t="s">
        <v>166</v>
      </c>
      <c r="E64" s="69" t="s">
        <v>160</v>
      </c>
      <c r="F64" s="68">
        <v>1605</v>
      </c>
      <c r="G64" s="70">
        <v>27.449247332279999</v>
      </c>
      <c r="H64" s="71">
        <v>3.3230224901749899</v>
      </c>
      <c r="I64" s="71">
        <v>22.962120070800001</v>
      </c>
      <c r="J64" s="89" t="s">
        <v>334</v>
      </c>
    </row>
    <row r="65" spans="1:10" ht="15" customHeight="1" x14ac:dyDescent="0.25">
      <c r="A65" s="88" t="s">
        <v>160</v>
      </c>
      <c r="B65" s="67" t="s">
        <v>171</v>
      </c>
      <c r="C65" s="108" t="s">
        <v>172</v>
      </c>
      <c r="D65" s="108" t="s">
        <v>173</v>
      </c>
      <c r="E65" s="69" t="s">
        <v>174</v>
      </c>
      <c r="F65" s="68">
        <v>1606</v>
      </c>
      <c r="G65" s="70">
        <v>94.031908048709994</v>
      </c>
      <c r="H65" s="71">
        <v>11.373648944525</v>
      </c>
      <c r="I65" s="71">
        <v>11.373648944525</v>
      </c>
      <c r="J65" s="89">
        <v>1606</v>
      </c>
    </row>
    <row r="66" spans="1:10" ht="15" customHeight="1" x14ac:dyDescent="0.25">
      <c r="A66" s="88" t="s">
        <v>160</v>
      </c>
      <c r="B66" s="67" t="s">
        <v>164</v>
      </c>
      <c r="C66" s="108" t="s">
        <v>165</v>
      </c>
      <c r="D66" s="108" t="s">
        <v>166</v>
      </c>
      <c r="E66" s="69" t="s">
        <v>160</v>
      </c>
      <c r="F66" s="68">
        <v>1607</v>
      </c>
      <c r="G66" s="70">
        <v>68.340000241530007</v>
      </c>
      <c r="H66" s="71">
        <v>8.2654486361000092</v>
      </c>
      <c r="I66" s="71">
        <v>8.2654486361000092</v>
      </c>
      <c r="J66" s="89">
        <v>1607</v>
      </c>
    </row>
    <row r="67" spans="1:10" ht="15" customHeight="1" x14ac:dyDescent="0.25">
      <c r="A67" s="88" t="s">
        <v>175</v>
      </c>
      <c r="B67" s="67" t="s">
        <v>176</v>
      </c>
      <c r="C67" s="108" t="s">
        <v>177</v>
      </c>
      <c r="D67" s="108" t="s">
        <v>178</v>
      </c>
      <c r="E67" s="69" t="s">
        <v>175</v>
      </c>
      <c r="F67" s="68">
        <v>1701</v>
      </c>
      <c r="G67" s="70">
        <v>71.727623510859999</v>
      </c>
      <c r="H67" s="71">
        <v>8.9231515909749994</v>
      </c>
      <c r="I67" s="71">
        <v>246.970964256668</v>
      </c>
      <c r="J67" s="89" t="s">
        <v>335</v>
      </c>
    </row>
    <row r="68" spans="1:10" ht="15" customHeight="1" x14ac:dyDescent="0.25">
      <c r="A68" s="88" t="s">
        <v>175</v>
      </c>
      <c r="B68" s="67" t="s">
        <v>179</v>
      </c>
      <c r="C68" s="108" t="s">
        <v>180</v>
      </c>
      <c r="D68" s="108" t="s">
        <v>181</v>
      </c>
      <c r="E68" s="69" t="s">
        <v>182</v>
      </c>
      <c r="F68" s="68">
        <v>1702</v>
      </c>
      <c r="G68" s="70">
        <v>56.719304471939999</v>
      </c>
      <c r="H68" s="71">
        <v>7.0456896624249996</v>
      </c>
      <c r="I68" s="71">
        <v>7.0456896624249996</v>
      </c>
      <c r="J68" s="89">
        <v>1702</v>
      </c>
    </row>
    <row r="69" spans="1:10" ht="15" customHeight="1" x14ac:dyDescent="0.25">
      <c r="A69" s="88" t="s">
        <v>175</v>
      </c>
      <c r="B69" s="67" t="s">
        <v>176</v>
      </c>
      <c r="C69" s="108" t="s">
        <v>177</v>
      </c>
      <c r="D69" s="108" t="s">
        <v>178</v>
      </c>
      <c r="E69" s="69" t="s">
        <v>175</v>
      </c>
      <c r="F69" s="68">
        <v>1703</v>
      </c>
      <c r="G69" s="70">
        <v>11.836453582520001</v>
      </c>
      <c r="H69" s="71">
        <v>1.475700796995</v>
      </c>
      <c r="I69" s="71">
        <v>231.002123003268</v>
      </c>
      <c r="J69" s="89" t="s">
        <v>336</v>
      </c>
    </row>
    <row r="70" spans="1:10" ht="15" customHeight="1" x14ac:dyDescent="0.25">
      <c r="A70" s="88" t="s">
        <v>175</v>
      </c>
      <c r="B70" s="67" t="s">
        <v>183</v>
      </c>
      <c r="C70" s="108" t="s">
        <v>184</v>
      </c>
      <c r="D70" s="108" t="s">
        <v>185</v>
      </c>
      <c r="E70" s="69" t="s">
        <v>186</v>
      </c>
      <c r="F70" s="68">
        <v>1704</v>
      </c>
      <c r="G70" s="70">
        <v>78.966749807499994</v>
      </c>
      <c r="H70" s="71">
        <v>9.8120305807749908</v>
      </c>
      <c r="I70" s="71">
        <v>9.8120305807749908</v>
      </c>
      <c r="J70" s="89">
        <v>1704</v>
      </c>
    </row>
    <row r="71" spans="1:10" ht="15" customHeight="1" x14ac:dyDescent="0.25">
      <c r="A71" s="88" t="s">
        <v>175</v>
      </c>
      <c r="B71" s="67" t="s">
        <v>176</v>
      </c>
      <c r="C71" s="108" t="s">
        <v>177</v>
      </c>
      <c r="D71" s="108" t="s">
        <v>178</v>
      </c>
      <c r="E71" s="69" t="s">
        <v>175</v>
      </c>
      <c r="F71" s="68">
        <v>1705</v>
      </c>
      <c r="G71" s="70">
        <v>2.6603501786389998</v>
      </c>
      <c r="H71" s="71">
        <v>0.33181396106</v>
      </c>
      <c r="I71" s="71">
        <v>219.714391625498</v>
      </c>
      <c r="J71" s="89" t="s">
        <v>337</v>
      </c>
    </row>
    <row r="72" spans="1:10" ht="15" customHeight="1" x14ac:dyDescent="0.25">
      <c r="A72" s="88" t="s">
        <v>175</v>
      </c>
      <c r="B72" s="67" t="s">
        <v>187</v>
      </c>
      <c r="C72" s="108" t="s">
        <v>188</v>
      </c>
      <c r="D72" s="108" t="s">
        <v>189</v>
      </c>
      <c r="E72" s="69" t="s">
        <v>190</v>
      </c>
      <c r="F72" s="68">
        <v>1706</v>
      </c>
      <c r="G72" s="70">
        <v>114.9193377182</v>
      </c>
      <c r="H72" s="71">
        <v>14.284187227525001</v>
      </c>
      <c r="I72" s="71">
        <v>46.544221510749999</v>
      </c>
      <c r="J72" s="89" t="s">
        <v>338</v>
      </c>
    </row>
    <row r="73" spans="1:10" ht="15" customHeight="1" x14ac:dyDescent="0.25">
      <c r="A73" s="88" t="s">
        <v>175</v>
      </c>
      <c r="B73" s="67" t="s">
        <v>191</v>
      </c>
      <c r="C73" s="108" t="s">
        <v>192</v>
      </c>
      <c r="D73" s="108" t="s">
        <v>193</v>
      </c>
      <c r="E73" s="69" t="s">
        <v>194</v>
      </c>
      <c r="F73" s="68">
        <v>1707</v>
      </c>
      <c r="G73" s="70">
        <v>89.61566698291</v>
      </c>
      <c r="H73" s="71">
        <v>11.127697765975</v>
      </c>
      <c r="I73" s="71">
        <v>11.127697765975</v>
      </c>
      <c r="J73" s="89">
        <v>1707</v>
      </c>
    </row>
    <row r="74" spans="1:10" ht="15" customHeight="1" x14ac:dyDescent="0.25">
      <c r="A74" s="88" t="s">
        <v>175</v>
      </c>
      <c r="B74" s="67" t="s">
        <v>187</v>
      </c>
      <c r="C74" s="108" t="s">
        <v>188</v>
      </c>
      <c r="D74" s="108" t="s">
        <v>189</v>
      </c>
      <c r="E74" s="69" t="s">
        <v>190</v>
      </c>
      <c r="F74" s="68">
        <v>1708</v>
      </c>
      <c r="G74" s="70">
        <v>76.516423243839995</v>
      </c>
      <c r="H74" s="71">
        <v>9.5036189170999901</v>
      </c>
      <c r="I74" s="71">
        <v>21.13233651725</v>
      </c>
      <c r="J74" s="89" t="s">
        <v>339</v>
      </c>
    </row>
    <row r="75" spans="1:10" ht="15" customHeight="1" x14ac:dyDescent="0.25">
      <c r="A75" s="88" t="s">
        <v>175</v>
      </c>
      <c r="B75" s="67" t="s">
        <v>195</v>
      </c>
      <c r="C75" s="108" t="s">
        <v>196</v>
      </c>
      <c r="D75" s="108"/>
      <c r="E75" s="69" t="s">
        <v>197</v>
      </c>
      <c r="F75" s="68">
        <v>1709</v>
      </c>
      <c r="G75" s="70">
        <v>30.814101963500001</v>
      </c>
      <c r="H75" s="71">
        <v>3.8176644636499999</v>
      </c>
      <c r="I75" s="71">
        <v>3.8176644636499999</v>
      </c>
      <c r="J75" s="89">
        <v>1709</v>
      </c>
    </row>
    <row r="76" spans="1:10" ht="15" customHeight="1" x14ac:dyDescent="0.25">
      <c r="A76" s="88" t="s">
        <v>175</v>
      </c>
      <c r="B76" s="67" t="s">
        <v>187</v>
      </c>
      <c r="C76" s="108" t="s">
        <v>188</v>
      </c>
      <c r="D76" s="108" t="s">
        <v>189</v>
      </c>
      <c r="E76" s="69" t="s">
        <v>190</v>
      </c>
      <c r="F76" s="68">
        <v>1710</v>
      </c>
      <c r="G76" s="70">
        <v>63.018101492070002</v>
      </c>
      <c r="H76" s="71">
        <v>7.8110531365</v>
      </c>
      <c r="I76" s="71">
        <v>7.8110531365</v>
      </c>
      <c r="J76" s="89">
        <v>1710</v>
      </c>
    </row>
    <row r="77" spans="1:10" ht="15" customHeight="1" x14ac:dyDescent="0.25">
      <c r="A77" s="88" t="s">
        <v>175</v>
      </c>
      <c r="B77" s="67" t="s">
        <v>198</v>
      </c>
      <c r="C77" s="108" t="s">
        <v>177</v>
      </c>
      <c r="D77" s="108" t="s">
        <v>178</v>
      </c>
      <c r="E77" s="69" t="s">
        <v>175</v>
      </c>
      <c r="F77" s="68">
        <v>1711</v>
      </c>
      <c r="G77" s="70">
        <v>160.67218577209999</v>
      </c>
      <c r="H77" s="71">
        <v>19.957247013500002</v>
      </c>
      <c r="I77" s="71">
        <v>172.83835615368699</v>
      </c>
      <c r="J77" s="89" t="s">
        <v>340</v>
      </c>
    </row>
    <row r="78" spans="1:10" ht="15" customHeight="1" x14ac:dyDescent="0.25">
      <c r="A78" s="88" t="s">
        <v>175</v>
      </c>
      <c r="B78" s="67" t="s">
        <v>199</v>
      </c>
      <c r="C78" s="108" t="s">
        <v>200</v>
      </c>
      <c r="D78" s="108" t="s">
        <v>201</v>
      </c>
      <c r="E78" s="69" t="s">
        <v>202</v>
      </c>
      <c r="F78" s="68">
        <v>1712</v>
      </c>
      <c r="G78" s="70">
        <v>86.237417066770007</v>
      </c>
      <c r="H78" s="71">
        <v>19.321804078974999</v>
      </c>
      <c r="I78" s="71">
        <v>36.066462580649997</v>
      </c>
      <c r="J78" s="89" t="s">
        <v>341</v>
      </c>
    </row>
    <row r="79" spans="1:10" ht="15" customHeight="1" x14ac:dyDescent="0.25">
      <c r="A79" s="88" t="s">
        <v>175</v>
      </c>
      <c r="B79" s="67" t="s">
        <v>199</v>
      </c>
      <c r="C79" s="108" t="s">
        <v>200</v>
      </c>
      <c r="D79" s="108" t="s">
        <v>201</v>
      </c>
      <c r="E79" s="69" t="s">
        <v>202</v>
      </c>
      <c r="F79" s="68">
        <v>1713</v>
      </c>
      <c r="G79" s="70">
        <v>74.890574150960006</v>
      </c>
      <c r="H79" s="71">
        <v>16.744658501675001</v>
      </c>
      <c r="I79" s="71">
        <v>16.744658501675001</v>
      </c>
      <c r="J79" s="89">
        <v>1713</v>
      </c>
    </row>
    <row r="80" spans="1:10" ht="15" customHeight="1" x14ac:dyDescent="0.25">
      <c r="A80" s="88" t="s">
        <v>175</v>
      </c>
      <c r="B80" s="67" t="s">
        <v>198</v>
      </c>
      <c r="C80" s="108" t="s">
        <v>177</v>
      </c>
      <c r="D80" s="108" t="s">
        <v>178</v>
      </c>
      <c r="E80" s="69" t="s">
        <v>175</v>
      </c>
      <c r="F80" s="68">
        <v>1714</v>
      </c>
      <c r="G80" s="70">
        <v>23.683083464319999</v>
      </c>
      <c r="H80" s="71">
        <v>5.3120539302500003</v>
      </c>
      <c r="I80" s="71">
        <v>116.81464655953801</v>
      </c>
      <c r="J80" s="89" t="s">
        <v>342</v>
      </c>
    </row>
    <row r="81" spans="1:10" ht="15" customHeight="1" x14ac:dyDescent="0.25">
      <c r="A81" s="88" t="s">
        <v>175</v>
      </c>
      <c r="B81" s="67" t="s">
        <v>258</v>
      </c>
      <c r="C81" s="108" t="s">
        <v>259</v>
      </c>
      <c r="D81" s="108" t="s">
        <v>260</v>
      </c>
      <c r="E81" s="69" t="s">
        <v>261</v>
      </c>
      <c r="F81" s="68">
        <v>1715</v>
      </c>
      <c r="G81" s="70">
        <v>48.275978020149999</v>
      </c>
      <c r="H81" s="71">
        <v>10.79935784165</v>
      </c>
      <c r="I81" s="71">
        <v>10.79935784165</v>
      </c>
      <c r="J81" s="89">
        <v>1715</v>
      </c>
    </row>
    <row r="82" spans="1:10" ht="15" customHeight="1" x14ac:dyDescent="0.25">
      <c r="A82" s="88" t="s">
        <v>175</v>
      </c>
      <c r="B82" s="67" t="s">
        <v>198</v>
      </c>
      <c r="C82" s="108" t="s">
        <v>177</v>
      </c>
      <c r="D82" s="108" t="s">
        <v>178</v>
      </c>
      <c r="E82" s="69" t="s">
        <v>175</v>
      </c>
      <c r="F82" s="68">
        <v>1716</v>
      </c>
      <c r="G82" s="70">
        <v>44.513640612780002</v>
      </c>
      <c r="H82" s="71">
        <v>9.9786319796999994</v>
      </c>
      <c r="I82" s="71">
        <v>100.703234787638</v>
      </c>
      <c r="J82" s="89" t="s">
        <v>343</v>
      </c>
    </row>
    <row r="83" spans="1:10" ht="15" customHeight="1" x14ac:dyDescent="0.25">
      <c r="A83" s="88" t="s">
        <v>175</v>
      </c>
      <c r="B83" s="67" t="s">
        <v>262</v>
      </c>
      <c r="C83" s="108" t="s">
        <v>263</v>
      </c>
      <c r="D83" s="108" t="s">
        <v>264</v>
      </c>
      <c r="E83" s="69" t="s">
        <v>265</v>
      </c>
      <c r="F83" s="68">
        <v>1717</v>
      </c>
      <c r="G83" s="70">
        <v>55.23653474799</v>
      </c>
      <c r="H83" s="71">
        <v>12.361676948075001</v>
      </c>
      <c r="I83" s="71">
        <v>12.361676948075001</v>
      </c>
      <c r="J83" s="89">
        <v>1717</v>
      </c>
    </row>
    <row r="84" spans="1:10" ht="15" customHeight="1" x14ac:dyDescent="0.25">
      <c r="A84" s="88" t="s">
        <v>175</v>
      </c>
      <c r="B84" s="67" t="s">
        <v>203</v>
      </c>
      <c r="C84" s="108" t="s">
        <v>177</v>
      </c>
      <c r="D84" s="108" t="s">
        <v>178</v>
      </c>
      <c r="E84" s="69" t="s">
        <v>175</v>
      </c>
      <c r="F84" s="68">
        <v>1718</v>
      </c>
      <c r="G84" s="70">
        <v>86.102164100929997</v>
      </c>
      <c r="H84" s="71">
        <v>19.2951877715</v>
      </c>
      <c r="I84" s="71">
        <v>78.3629258598625</v>
      </c>
      <c r="J84" s="89" t="s">
        <v>344</v>
      </c>
    </row>
    <row r="85" spans="1:10" ht="15" customHeight="1" x14ac:dyDescent="0.25">
      <c r="A85" s="88" t="s">
        <v>175</v>
      </c>
      <c r="B85" s="67" t="s">
        <v>204</v>
      </c>
      <c r="C85" s="108" t="s">
        <v>205</v>
      </c>
      <c r="D85" s="108" t="s">
        <v>206</v>
      </c>
      <c r="E85" s="69" t="s">
        <v>207</v>
      </c>
      <c r="F85" s="68">
        <v>1719</v>
      </c>
      <c r="G85" s="70">
        <v>48.017970953270002</v>
      </c>
      <c r="H85" s="71">
        <v>10.741338521625</v>
      </c>
      <c r="I85" s="71">
        <v>10.741338521625</v>
      </c>
      <c r="J85" s="89">
        <v>1719</v>
      </c>
    </row>
    <row r="86" spans="1:10" ht="15" customHeight="1" x14ac:dyDescent="0.25">
      <c r="A86" s="88" t="s">
        <v>175</v>
      </c>
      <c r="B86" s="67" t="s">
        <v>203</v>
      </c>
      <c r="C86" s="108" t="s">
        <v>177</v>
      </c>
      <c r="D86" s="108" t="s">
        <v>178</v>
      </c>
      <c r="E86" s="69" t="s">
        <v>175</v>
      </c>
      <c r="F86" s="68">
        <v>1720</v>
      </c>
      <c r="G86" s="70">
        <v>2.906089043033</v>
      </c>
      <c r="H86" s="71">
        <v>0.65158081381249999</v>
      </c>
      <c r="I86" s="71">
        <v>48.3263995667375</v>
      </c>
      <c r="J86" s="89" t="s">
        <v>345</v>
      </c>
    </row>
    <row r="87" spans="1:10" ht="15" customHeight="1" x14ac:dyDescent="0.25">
      <c r="A87" s="88" t="s">
        <v>175</v>
      </c>
      <c r="B87" s="67" t="s">
        <v>208</v>
      </c>
      <c r="C87" s="108" t="s">
        <v>209</v>
      </c>
      <c r="D87" s="108" t="s">
        <v>210</v>
      </c>
      <c r="E87" s="69" t="s">
        <v>211</v>
      </c>
      <c r="F87" s="68">
        <v>1721</v>
      </c>
      <c r="G87" s="70">
        <v>29.565850902019999</v>
      </c>
      <c r="H87" s="71">
        <v>6.6144790292500097</v>
      </c>
      <c r="I87" s="71">
        <v>6.6144790292500097</v>
      </c>
      <c r="J87" s="89">
        <v>1721</v>
      </c>
    </row>
    <row r="88" spans="1:10" ht="15" customHeight="1" x14ac:dyDescent="0.25">
      <c r="A88" s="88" t="s">
        <v>175</v>
      </c>
      <c r="B88" s="67" t="s">
        <v>203</v>
      </c>
      <c r="C88" s="108" t="s">
        <v>177</v>
      </c>
      <c r="D88" s="108" t="s">
        <v>178</v>
      </c>
      <c r="E88" s="69" t="s">
        <v>175</v>
      </c>
      <c r="F88" s="68">
        <v>1722</v>
      </c>
      <c r="G88" s="70">
        <v>20.881146253490002</v>
      </c>
      <c r="H88" s="71">
        <v>4.6775516347000101</v>
      </c>
      <c r="I88" s="71">
        <v>41.060339723675</v>
      </c>
      <c r="J88" s="89" t="s">
        <v>346</v>
      </c>
    </row>
    <row r="89" spans="1:10" ht="15" customHeight="1" x14ac:dyDescent="0.25">
      <c r="A89" s="88" t="s">
        <v>175</v>
      </c>
      <c r="B89" s="67" t="s">
        <v>266</v>
      </c>
      <c r="C89" s="108" t="s">
        <v>267</v>
      </c>
      <c r="D89" s="108" t="s">
        <v>268</v>
      </c>
      <c r="E89" s="69" t="s">
        <v>269</v>
      </c>
      <c r="F89" s="68">
        <v>1723</v>
      </c>
      <c r="G89" s="70">
        <v>14.224031081070001</v>
      </c>
      <c r="H89" s="71">
        <v>3.1822749905249998</v>
      </c>
      <c r="I89" s="71">
        <v>3.1822749905249998</v>
      </c>
      <c r="J89" s="89">
        <v>1723</v>
      </c>
    </row>
    <row r="90" spans="1:10" ht="15" customHeight="1" x14ac:dyDescent="0.25">
      <c r="A90" s="88" t="s">
        <v>175</v>
      </c>
      <c r="B90" s="67" t="s">
        <v>203</v>
      </c>
      <c r="C90" s="108" t="s">
        <v>177</v>
      </c>
      <c r="D90" s="108" t="s">
        <v>178</v>
      </c>
      <c r="E90" s="69" t="s">
        <v>175</v>
      </c>
      <c r="F90" s="68">
        <v>1724</v>
      </c>
      <c r="G90" s="70">
        <v>18.520942082059999</v>
      </c>
      <c r="H90" s="71">
        <v>4.14404315065</v>
      </c>
      <c r="I90" s="71">
        <v>33.200513098450003</v>
      </c>
      <c r="J90" s="89" t="s">
        <v>347</v>
      </c>
    </row>
    <row r="91" spans="1:10" ht="15" customHeight="1" x14ac:dyDescent="0.25">
      <c r="A91" s="88" t="s">
        <v>175</v>
      </c>
      <c r="B91" s="67" t="s">
        <v>270</v>
      </c>
      <c r="C91" s="108" t="s">
        <v>271</v>
      </c>
      <c r="D91" s="108"/>
      <c r="E91" s="69" t="s">
        <v>272</v>
      </c>
      <c r="F91" s="68">
        <v>1725</v>
      </c>
      <c r="G91" s="70">
        <v>49.30308697017</v>
      </c>
      <c r="H91" s="71">
        <v>11.011585380425</v>
      </c>
      <c r="I91" s="71">
        <v>11.011585380425</v>
      </c>
      <c r="J91" s="89">
        <v>1725</v>
      </c>
    </row>
    <row r="92" spans="1:10" ht="15" customHeight="1" x14ac:dyDescent="0.25">
      <c r="A92" s="88" t="s">
        <v>175</v>
      </c>
      <c r="B92" s="67" t="s">
        <v>203</v>
      </c>
      <c r="C92" s="108" t="s">
        <v>177</v>
      </c>
      <c r="D92" s="108" t="s">
        <v>178</v>
      </c>
      <c r="E92" s="69" t="s">
        <v>175</v>
      </c>
      <c r="F92" s="68">
        <v>1726</v>
      </c>
      <c r="G92" s="70">
        <v>80.741872678099995</v>
      </c>
      <c r="H92" s="71">
        <v>18.044884567375</v>
      </c>
      <c r="I92" s="71">
        <v>18.044884567375</v>
      </c>
      <c r="J92" s="89">
        <v>1726</v>
      </c>
    </row>
    <row r="93" spans="1:10" ht="15" customHeight="1" x14ac:dyDescent="0.25">
      <c r="A93" s="88" t="s">
        <v>212</v>
      </c>
      <c r="B93" s="67" t="s">
        <v>213</v>
      </c>
      <c r="C93" s="108" t="s">
        <v>214</v>
      </c>
      <c r="D93" s="108" t="s">
        <v>215</v>
      </c>
      <c r="E93" s="69" t="s">
        <v>212</v>
      </c>
      <c r="F93" s="68">
        <v>1801</v>
      </c>
      <c r="G93" s="70">
        <v>75.951444998469995</v>
      </c>
      <c r="H93" s="71">
        <v>17.04842510125</v>
      </c>
      <c r="I93" s="71">
        <v>31.751327882875</v>
      </c>
      <c r="J93" s="89" t="s">
        <v>348</v>
      </c>
    </row>
    <row r="94" spans="1:10" ht="15" customHeight="1" x14ac:dyDescent="0.25">
      <c r="A94" s="88" t="s">
        <v>212</v>
      </c>
      <c r="B94" s="67" t="s">
        <v>273</v>
      </c>
      <c r="C94" s="108" t="s">
        <v>274</v>
      </c>
      <c r="D94" s="108"/>
      <c r="E94" s="69" t="s">
        <v>275</v>
      </c>
      <c r="F94" s="68">
        <v>1802</v>
      </c>
      <c r="G94" s="70">
        <v>16.245291362109999</v>
      </c>
      <c r="H94" s="71">
        <v>3.6359387714000002</v>
      </c>
      <c r="I94" s="71">
        <v>3.6359387714000002</v>
      </c>
      <c r="J94" s="89">
        <v>1802</v>
      </c>
    </row>
    <row r="95" spans="1:10" ht="15" customHeight="1" x14ac:dyDescent="0.25">
      <c r="A95" s="88" t="s">
        <v>212</v>
      </c>
      <c r="B95" s="67" t="s">
        <v>213</v>
      </c>
      <c r="C95" s="108" t="s">
        <v>214</v>
      </c>
      <c r="D95" s="108" t="s">
        <v>215</v>
      </c>
      <c r="E95" s="69" t="s">
        <v>212</v>
      </c>
      <c r="F95" s="68">
        <v>1803</v>
      </c>
      <c r="G95" s="70">
        <v>49.448547245500002</v>
      </c>
      <c r="H95" s="71">
        <v>11.066964010225</v>
      </c>
      <c r="I95" s="71">
        <v>11.066964010225</v>
      </c>
      <c r="J95" s="89">
        <v>1803</v>
      </c>
    </row>
    <row r="96" spans="1:10" ht="15" customHeight="1" x14ac:dyDescent="0.25">
      <c r="A96" s="88" t="s">
        <v>216</v>
      </c>
      <c r="B96" s="67" t="s">
        <v>217</v>
      </c>
      <c r="C96" s="108" t="s">
        <v>218</v>
      </c>
      <c r="D96" s="108" t="s">
        <v>219</v>
      </c>
      <c r="E96" s="69" t="s">
        <v>216</v>
      </c>
      <c r="F96" s="68">
        <v>1901</v>
      </c>
      <c r="G96" s="70">
        <v>57.837902550039999</v>
      </c>
      <c r="H96" s="71">
        <v>13.0645226397</v>
      </c>
      <c r="I96" s="71">
        <v>95.989218996792104</v>
      </c>
      <c r="J96" s="89" t="s">
        <v>349</v>
      </c>
    </row>
    <row r="97" spans="1:10" ht="15" customHeight="1" x14ac:dyDescent="0.25">
      <c r="A97" s="88" t="s">
        <v>216</v>
      </c>
      <c r="B97" s="67" t="s">
        <v>220</v>
      </c>
      <c r="C97" s="108" t="s">
        <v>221</v>
      </c>
      <c r="D97" s="108" t="s">
        <v>222</v>
      </c>
      <c r="E97" s="69" t="s">
        <v>223</v>
      </c>
      <c r="F97" s="68">
        <v>1902</v>
      </c>
      <c r="G97" s="70">
        <v>22.75878703703</v>
      </c>
      <c r="H97" s="71">
        <v>5.1559275141000098</v>
      </c>
      <c r="I97" s="71">
        <v>5.1559275141000098</v>
      </c>
      <c r="J97" s="89">
        <v>1902</v>
      </c>
    </row>
    <row r="98" spans="1:10" ht="15" customHeight="1" x14ac:dyDescent="0.25">
      <c r="A98" s="88" t="s">
        <v>216</v>
      </c>
      <c r="B98" s="67" t="s">
        <v>217</v>
      </c>
      <c r="C98" s="108" t="s">
        <v>218</v>
      </c>
      <c r="D98" s="108" t="s">
        <v>219</v>
      </c>
      <c r="E98" s="69" t="s">
        <v>216</v>
      </c>
      <c r="F98" s="68">
        <v>1903</v>
      </c>
      <c r="G98" s="70">
        <v>5.6666997060300002</v>
      </c>
      <c r="H98" s="71">
        <v>1.272856690205</v>
      </c>
      <c r="I98" s="71">
        <v>77.768768842992102</v>
      </c>
      <c r="J98" s="89" t="s">
        <v>350</v>
      </c>
    </row>
    <row r="99" spans="1:10" ht="15" customHeight="1" x14ac:dyDescent="0.25">
      <c r="A99" s="88" t="s">
        <v>216</v>
      </c>
      <c r="B99" s="67" t="s">
        <v>224</v>
      </c>
      <c r="C99" s="108" t="s">
        <v>225</v>
      </c>
      <c r="D99" s="108" t="s">
        <v>226</v>
      </c>
      <c r="E99" s="69" t="s">
        <v>227</v>
      </c>
      <c r="F99" s="68">
        <v>1904</v>
      </c>
      <c r="G99" s="70">
        <v>45.389068562399999</v>
      </c>
      <c r="H99" s="71">
        <v>10.28003108085</v>
      </c>
      <c r="I99" s="71">
        <v>10.28003108085</v>
      </c>
      <c r="J99" s="89">
        <v>1904</v>
      </c>
    </row>
    <row r="100" spans="1:10" ht="15" customHeight="1" x14ac:dyDescent="0.25">
      <c r="A100" s="88" t="s">
        <v>216</v>
      </c>
      <c r="B100" s="67" t="s">
        <v>217</v>
      </c>
      <c r="C100" s="108" t="s">
        <v>218</v>
      </c>
      <c r="D100" s="108" t="s">
        <v>219</v>
      </c>
      <c r="E100" s="69" t="s">
        <v>216</v>
      </c>
      <c r="F100" s="68">
        <v>1905</v>
      </c>
      <c r="G100" s="70">
        <v>62.031996561379998</v>
      </c>
      <c r="H100" s="71">
        <v>14.0149435114621</v>
      </c>
      <c r="I100" s="71">
        <v>66.215881071937105</v>
      </c>
      <c r="J100" s="89" t="s">
        <v>351</v>
      </c>
    </row>
    <row r="101" spans="1:10" ht="15" customHeight="1" x14ac:dyDescent="0.25">
      <c r="A101" s="88" t="s">
        <v>216</v>
      </c>
      <c r="B101" s="67" t="s">
        <v>276</v>
      </c>
      <c r="C101" s="108" t="s">
        <v>277</v>
      </c>
      <c r="D101" s="108" t="s">
        <v>278</v>
      </c>
      <c r="E101" s="69" t="s">
        <v>261</v>
      </c>
      <c r="F101" s="68">
        <v>1906</v>
      </c>
      <c r="G101" s="70">
        <v>70.539797193699997</v>
      </c>
      <c r="H101" s="71">
        <v>15.975047160375</v>
      </c>
      <c r="I101" s="71">
        <v>15.975047160375</v>
      </c>
      <c r="J101" s="89">
        <v>1906</v>
      </c>
    </row>
    <row r="102" spans="1:10" ht="15" customHeight="1" x14ac:dyDescent="0.25">
      <c r="A102" s="88" t="s">
        <v>216</v>
      </c>
      <c r="B102" s="67" t="s">
        <v>217</v>
      </c>
      <c r="C102" s="108" t="s">
        <v>218</v>
      </c>
      <c r="D102" s="108" t="s">
        <v>219</v>
      </c>
      <c r="E102" s="69" t="s">
        <v>216</v>
      </c>
      <c r="F102" s="68">
        <v>1907</v>
      </c>
      <c r="G102" s="70">
        <v>88.63697419396</v>
      </c>
      <c r="H102" s="71">
        <v>20.064366983399999</v>
      </c>
      <c r="I102" s="71">
        <v>36.225890400099999</v>
      </c>
      <c r="J102" s="89" t="s">
        <v>352</v>
      </c>
    </row>
    <row r="103" spans="1:10" ht="15" customHeight="1" x14ac:dyDescent="0.25">
      <c r="A103" s="88" t="s">
        <v>216</v>
      </c>
      <c r="B103" s="67" t="s">
        <v>217</v>
      </c>
      <c r="C103" s="108" t="s">
        <v>218</v>
      </c>
      <c r="D103" s="108" t="s">
        <v>219</v>
      </c>
      <c r="E103" s="69" t="s">
        <v>216</v>
      </c>
      <c r="F103" s="68">
        <v>1908</v>
      </c>
      <c r="G103" s="70">
        <v>71.35507231855</v>
      </c>
      <c r="H103" s="71">
        <v>16.1615234167</v>
      </c>
      <c r="I103" s="71">
        <v>16.1615234167</v>
      </c>
      <c r="J103" s="89">
        <v>1908</v>
      </c>
    </row>
    <row r="104" spans="1:10" ht="15" customHeight="1" x14ac:dyDescent="0.25">
      <c r="A104" s="88" t="s">
        <v>353</v>
      </c>
      <c r="B104" s="67" t="s">
        <v>354</v>
      </c>
      <c r="C104" s="108" t="s">
        <v>355</v>
      </c>
      <c r="D104" s="108" t="s">
        <v>356</v>
      </c>
      <c r="E104" s="69" t="s">
        <v>353</v>
      </c>
      <c r="F104" s="68">
        <v>1911</v>
      </c>
      <c r="G104" s="70">
        <v>18.130869125059998</v>
      </c>
      <c r="H104" s="71">
        <v>4.0976328525249803</v>
      </c>
      <c r="I104" s="71">
        <v>4.0976328525249803</v>
      </c>
      <c r="J104" s="89">
        <v>1911</v>
      </c>
    </row>
    <row r="105" spans="1:10" ht="15" customHeight="1" thickBot="1" x14ac:dyDescent="0.3">
      <c r="A105" s="117" t="s">
        <v>228</v>
      </c>
      <c r="B105" s="118" t="s">
        <v>229</v>
      </c>
      <c r="C105" s="119" t="s">
        <v>230</v>
      </c>
      <c r="D105" s="119" t="s">
        <v>231</v>
      </c>
      <c r="E105" s="120" t="s">
        <v>228</v>
      </c>
      <c r="F105" s="121">
        <v>1912</v>
      </c>
      <c r="G105" s="122">
        <v>20.532599968140001</v>
      </c>
      <c r="H105" s="123">
        <v>4.6358979002499998</v>
      </c>
      <c r="I105" s="123">
        <v>4.6358979002499998</v>
      </c>
      <c r="J105" s="124">
        <v>1912</v>
      </c>
    </row>
  </sheetData>
  <autoFilter ref="A2:J103" xr:uid="{00000000-0009-0000-0000-00000C000000}"/>
  <mergeCells count="1">
    <mergeCell ref="A1:J1"/>
  </mergeCells>
  <phoneticPr fontId="0" type="noConversion"/>
  <conditionalFormatting sqref="A1 A2:F2 A106:F62781 I106:BS62781 E3:F103 I3:J103 K1:BS105">
    <cfRule type="cellIs" dxfId="3" priority="122" stopIfTrue="1" operator="lessThan">
      <formula>0</formula>
    </cfRule>
  </conditionalFormatting>
  <conditionalFormatting sqref="H2:I2">
    <cfRule type="cellIs" dxfId="2" priority="121" stopIfTrue="1" operator="lessThan">
      <formula>0</formula>
    </cfRule>
  </conditionalFormatting>
  <conditionalFormatting sqref="E104:F105 I104:J105">
    <cfRule type="cellIs" dxfId="1" priority="1" stopIfTrue="1" operator="lessThan">
      <formula>0</formula>
    </cfRule>
  </conditionalFormatting>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J208"/>
  <sheetViews>
    <sheetView zoomScale="80" zoomScaleNormal="80" workbookViewId="0">
      <pane ySplit="2" topLeftCell="A3" activePane="bottomLeft" state="frozen"/>
      <selection activeCell="A2" sqref="A2:AR2"/>
      <selection pane="bottomLeft" activeCell="I2" sqref="I2"/>
    </sheetView>
  </sheetViews>
  <sheetFormatPr defaultRowHeight="12.75" x14ac:dyDescent="0.2"/>
  <cols>
    <col min="1" max="1" width="24.85546875" style="5" bestFit="1" customWidth="1"/>
    <col min="2" max="2" width="32.140625" bestFit="1" customWidth="1"/>
    <col min="3" max="3" width="32.140625" customWidth="1"/>
    <col min="4" max="4" width="17.85546875" style="24" customWidth="1"/>
    <col min="5" max="5" width="18.7109375" style="5" bestFit="1" customWidth="1"/>
    <col min="6" max="6" width="40.7109375" bestFit="1" customWidth="1"/>
    <col min="7" max="7" width="40.7109375" customWidth="1"/>
    <col min="8" max="8" width="20.7109375" customWidth="1"/>
    <col min="9" max="9" width="17.5703125" style="19" bestFit="1" customWidth="1"/>
    <col min="10" max="10" width="18" bestFit="1" customWidth="1"/>
  </cols>
  <sheetData>
    <row r="1" spans="1:10" s="19" customFormat="1" ht="36.6" customHeight="1" thickBot="1" x14ac:dyDescent="0.25">
      <c r="A1" s="236" t="s">
        <v>357</v>
      </c>
      <c r="B1" s="236"/>
      <c r="C1" s="236"/>
      <c r="D1" s="236"/>
      <c r="E1" s="236"/>
      <c r="F1" s="236"/>
      <c r="G1" s="236"/>
      <c r="H1" s="236"/>
    </row>
    <row r="2" spans="1:10" ht="48.75" customHeight="1" thickBot="1" x14ac:dyDescent="0.25">
      <c r="A2" s="57" t="s">
        <v>358</v>
      </c>
      <c r="B2" s="26" t="s">
        <v>359</v>
      </c>
      <c r="C2" s="109" t="s">
        <v>360</v>
      </c>
      <c r="D2" s="27" t="s">
        <v>361</v>
      </c>
      <c r="E2" s="58" t="s">
        <v>362</v>
      </c>
      <c r="F2" s="212" t="s">
        <v>363</v>
      </c>
      <c r="G2" s="110" t="s">
        <v>364</v>
      </c>
      <c r="H2" s="27" t="s">
        <v>365</v>
      </c>
      <c r="I2" s="198" t="s">
        <v>366</v>
      </c>
      <c r="J2" s="198"/>
    </row>
    <row r="3" spans="1:10" ht="15" x14ac:dyDescent="0.25">
      <c r="A3" s="182">
        <v>1101</v>
      </c>
      <c r="B3" s="183" t="s">
        <v>44</v>
      </c>
      <c r="C3" s="183" t="s">
        <v>45</v>
      </c>
      <c r="D3" s="184" t="s">
        <v>46</v>
      </c>
      <c r="E3" s="185">
        <v>1101</v>
      </c>
      <c r="F3" s="183" t="s">
        <v>44</v>
      </c>
      <c r="G3" s="183" t="s">
        <v>45</v>
      </c>
      <c r="H3" s="186" t="s">
        <v>46</v>
      </c>
      <c r="I3" s="244" t="s">
        <v>49</v>
      </c>
      <c r="J3" s="187"/>
    </row>
    <row r="4" spans="1:10" ht="15" x14ac:dyDescent="0.25">
      <c r="A4" s="188">
        <v>1101</v>
      </c>
      <c r="B4" s="189" t="s">
        <v>44</v>
      </c>
      <c r="C4" s="189" t="s">
        <v>45</v>
      </c>
      <c r="D4" s="190" t="s">
        <v>46</v>
      </c>
      <c r="E4" s="191">
        <v>1102</v>
      </c>
      <c r="F4" s="189" t="s">
        <v>44</v>
      </c>
      <c r="G4" s="189" t="s">
        <v>45</v>
      </c>
      <c r="H4" s="192" t="s">
        <v>46</v>
      </c>
      <c r="I4" s="244" t="s">
        <v>49</v>
      </c>
      <c r="J4" s="187"/>
    </row>
    <row r="5" spans="1:10" ht="15" x14ac:dyDescent="0.25">
      <c r="A5" s="188">
        <v>1101</v>
      </c>
      <c r="B5" s="189" t="s">
        <v>44</v>
      </c>
      <c r="C5" s="189" t="s">
        <v>45</v>
      </c>
      <c r="D5" s="190" t="s">
        <v>46</v>
      </c>
      <c r="E5" s="191">
        <v>1103</v>
      </c>
      <c r="F5" s="189" t="s">
        <v>53</v>
      </c>
      <c r="G5" s="189" t="s">
        <v>50</v>
      </c>
      <c r="H5" s="192" t="s">
        <v>51</v>
      </c>
      <c r="I5" s="244" t="s">
        <v>49</v>
      </c>
      <c r="J5" s="187"/>
    </row>
    <row r="6" spans="1:10" ht="15" x14ac:dyDescent="0.25">
      <c r="A6" s="188">
        <v>1101</v>
      </c>
      <c r="B6" s="189" t="s">
        <v>44</v>
      </c>
      <c r="C6" s="189" t="s">
        <v>45</v>
      </c>
      <c r="D6" s="190" t="s">
        <v>46</v>
      </c>
      <c r="E6" s="191">
        <v>1104</v>
      </c>
      <c r="F6" s="189" t="s">
        <v>44</v>
      </c>
      <c r="G6" s="189" t="s">
        <v>45</v>
      </c>
      <c r="H6" s="192" t="s">
        <v>46</v>
      </c>
      <c r="I6" s="244" t="s">
        <v>49</v>
      </c>
      <c r="J6" s="187"/>
    </row>
    <row r="7" spans="1:10" ht="15" x14ac:dyDescent="0.25">
      <c r="A7" s="188">
        <v>1103</v>
      </c>
      <c r="B7" s="189" t="s">
        <v>53</v>
      </c>
      <c r="C7" s="189" t="s">
        <v>50</v>
      </c>
      <c r="D7" s="190" t="s">
        <v>51</v>
      </c>
      <c r="E7" s="191">
        <v>1103</v>
      </c>
      <c r="F7" s="189" t="s">
        <v>53</v>
      </c>
      <c r="G7" s="189" t="s">
        <v>50</v>
      </c>
      <c r="H7" s="192" t="s">
        <v>51</v>
      </c>
      <c r="I7" s="244" t="s">
        <v>54</v>
      </c>
      <c r="J7" s="187"/>
    </row>
    <row r="8" spans="1:10" ht="15" x14ac:dyDescent="0.25">
      <c r="A8" s="188">
        <v>1201</v>
      </c>
      <c r="B8" s="189" t="s">
        <v>55</v>
      </c>
      <c r="C8" s="189" t="s">
        <v>56</v>
      </c>
      <c r="D8" s="190" t="s">
        <v>57</v>
      </c>
      <c r="E8" s="191">
        <v>1201</v>
      </c>
      <c r="F8" s="189" t="s">
        <v>55</v>
      </c>
      <c r="G8" s="189" t="s">
        <v>56</v>
      </c>
      <c r="H8" s="192" t="s">
        <v>57</v>
      </c>
      <c r="I8" s="244" t="s">
        <v>49</v>
      </c>
      <c r="J8" s="187"/>
    </row>
    <row r="9" spans="1:10" ht="15" x14ac:dyDescent="0.25">
      <c r="A9" s="188">
        <v>1201</v>
      </c>
      <c r="B9" s="189" t="s">
        <v>55</v>
      </c>
      <c r="C9" s="189" t="s">
        <v>56</v>
      </c>
      <c r="D9" s="190" t="s">
        <v>57</v>
      </c>
      <c r="E9" s="191">
        <v>1202</v>
      </c>
      <c r="F9" s="189" t="s">
        <v>62</v>
      </c>
      <c r="G9" s="189" t="s">
        <v>59</v>
      </c>
      <c r="H9" s="192" t="s">
        <v>60</v>
      </c>
      <c r="I9" s="244" t="s">
        <v>49</v>
      </c>
      <c r="J9" s="187"/>
    </row>
    <row r="10" spans="1:10" ht="15" x14ac:dyDescent="0.25">
      <c r="A10" s="188">
        <v>1201</v>
      </c>
      <c r="B10" s="189" t="s">
        <v>55</v>
      </c>
      <c r="C10" s="189" t="s">
        <v>56</v>
      </c>
      <c r="D10" s="190" t="s">
        <v>57</v>
      </c>
      <c r="E10" s="191">
        <v>1203</v>
      </c>
      <c r="F10" s="189" t="s">
        <v>55</v>
      </c>
      <c r="G10" s="189" t="s">
        <v>56</v>
      </c>
      <c r="H10" s="192" t="s">
        <v>57</v>
      </c>
      <c r="I10" s="244" t="s">
        <v>49</v>
      </c>
      <c r="J10" s="187"/>
    </row>
    <row r="11" spans="1:10" ht="15" x14ac:dyDescent="0.25">
      <c r="A11" s="188">
        <v>1201</v>
      </c>
      <c r="B11" s="189" t="s">
        <v>55</v>
      </c>
      <c r="C11" s="189" t="s">
        <v>56</v>
      </c>
      <c r="D11" s="190" t="s">
        <v>57</v>
      </c>
      <c r="E11" s="191">
        <v>1204</v>
      </c>
      <c r="F11" s="189" t="s">
        <v>66</v>
      </c>
      <c r="G11" s="189" t="s">
        <v>63</v>
      </c>
      <c r="H11" s="192" t="s">
        <v>64</v>
      </c>
      <c r="I11" s="244" t="s">
        <v>49</v>
      </c>
      <c r="J11" s="187"/>
    </row>
    <row r="12" spans="1:10" ht="15" x14ac:dyDescent="0.25">
      <c r="A12" s="188">
        <v>1201</v>
      </c>
      <c r="B12" s="189" t="s">
        <v>55</v>
      </c>
      <c r="C12" s="189" t="s">
        <v>56</v>
      </c>
      <c r="D12" s="190" t="s">
        <v>57</v>
      </c>
      <c r="E12" s="191">
        <v>1205</v>
      </c>
      <c r="F12" s="189" t="s">
        <v>55</v>
      </c>
      <c r="G12" s="189" t="s">
        <v>56</v>
      </c>
      <c r="H12" s="192" t="s">
        <v>57</v>
      </c>
      <c r="I12" s="244" t="s">
        <v>49</v>
      </c>
      <c r="J12" s="187"/>
    </row>
    <row r="13" spans="1:10" ht="15" x14ac:dyDescent="0.25">
      <c r="A13" s="188">
        <v>1202</v>
      </c>
      <c r="B13" s="189" t="s">
        <v>62</v>
      </c>
      <c r="C13" s="189" t="s">
        <v>59</v>
      </c>
      <c r="D13" s="190" t="s">
        <v>60</v>
      </c>
      <c r="E13" s="191">
        <v>1202</v>
      </c>
      <c r="F13" s="189" t="s">
        <v>62</v>
      </c>
      <c r="G13" s="189" t="s">
        <v>59</v>
      </c>
      <c r="H13" s="192" t="s">
        <v>60</v>
      </c>
      <c r="I13" s="244" t="s">
        <v>54</v>
      </c>
      <c r="J13" s="187"/>
    </row>
    <row r="14" spans="1:10" ht="15" x14ac:dyDescent="0.25">
      <c r="A14" s="188">
        <v>1204</v>
      </c>
      <c r="B14" s="189" t="s">
        <v>66</v>
      </c>
      <c r="C14" s="189" t="s">
        <v>63</v>
      </c>
      <c r="D14" s="190" t="s">
        <v>64</v>
      </c>
      <c r="E14" s="191">
        <v>1204</v>
      </c>
      <c r="F14" s="189" t="s">
        <v>66</v>
      </c>
      <c r="G14" s="189" t="s">
        <v>63</v>
      </c>
      <c r="H14" s="192" t="s">
        <v>64</v>
      </c>
      <c r="I14" s="244" t="s">
        <v>54</v>
      </c>
      <c r="J14" s="187"/>
    </row>
    <row r="15" spans="1:10" ht="15" x14ac:dyDescent="0.25">
      <c r="A15" s="188">
        <v>1301</v>
      </c>
      <c r="B15" s="189" t="s">
        <v>67</v>
      </c>
      <c r="C15" s="189" t="s">
        <v>68</v>
      </c>
      <c r="D15" s="190" t="s">
        <v>69</v>
      </c>
      <c r="E15" s="191">
        <v>1301</v>
      </c>
      <c r="F15" s="189" t="s">
        <v>67</v>
      </c>
      <c r="G15" s="189" t="s">
        <v>68</v>
      </c>
      <c r="H15" s="192" t="s">
        <v>69</v>
      </c>
      <c r="I15" s="244" t="s">
        <v>54</v>
      </c>
      <c r="J15" s="187"/>
    </row>
    <row r="16" spans="1:10" ht="15" x14ac:dyDescent="0.25">
      <c r="A16" s="188">
        <v>1302</v>
      </c>
      <c r="B16" s="189" t="s">
        <v>71</v>
      </c>
      <c r="C16" s="189" t="s">
        <v>72</v>
      </c>
      <c r="D16" s="190" t="s">
        <v>73</v>
      </c>
      <c r="E16" s="191">
        <v>1302</v>
      </c>
      <c r="F16" s="189" t="s">
        <v>71</v>
      </c>
      <c r="G16" s="189" t="s">
        <v>72</v>
      </c>
      <c r="H16" s="192" t="s">
        <v>73</v>
      </c>
      <c r="I16" s="244" t="s">
        <v>54</v>
      </c>
      <c r="J16" s="187"/>
    </row>
    <row r="17" spans="1:10" ht="15" x14ac:dyDescent="0.25">
      <c r="A17" s="188">
        <v>1401</v>
      </c>
      <c r="B17" s="189" t="s">
        <v>75</v>
      </c>
      <c r="C17" s="189" t="s">
        <v>76</v>
      </c>
      <c r="D17" s="190" t="s">
        <v>77</v>
      </c>
      <c r="E17" s="191">
        <v>1401</v>
      </c>
      <c r="F17" s="189" t="s">
        <v>75</v>
      </c>
      <c r="G17" s="189" t="s">
        <v>76</v>
      </c>
      <c r="H17" s="192" t="s">
        <v>77</v>
      </c>
      <c r="I17" s="244" t="s">
        <v>49</v>
      </c>
      <c r="J17" s="187"/>
    </row>
    <row r="18" spans="1:10" ht="15" x14ac:dyDescent="0.25">
      <c r="A18" s="188">
        <v>1401</v>
      </c>
      <c r="B18" s="189" t="s">
        <v>75</v>
      </c>
      <c r="C18" s="189" t="s">
        <v>76</v>
      </c>
      <c r="D18" s="190" t="s">
        <v>77</v>
      </c>
      <c r="E18" s="191">
        <v>1402</v>
      </c>
      <c r="F18" s="189" t="s">
        <v>81</v>
      </c>
      <c r="G18" s="189" t="s">
        <v>79</v>
      </c>
      <c r="H18" s="192" t="s">
        <v>80</v>
      </c>
      <c r="I18" s="244" t="s">
        <v>49</v>
      </c>
      <c r="J18" s="187"/>
    </row>
    <row r="19" spans="1:10" ht="15" x14ac:dyDescent="0.25">
      <c r="A19" s="188">
        <v>1401</v>
      </c>
      <c r="B19" s="189" t="s">
        <v>75</v>
      </c>
      <c r="C19" s="189" t="s">
        <v>76</v>
      </c>
      <c r="D19" s="190" t="s">
        <v>77</v>
      </c>
      <c r="E19" s="191">
        <v>1403</v>
      </c>
      <c r="F19" s="189" t="s">
        <v>75</v>
      </c>
      <c r="G19" s="189" t="s">
        <v>76</v>
      </c>
      <c r="H19" s="192" t="s">
        <v>77</v>
      </c>
      <c r="I19" s="244" t="s">
        <v>49</v>
      </c>
      <c r="J19" s="187"/>
    </row>
    <row r="20" spans="1:10" ht="15" x14ac:dyDescent="0.25">
      <c r="A20" s="188">
        <v>1401</v>
      </c>
      <c r="B20" s="189" t="s">
        <v>75</v>
      </c>
      <c r="C20" s="189" t="s">
        <v>76</v>
      </c>
      <c r="D20" s="190" t="s">
        <v>77</v>
      </c>
      <c r="E20" s="191">
        <v>1404</v>
      </c>
      <c r="F20" s="189" t="s">
        <v>84</v>
      </c>
      <c r="G20" s="189" t="s">
        <v>82</v>
      </c>
      <c r="H20" s="192" t="s">
        <v>83</v>
      </c>
      <c r="I20" s="244" t="s">
        <v>49</v>
      </c>
      <c r="J20" s="187"/>
    </row>
    <row r="21" spans="1:10" ht="15" x14ac:dyDescent="0.25">
      <c r="A21" s="188">
        <v>1401</v>
      </c>
      <c r="B21" s="189" t="s">
        <v>75</v>
      </c>
      <c r="C21" s="189" t="s">
        <v>76</v>
      </c>
      <c r="D21" s="190" t="s">
        <v>77</v>
      </c>
      <c r="E21" s="191">
        <v>1405</v>
      </c>
      <c r="F21" s="189" t="s">
        <v>75</v>
      </c>
      <c r="G21" s="189" t="s">
        <v>76</v>
      </c>
      <c r="H21" s="192" t="s">
        <v>77</v>
      </c>
      <c r="I21" s="244" t="s">
        <v>49</v>
      </c>
      <c r="J21" s="187"/>
    </row>
    <row r="22" spans="1:10" ht="15" x14ac:dyDescent="0.25">
      <c r="A22" s="188">
        <v>1401</v>
      </c>
      <c r="B22" s="189" t="s">
        <v>75</v>
      </c>
      <c r="C22" s="189" t="s">
        <v>76</v>
      </c>
      <c r="D22" s="190" t="s">
        <v>77</v>
      </c>
      <c r="E22" s="191">
        <v>1406</v>
      </c>
      <c r="F22" s="189" t="s">
        <v>88</v>
      </c>
      <c r="G22" s="189" t="s">
        <v>85</v>
      </c>
      <c r="H22" s="192" t="s">
        <v>86</v>
      </c>
      <c r="I22" s="244" t="s">
        <v>49</v>
      </c>
      <c r="J22" s="187"/>
    </row>
    <row r="23" spans="1:10" ht="15" x14ac:dyDescent="0.25">
      <c r="A23" s="188">
        <v>1401</v>
      </c>
      <c r="B23" s="189" t="s">
        <v>75</v>
      </c>
      <c r="C23" s="189" t="s">
        <v>76</v>
      </c>
      <c r="D23" s="190" t="s">
        <v>77</v>
      </c>
      <c r="E23" s="191">
        <v>1407</v>
      </c>
      <c r="F23" s="189" t="s">
        <v>75</v>
      </c>
      <c r="G23" s="189" t="s">
        <v>89</v>
      </c>
      <c r="H23" s="192" t="s">
        <v>77</v>
      </c>
      <c r="I23" s="244" t="s">
        <v>49</v>
      </c>
      <c r="J23" s="187"/>
    </row>
    <row r="24" spans="1:10" ht="15" x14ac:dyDescent="0.25">
      <c r="A24" s="188">
        <v>1401</v>
      </c>
      <c r="B24" s="189" t="s">
        <v>75</v>
      </c>
      <c r="C24" s="189" t="s">
        <v>76</v>
      </c>
      <c r="D24" s="190" t="s">
        <v>77</v>
      </c>
      <c r="E24" s="191">
        <v>1408</v>
      </c>
      <c r="F24" s="189" t="s">
        <v>93</v>
      </c>
      <c r="G24" s="189" t="s">
        <v>90</v>
      </c>
      <c r="H24" s="192" t="s">
        <v>91</v>
      </c>
      <c r="I24" s="244" t="s">
        <v>49</v>
      </c>
      <c r="J24" s="187"/>
    </row>
    <row r="25" spans="1:10" ht="15" x14ac:dyDescent="0.25">
      <c r="A25" s="188">
        <v>1401</v>
      </c>
      <c r="B25" s="189" t="s">
        <v>75</v>
      </c>
      <c r="C25" s="189" t="s">
        <v>76</v>
      </c>
      <c r="D25" s="190" t="s">
        <v>77</v>
      </c>
      <c r="E25" s="191">
        <v>1409</v>
      </c>
      <c r="F25" s="189" t="s">
        <v>75</v>
      </c>
      <c r="G25" s="189" t="s">
        <v>89</v>
      </c>
      <c r="H25" s="192" t="s">
        <v>77</v>
      </c>
      <c r="I25" s="244" t="s">
        <v>49</v>
      </c>
      <c r="J25" s="187"/>
    </row>
    <row r="26" spans="1:10" ht="15" x14ac:dyDescent="0.25">
      <c r="A26" s="188">
        <v>1401</v>
      </c>
      <c r="B26" s="189" t="s">
        <v>75</v>
      </c>
      <c r="C26" s="189" t="s">
        <v>76</v>
      </c>
      <c r="D26" s="190" t="s">
        <v>77</v>
      </c>
      <c r="E26" s="191">
        <v>1410</v>
      </c>
      <c r="F26" s="189" t="s">
        <v>97</v>
      </c>
      <c r="G26" s="189" t="s">
        <v>94</v>
      </c>
      <c r="H26" s="192" t="s">
        <v>95</v>
      </c>
      <c r="I26" s="244" t="s">
        <v>49</v>
      </c>
      <c r="J26" s="187"/>
    </row>
    <row r="27" spans="1:10" ht="15" x14ac:dyDescent="0.25">
      <c r="A27" s="188">
        <v>1401</v>
      </c>
      <c r="B27" s="189" t="s">
        <v>75</v>
      </c>
      <c r="C27" s="189" t="s">
        <v>76</v>
      </c>
      <c r="D27" s="190" t="s">
        <v>77</v>
      </c>
      <c r="E27" s="191">
        <v>1411</v>
      </c>
      <c r="F27" s="189" t="s">
        <v>75</v>
      </c>
      <c r="G27" s="189" t="s">
        <v>89</v>
      </c>
      <c r="H27" s="192" t="s">
        <v>77</v>
      </c>
      <c r="I27" s="244" t="s">
        <v>49</v>
      </c>
      <c r="J27" s="187"/>
    </row>
    <row r="28" spans="1:10" ht="15" x14ac:dyDescent="0.25">
      <c r="A28" s="188">
        <v>1401</v>
      </c>
      <c r="B28" s="189" t="s">
        <v>75</v>
      </c>
      <c r="C28" s="189" t="s">
        <v>76</v>
      </c>
      <c r="D28" s="190" t="s">
        <v>77</v>
      </c>
      <c r="E28" s="191">
        <v>1412</v>
      </c>
      <c r="F28" s="189" t="s">
        <v>101</v>
      </c>
      <c r="G28" s="189" t="s">
        <v>98</v>
      </c>
      <c r="H28" s="192" t="s">
        <v>99</v>
      </c>
      <c r="I28" s="244" t="s">
        <v>49</v>
      </c>
      <c r="J28" s="187"/>
    </row>
    <row r="29" spans="1:10" ht="15" x14ac:dyDescent="0.25">
      <c r="A29" s="188">
        <v>1401</v>
      </c>
      <c r="B29" s="189" t="s">
        <v>75</v>
      </c>
      <c r="C29" s="189" t="s">
        <v>76</v>
      </c>
      <c r="D29" s="190" t="s">
        <v>77</v>
      </c>
      <c r="E29" s="191">
        <v>1413</v>
      </c>
      <c r="F29" s="189" t="s">
        <v>75</v>
      </c>
      <c r="G29" s="189" t="s">
        <v>89</v>
      </c>
      <c r="H29" s="192" t="s">
        <v>77</v>
      </c>
      <c r="I29" s="244" t="s">
        <v>49</v>
      </c>
      <c r="J29" s="187"/>
    </row>
    <row r="30" spans="1:10" ht="15" x14ac:dyDescent="0.25">
      <c r="A30" s="188">
        <v>1401</v>
      </c>
      <c r="B30" s="189" t="s">
        <v>75</v>
      </c>
      <c r="C30" s="189" t="s">
        <v>76</v>
      </c>
      <c r="D30" s="190" t="s">
        <v>77</v>
      </c>
      <c r="E30" s="191">
        <v>1414</v>
      </c>
      <c r="F30" s="189" t="s">
        <v>105</v>
      </c>
      <c r="G30" s="189" t="s">
        <v>102</v>
      </c>
      <c r="H30" s="192" t="s">
        <v>103</v>
      </c>
      <c r="I30" s="244" t="s">
        <v>49</v>
      </c>
      <c r="J30" s="187"/>
    </row>
    <row r="31" spans="1:10" ht="15" x14ac:dyDescent="0.25">
      <c r="A31" s="188">
        <v>1401</v>
      </c>
      <c r="B31" s="189" t="s">
        <v>75</v>
      </c>
      <c r="C31" s="189" t="s">
        <v>76</v>
      </c>
      <c r="D31" s="190" t="s">
        <v>77</v>
      </c>
      <c r="E31" s="191">
        <v>1415</v>
      </c>
      <c r="F31" s="189" t="s">
        <v>75</v>
      </c>
      <c r="G31" s="189" t="s">
        <v>89</v>
      </c>
      <c r="H31" s="192" t="s">
        <v>77</v>
      </c>
      <c r="I31" s="244" t="s">
        <v>49</v>
      </c>
      <c r="J31" s="187"/>
    </row>
    <row r="32" spans="1:10" ht="15" x14ac:dyDescent="0.25">
      <c r="A32" s="188">
        <v>1401</v>
      </c>
      <c r="B32" s="189" t="s">
        <v>75</v>
      </c>
      <c r="C32" s="189" t="s">
        <v>76</v>
      </c>
      <c r="D32" s="190" t="s">
        <v>77</v>
      </c>
      <c r="E32" s="191">
        <v>1416</v>
      </c>
      <c r="F32" s="189" t="s">
        <v>108</v>
      </c>
      <c r="G32" s="189" t="s">
        <v>106</v>
      </c>
      <c r="H32" s="192" t="s">
        <v>107</v>
      </c>
      <c r="I32" s="244" t="s">
        <v>49</v>
      </c>
      <c r="J32" s="187"/>
    </row>
    <row r="33" spans="1:10" ht="15" x14ac:dyDescent="0.25">
      <c r="A33" s="188">
        <v>1401</v>
      </c>
      <c r="B33" s="189" t="s">
        <v>75</v>
      </c>
      <c r="C33" s="189" t="s">
        <v>76</v>
      </c>
      <c r="D33" s="190" t="s">
        <v>77</v>
      </c>
      <c r="E33" s="191">
        <v>1417</v>
      </c>
      <c r="F33" s="189" t="s">
        <v>75</v>
      </c>
      <c r="G33" s="189" t="s">
        <v>109</v>
      </c>
      <c r="H33" s="192" t="s">
        <v>77</v>
      </c>
      <c r="I33" s="244" t="s">
        <v>49</v>
      </c>
      <c r="J33" s="187"/>
    </row>
    <row r="34" spans="1:10" ht="15" x14ac:dyDescent="0.25">
      <c r="A34" s="188">
        <v>1401</v>
      </c>
      <c r="B34" s="189" t="s">
        <v>75</v>
      </c>
      <c r="C34" s="189" t="s">
        <v>76</v>
      </c>
      <c r="D34" s="190" t="s">
        <v>77</v>
      </c>
      <c r="E34" s="191">
        <v>1418</v>
      </c>
      <c r="F34" s="189" t="s">
        <v>112</v>
      </c>
      <c r="G34" s="189" t="s">
        <v>110</v>
      </c>
      <c r="H34" s="192" t="s">
        <v>111</v>
      </c>
      <c r="I34" s="244" t="s">
        <v>49</v>
      </c>
      <c r="J34" s="187"/>
    </row>
    <row r="35" spans="1:10" ht="15" x14ac:dyDescent="0.25">
      <c r="A35" s="188">
        <v>1401</v>
      </c>
      <c r="B35" s="189" t="s">
        <v>75</v>
      </c>
      <c r="C35" s="189" t="s">
        <v>76</v>
      </c>
      <c r="D35" s="190" t="s">
        <v>77</v>
      </c>
      <c r="E35" s="191">
        <v>1419</v>
      </c>
      <c r="F35" s="189" t="s">
        <v>75</v>
      </c>
      <c r="G35" s="189" t="s">
        <v>109</v>
      </c>
      <c r="H35" s="192" t="s">
        <v>77</v>
      </c>
      <c r="I35" s="244" t="s">
        <v>49</v>
      </c>
      <c r="J35" s="187"/>
    </row>
    <row r="36" spans="1:10" ht="15" x14ac:dyDescent="0.25">
      <c r="A36" s="188">
        <v>1401</v>
      </c>
      <c r="B36" s="189" t="s">
        <v>75</v>
      </c>
      <c r="C36" s="189" t="s">
        <v>76</v>
      </c>
      <c r="D36" s="190" t="s">
        <v>77</v>
      </c>
      <c r="E36" s="191">
        <v>1420</v>
      </c>
      <c r="F36" s="189" t="s">
        <v>116</v>
      </c>
      <c r="G36" s="189" t="s">
        <v>113</v>
      </c>
      <c r="H36" s="192" t="s">
        <v>114</v>
      </c>
      <c r="I36" s="244" t="s">
        <v>49</v>
      </c>
      <c r="J36" s="187"/>
    </row>
    <row r="37" spans="1:10" ht="15" x14ac:dyDescent="0.25">
      <c r="A37" s="188">
        <v>1401</v>
      </c>
      <c r="B37" s="189" t="s">
        <v>75</v>
      </c>
      <c r="C37" s="189" t="s">
        <v>76</v>
      </c>
      <c r="D37" s="190" t="s">
        <v>77</v>
      </c>
      <c r="E37" s="191">
        <v>1421</v>
      </c>
      <c r="F37" s="189" t="s">
        <v>75</v>
      </c>
      <c r="G37" s="189" t="s">
        <v>109</v>
      </c>
      <c r="H37" s="192" t="s">
        <v>77</v>
      </c>
      <c r="I37" s="244" t="s">
        <v>49</v>
      </c>
      <c r="J37" s="187"/>
    </row>
    <row r="38" spans="1:10" ht="15" x14ac:dyDescent="0.25">
      <c r="A38" s="188">
        <v>1402</v>
      </c>
      <c r="B38" s="189" t="s">
        <v>81</v>
      </c>
      <c r="C38" s="189" t="s">
        <v>79</v>
      </c>
      <c r="D38" s="190" t="s">
        <v>80</v>
      </c>
      <c r="E38" s="191">
        <v>1402</v>
      </c>
      <c r="F38" s="189" t="s">
        <v>81</v>
      </c>
      <c r="G38" s="189" t="s">
        <v>79</v>
      </c>
      <c r="H38" s="192" t="s">
        <v>80</v>
      </c>
      <c r="I38" s="244" t="s">
        <v>54</v>
      </c>
      <c r="J38" s="187"/>
    </row>
    <row r="39" spans="1:10" ht="15" x14ac:dyDescent="0.25">
      <c r="A39" s="188">
        <v>1404</v>
      </c>
      <c r="B39" s="189" t="s">
        <v>84</v>
      </c>
      <c r="C39" s="189" t="s">
        <v>82</v>
      </c>
      <c r="D39" s="190" t="s">
        <v>83</v>
      </c>
      <c r="E39" s="191">
        <v>1404</v>
      </c>
      <c r="F39" s="189" t="s">
        <v>84</v>
      </c>
      <c r="G39" s="189" t="s">
        <v>82</v>
      </c>
      <c r="H39" s="192" t="s">
        <v>83</v>
      </c>
      <c r="I39" s="244" t="s">
        <v>54</v>
      </c>
      <c r="J39" s="187"/>
    </row>
    <row r="40" spans="1:10" ht="15" x14ac:dyDescent="0.25">
      <c r="A40" s="188">
        <v>1406</v>
      </c>
      <c r="B40" s="189" t="s">
        <v>88</v>
      </c>
      <c r="C40" s="189" t="s">
        <v>85</v>
      </c>
      <c r="D40" s="190" t="s">
        <v>86</v>
      </c>
      <c r="E40" s="191">
        <v>1406</v>
      </c>
      <c r="F40" s="189" t="s">
        <v>88</v>
      </c>
      <c r="G40" s="189" t="s">
        <v>85</v>
      </c>
      <c r="H40" s="192" t="s">
        <v>86</v>
      </c>
      <c r="I40" s="244" t="s">
        <v>54</v>
      </c>
      <c r="J40" s="187"/>
    </row>
    <row r="41" spans="1:10" ht="15" x14ac:dyDescent="0.25">
      <c r="A41" s="188">
        <v>1407</v>
      </c>
      <c r="B41" s="189" t="s">
        <v>75</v>
      </c>
      <c r="C41" s="189" t="s">
        <v>89</v>
      </c>
      <c r="D41" s="190" t="s">
        <v>77</v>
      </c>
      <c r="E41" s="191">
        <v>1407</v>
      </c>
      <c r="F41" s="189" t="s">
        <v>75</v>
      </c>
      <c r="G41" s="189" t="s">
        <v>89</v>
      </c>
      <c r="H41" s="192" t="s">
        <v>77</v>
      </c>
      <c r="I41" s="244" t="s">
        <v>49</v>
      </c>
      <c r="J41" s="187"/>
    </row>
    <row r="42" spans="1:10" ht="15" x14ac:dyDescent="0.25">
      <c r="A42" s="188">
        <v>1407</v>
      </c>
      <c r="B42" s="189" t="s">
        <v>75</v>
      </c>
      <c r="C42" s="189" t="s">
        <v>89</v>
      </c>
      <c r="D42" s="190" t="s">
        <v>77</v>
      </c>
      <c r="E42" s="191">
        <v>1408</v>
      </c>
      <c r="F42" s="189" t="s">
        <v>93</v>
      </c>
      <c r="G42" s="189" t="s">
        <v>90</v>
      </c>
      <c r="H42" s="192" t="s">
        <v>91</v>
      </c>
      <c r="I42" s="244" t="s">
        <v>49</v>
      </c>
      <c r="J42" s="187"/>
    </row>
    <row r="43" spans="1:10" ht="15" x14ac:dyDescent="0.25">
      <c r="A43" s="188">
        <v>1407</v>
      </c>
      <c r="B43" s="189" t="s">
        <v>75</v>
      </c>
      <c r="C43" s="189" t="s">
        <v>89</v>
      </c>
      <c r="D43" s="190" t="s">
        <v>77</v>
      </c>
      <c r="E43" s="191">
        <v>1409</v>
      </c>
      <c r="F43" s="189" t="s">
        <v>75</v>
      </c>
      <c r="G43" s="189" t="s">
        <v>89</v>
      </c>
      <c r="H43" s="192" t="s">
        <v>77</v>
      </c>
      <c r="I43" s="244" t="s">
        <v>49</v>
      </c>
      <c r="J43" s="187"/>
    </row>
    <row r="44" spans="1:10" ht="15" x14ac:dyDescent="0.25">
      <c r="A44" s="188">
        <v>1407</v>
      </c>
      <c r="B44" s="189" t="s">
        <v>75</v>
      </c>
      <c r="C44" s="189" t="s">
        <v>89</v>
      </c>
      <c r="D44" s="190" t="s">
        <v>77</v>
      </c>
      <c r="E44" s="191">
        <v>1410</v>
      </c>
      <c r="F44" s="189" t="s">
        <v>97</v>
      </c>
      <c r="G44" s="189" t="s">
        <v>94</v>
      </c>
      <c r="H44" s="192" t="s">
        <v>95</v>
      </c>
      <c r="I44" s="244" t="s">
        <v>49</v>
      </c>
      <c r="J44" s="187"/>
    </row>
    <row r="45" spans="1:10" ht="15" x14ac:dyDescent="0.25">
      <c r="A45" s="188">
        <v>1407</v>
      </c>
      <c r="B45" s="189" t="s">
        <v>75</v>
      </c>
      <c r="C45" s="189" t="s">
        <v>89</v>
      </c>
      <c r="D45" s="190" t="s">
        <v>77</v>
      </c>
      <c r="E45" s="191">
        <v>1411</v>
      </c>
      <c r="F45" s="189" t="s">
        <v>75</v>
      </c>
      <c r="G45" s="189" t="s">
        <v>89</v>
      </c>
      <c r="H45" s="192" t="s">
        <v>77</v>
      </c>
      <c r="I45" s="244" t="s">
        <v>49</v>
      </c>
      <c r="J45" s="187"/>
    </row>
    <row r="46" spans="1:10" ht="15" x14ac:dyDescent="0.25">
      <c r="A46" s="188">
        <v>1407</v>
      </c>
      <c r="B46" s="189" t="s">
        <v>75</v>
      </c>
      <c r="C46" s="189" t="s">
        <v>89</v>
      </c>
      <c r="D46" s="190" t="s">
        <v>77</v>
      </c>
      <c r="E46" s="191">
        <v>1412</v>
      </c>
      <c r="F46" s="189" t="s">
        <v>101</v>
      </c>
      <c r="G46" s="189" t="s">
        <v>98</v>
      </c>
      <c r="H46" s="192" t="s">
        <v>99</v>
      </c>
      <c r="I46" s="244" t="s">
        <v>49</v>
      </c>
      <c r="J46" s="187"/>
    </row>
    <row r="47" spans="1:10" ht="15" x14ac:dyDescent="0.25">
      <c r="A47" s="188">
        <v>1407</v>
      </c>
      <c r="B47" s="189" t="s">
        <v>75</v>
      </c>
      <c r="C47" s="189" t="s">
        <v>89</v>
      </c>
      <c r="D47" s="190" t="s">
        <v>77</v>
      </c>
      <c r="E47" s="191">
        <v>1413</v>
      </c>
      <c r="F47" s="189" t="s">
        <v>75</v>
      </c>
      <c r="G47" s="189" t="s">
        <v>89</v>
      </c>
      <c r="H47" s="192" t="s">
        <v>77</v>
      </c>
      <c r="I47" s="244" t="s">
        <v>49</v>
      </c>
      <c r="J47" s="187"/>
    </row>
    <row r="48" spans="1:10" ht="15" x14ac:dyDescent="0.25">
      <c r="A48" s="188">
        <v>1407</v>
      </c>
      <c r="B48" s="189" t="s">
        <v>75</v>
      </c>
      <c r="C48" s="189" t="s">
        <v>89</v>
      </c>
      <c r="D48" s="190" t="s">
        <v>77</v>
      </c>
      <c r="E48" s="191">
        <v>1414</v>
      </c>
      <c r="F48" s="189" t="s">
        <v>105</v>
      </c>
      <c r="G48" s="189" t="s">
        <v>102</v>
      </c>
      <c r="H48" s="192" t="s">
        <v>103</v>
      </c>
      <c r="I48" s="244" t="s">
        <v>49</v>
      </c>
      <c r="J48" s="187"/>
    </row>
    <row r="49" spans="1:10" ht="15" x14ac:dyDescent="0.25">
      <c r="A49" s="188">
        <v>1407</v>
      </c>
      <c r="B49" s="189" t="s">
        <v>75</v>
      </c>
      <c r="C49" s="189" t="s">
        <v>89</v>
      </c>
      <c r="D49" s="190" t="s">
        <v>77</v>
      </c>
      <c r="E49" s="191">
        <v>1415</v>
      </c>
      <c r="F49" s="189" t="s">
        <v>75</v>
      </c>
      <c r="G49" s="189" t="s">
        <v>89</v>
      </c>
      <c r="H49" s="192" t="s">
        <v>77</v>
      </c>
      <c r="I49" s="244" t="s">
        <v>49</v>
      </c>
      <c r="J49" s="187"/>
    </row>
    <row r="50" spans="1:10" ht="15" x14ac:dyDescent="0.25">
      <c r="A50" s="188">
        <v>1407</v>
      </c>
      <c r="B50" s="189" t="s">
        <v>75</v>
      </c>
      <c r="C50" s="189" t="s">
        <v>89</v>
      </c>
      <c r="D50" s="190" t="s">
        <v>77</v>
      </c>
      <c r="E50" s="191">
        <v>1416</v>
      </c>
      <c r="F50" s="189" t="s">
        <v>108</v>
      </c>
      <c r="G50" s="189" t="s">
        <v>106</v>
      </c>
      <c r="H50" s="192" t="s">
        <v>107</v>
      </c>
      <c r="I50" s="244" t="s">
        <v>49</v>
      </c>
      <c r="J50" s="187"/>
    </row>
    <row r="51" spans="1:10" ht="15" x14ac:dyDescent="0.25">
      <c r="A51" s="188">
        <v>1407</v>
      </c>
      <c r="B51" s="189" t="s">
        <v>75</v>
      </c>
      <c r="C51" s="189" t="s">
        <v>89</v>
      </c>
      <c r="D51" s="190" t="s">
        <v>77</v>
      </c>
      <c r="E51" s="191">
        <v>1417</v>
      </c>
      <c r="F51" s="189" t="s">
        <v>75</v>
      </c>
      <c r="G51" s="189" t="s">
        <v>109</v>
      </c>
      <c r="H51" s="192" t="s">
        <v>77</v>
      </c>
      <c r="I51" s="244" t="s">
        <v>49</v>
      </c>
      <c r="J51" s="187"/>
    </row>
    <row r="52" spans="1:10" ht="15" x14ac:dyDescent="0.25">
      <c r="A52" s="188">
        <v>1407</v>
      </c>
      <c r="B52" s="189" t="s">
        <v>75</v>
      </c>
      <c r="C52" s="189" t="s">
        <v>89</v>
      </c>
      <c r="D52" s="190" t="s">
        <v>77</v>
      </c>
      <c r="E52" s="191">
        <v>1418</v>
      </c>
      <c r="F52" s="189" t="s">
        <v>112</v>
      </c>
      <c r="G52" s="189" t="s">
        <v>110</v>
      </c>
      <c r="H52" s="192" t="s">
        <v>111</v>
      </c>
      <c r="I52" s="244" t="s">
        <v>49</v>
      </c>
      <c r="J52" s="187"/>
    </row>
    <row r="53" spans="1:10" ht="15" x14ac:dyDescent="0.25">
      <c r="A53" s="188">
        <v>1407</v>
      </c>
      <c r="B53" s="189" t="s">
        <v>75</v>
      </c>
      <c r="C53" s="189" t="s">
        <v>89</v>
      </c>
      <c r="D53" s="190" t="s">
        <v>77</v>
      </c>
      <c r="E53" s="191">
        <v>1419</v>
      </c>
      <c r="F53" s="189" t="s">
        <v>75</v>
      </c>
      <c r="G53" s="189" t="s">
        <v>109</v>
      </c>
      <c r="H53" s="192" t="s">
        <v>77</v>
      </c>
      <c r="I53" s="244" t="s">
        <v>49</v>
      </c>
      <c r="J53" s="187"/>
    </row>
    <row r="54" spans="1:10" ht="15" x14ac:dyDescent="0.25">
      <c r="A54" s="188">
        <v>1407</v>
      </c>
      <c r="B54" s="189" t="s">
        <v>75</v>
      </c>
      <c r="C54" s="189" t="s">
        <v>89</v>
      </c>
      <c r="D54" s="190" t="s">
        <v>77</v>
      </c>
      <c r="E54" s="191">
        <v>1420</v>
      </c>
      <c r="F54" s="189" t="s">
        <v>116</v>
      </c>
      <c r="G54" s="189" t="s">
        <v>113</v>
      </c>
      <c r="H54" s="192" t="s">
        <v>114</v>
      </c>
      <c r="I54" s="244" t="s">
        <v>49</v>
      </c>
      <c r="J54" s="187"/>
    </row>
    <row r="55" spans="1:10" ht="15" x14ac:dyDescent="0.25">
      <c r="A55" s="188">
        <v>1407</v>
      </c>
      <c r="B55" s="189" t="s">
        <v>75</v>
      </c>
      <c r="C55" s="189" t="s">
        <v>89</v>
      </c>
      <c r="D55" s="190" t="s">
        <v>77</v>
      </c>
      <c r="E55" s="191">
        <v>1421</v>
      </c>
      <c r="F55" s="189" t="s">
        <v>75</v>
      </c>
      <c r="G55" s="189" t="s">
        <v>109</v>
      </c>
      <c r="H55" s="192" t="s">
        <v>77</v>
      </c>
      <c r="I55" s="244" t="s">
        <v>49</v>
      </c>
      <c r="J55" s="187"/>
    </row>
    <row r="56" spans="1:10" ht="15" x14ac:dyDescent="0.25">
      <c r="A56" s="188">
        <v>1408</v>
      </c>
      <c r="B56" s="189" t="s">
        <v>93</v>
      </c>
      <c r="C56" s="189" t="s">
        <v>90</v>
      </c>
      <c r="D56" s="190" t="s">
        <v>91</v>
      </c>
      <c r="E56" s="191">
        <v>1408</v>
      </c>
      <c r="F56" s="189" t="s">
        <v>93</v>
      </c>
      <c r="G56" s="189" t="s">
        <v>90</v>
      </c>
      <c r="H56" s="192" t="s">
        <v>91</v>
      </c>
      <c r="I56" s="244" t="s">
        <v>54</v>
      </c>
      <c r="J56" s="187"/>
    </row>
    <row r="57" spans="1:10" ht="15" x14ac:dyDescent="0.25">
      <c r="A57" s="188">
        <v>1410</v>
      </c>
      <c r="B57" s="189" t="s">
        <v>97</v>
      </c>
      <c r="C57" s="189" t="s">
        <v>94</v>
      </c>
      <c r="D57" s="190" t="s">
        <v>95</v>
      </c>
      <c r="E57" s="191">
        <v>1410</v>
      </c>
      <c r="F57" s="189" t="s">
        <v>97</v>
      </c>
      <c r="G57" s="189" t="s">
        <v>94</v>
      </c>
      <c r="H57" s="192" t="s">
        <v>95</v>
      </c>
      <c r="I57" s="244" t="s">
        <v>54</v>
      </c>
      <c r="J57" s="187"/>
    </row>
    <row r="58" spans="1:10" ht="15" x14ac:dyDescent="0.25">
      <c r="A58" s="188">
        <v>1412</v>
      </c>
      <c r="B58" s="189" t="s">
        <v>101</v>
      </c>
      <c r="C58" s="189" t="s">
        <v>98</v>
      </c>
      <c r="D58" s="190" t="s">
        <v>99</v>
      </c>
      <c r="E58" s="191">
        <v>1412</v>
      </c>
      <c r="F58" s="189" t="s">
        <v>101</v>
      </c>
      <c r="G58" s="189" t="s">
        <v>98</v>
      </c>
      <c r="H58" s="192" t="s">
        <v>99</v>
      </c>
      <c r="I58" s="244" t="s">
        <v>54</v>
      </c>
      <c r="J58" s="187"/>
    </row>
    <row r="59" spans="1:10" ht="15" x14ac:dyDescent="0.25">
      <c r="A59" s="188">
        <v>1414</v>
      </c>
      <c r="B59" s="189" t="s">
        <v>105</v>
      </c>
      <c r="C59" s="189" t="s">
        <v>102</v>
      </c>
      <c r="D59" s="190" t="s">
        <v>103</v>
      </c>
      <c r="E59" s="191">
        <v>1414</v>
      </c>
      <c r="F59" s="189" t="s">
        <v>105</v>
      </c>
      <c r="G59" s="189" t="s">
        <v>102</v>
      </c>
      <c r="H59" s="192" t="s">
        <v>103</v>
      </c>
      <c r="I59" s="244" t="s">
        <v>49</v>
      </c>
      <c r="J59" s="187"/>
    </row>
    <row r="60" spans="1:10" ht="15" x14ac:dyDescent="0.25">
      <c r="A60" s="188">
        <v>1416</v>
      </c>
      <c r="B60" s="189" t="s">
        <v>108</v>
      </c>
      <c r="C60" s="189" t="s">
        <v>106</v>
      </c>
      <c r="D60" s="190" t="s">
        <v>107</v>
      </c>
      <c r="E60" s="191">
        <v>1416</v>
      </c>
      <c r="F60" s="189" t="s">
        <v>108</v>
      </c>
      <c r="G60" s="189" t="s">
        <v>106</v>
      </c>
      <c r="H60" s="192" t="s">
        <v>107</v>
      </c>
      <c r="I60" s="244" t="s">
        <v>54</v>
      </c>
      <c r="J60" s="187"/>
    </row>
    <row r="61" spans="1:10" ht="15" x14ac:dyDescent="0.25">
      <c r="A61" s="188">
        <v>1417</v>
      </c>
      <c r="B61" s="189" t="s">
        <v>75</v>
      </c>
      <c r="C61" s="189" t="s">
        <v>109</v>
      </c>
      <c r="D61" s="190" t="s">
        <v>77</v>
      </c>
      <c r="E61" s="191">
        <v>1417</v>
      </c>
      <c r="F61" s="189" t="s">
        <v>75</v>
      </c>
      <c r="G61" s="189" t="s">
        <v>109</v>
      </c>
      <c r="H61" s="192" t="s">
        <v>77</v>
      </c>
      <c r="I61" s="244" t="s">
        <v>49</v>
      </c>
      <c r="J61" s="187"/>
    </row>
    <row r="62" spans="1:10" ht="15" x14ac:dyDescent="0.25">
      <c r="A62" s="188">
        <v>1417</v>
      </c>
      <c r="B62" s="189" t="s">
        <v>75</v>
      </c>
      <c r="C62" s="189" t="s">
        <v>109</v>
      </c>
      <c r="D62" s="190" t="s">
        <v>77</v>
      </c>
      <c r="E62" s="191">
        <v>1418</v>
      </c>
      <c r="F62" s="189" t="s">
        <v>112</v>
      </c>
      <c r="G62" s="189" t="s">
        <v>110</v>
      </c>
      <c r="H62" s="192" t="s">
        <v>111</v>
      </c>
      <c r="I62" s="244" t="s">
        <v>49</v>
      </c>
      <c r="J62" s="187"/>
    </row>
    <row r="63" spans="1:10" ht="15" x14ac:dyDescent="0.25">
      <c r="A63" s="188">
        <v>1417</v>
      </c>
      <c r="B63" s="189" t="s">
        <v>75</v>
      </c>
      <c r="C63" s="189" t="s">
        <v>109</v>
      </c>
      <c r="D63" s="190" t="s">
        <v>77</v>
      </c>
      <c r="E63" s="191">
        <v>1419</v>
      </c>
      <c r="F63" s="189" t="s">
        <v>75</v>
      </c>
      <c r="G63" s="189" t="s">
        <v>109</v>
      </c>
      <c r="H63" s="192" t="s">
        <v>77</v>
      </c>
      <c r="I63" s="244" t="s">
        <v>49</v>
      </c>
      <c r="J63" s="187"/>
    </row>
    <row r="64" spans="1:10" ht="15" x14ac:dyDescent="0.25">
      <c r="A64" s="188">
        <v>1417</v>
      </c>
      <c r="B64" s="189" t="s">
        <v>75</v>
      </c>
      <c r="C64" s="189" t="s">
        <v>109</v>
      </c>
      <c r="D64" s="190" t="s">
        <v>77</v>
      </c>
      <c r="E64" s="191">
        <v>1420</v>
      </c>
      <c r="F64" s="189" t="s">
        <v>116</v>
      </c>
      <c r="G64" s="189" t="s">
        <v>113</v>
      </c>
      <c r="H64" s="192" t="s">
        <v>114</v>
      </c>
      <c r="I64" s="244" t="s">
        <v>49</v>
      </c>
      <c r="J64" s="187"/>
    </row>
    <row r="65" spans="1:10" ht="15" x14ac:dyDescent="0.25">
      <c r="A65" s="188">
        <v>1417</v>
      </c>
      <c r="B65" s="189" t="s">
        <v>75</v>
      </c>
      <c r="C65" s="189" t="s">
        <v>109</v>
      </c>
      <c r="D65" s="190" t="s">
        <v>77</v>
      </c>
      <c r="E65" s="191">
        <v>1421</v>
      </c>
      <c r="F65" s="189" t="s">
        <v>75</v>
      </c>
      <c r="G65" s="189" t="s">
        <v>109</v>
      </c>
      <c r="H65" s="192" t="s">
        <v>77</v>
      </c>
      <c r="I65" s="244" t="s">
        <v>49</v>
      </c>
      <c r="J65" s="187"/>
    </row>
    <row r="66" spans="1:10" ht="15" x14ac:dyDescent="0.25">
      <c r="A66" s="188">
        <v>1418</v>
      </c>
      <c r="B66" s="189" t="s">
        <v>112</v>
      </c>
      <c r="C66" s="189" t="s">
        <v>110</v>
      </c>
      <c r="D66" s="190" t="s">
        <v>111</v>
      </c>
      <c r="E66" s="191">
        <v>1418</v>
      </c>
      <c r="F66" s="189" t="s">
        <v>112</v>
      </c>
      <c r="G66" s="189" t="s">
        <v>110</v>
      </c>
      <c r="H66" s="192" t="s">
        <v>111</v>
      </c>
      <c r="I66" s="244" t="s">
        <v>54</v>
      </c>
      <c r="J66" s="187"/>
    </row>
    <row r="67" spans="1:10" ht="15" x14ac:dyDescent="0.25">
      <c r="A67" s="188">
        <v>1420</v>
      </c>
      <c r="B67" s="189" t="s">
        <v>116</v>
      </c>
      <c r="C67" s="189" t="s">
        <v>113</v>
      </c>
      <c r="D67" s="190" t="s">
        <v>114</v>
      </c>
      <c r="E67" s="191">
        <v>1420</v>
      </c>
      <c r="F67" s="189" t="s">
        <v>116</v>
      </c>
      <c r="G67" s="189" t="s">
        <v>113</v>
      </c>
      <c r="H67" s="192" t="s">
        <v>114</v>
      </c>
      <c r="I67" s="244" t="s">
        <v>54</v>
      </c>
      <c r="J67" s="187"/>
    </row>
    <row r="68" spans="1:10" ht="15" x14ac:dyDescent="0.25">
      <c r="A68" s="188">
        <v>1501</v>
      </c>
      <c r="B68" s="189" t="s">
        <v>117</v>
      </c>
      <c r="C68" s="189" t="s">
        <v>118</v>
      </c>
      <c r="D68" s="190" t="s">
        <v>119</v>
      </c>
      <c r="E68" s="191">
        <v>1501</v>
      </c>
      <c r="F68" s="189" t="s">
        <v>117</v>
      </c>
      <c r="G68" s="189" t="s">
        <v>118</v>
      </c>
      <c r="H68" s="192" t="s">
        <v>119</v>
      </c>
      <c r="I68" s="244" t="s">
        <v>49</v>
      </c>
      <c r="J68" s="187"/>
    </row>
    <row r="69" spans="1:10" ht="15" x14ac:dyDescent="0.25">
      <c r="A69" s="188">
        <v>1501</v>
      </c>
      <c r="B69" s="189" t="s">
        <v>117</v>
      </c>
      <c r="C69" s="189" t="s">
        <v>118</v>
      </c>
      <c r="D69" s="190" t="s">
        <v>119</v>
      </c>
      <c r="E69" s="191">
        <v>1502</v>
      </c>
      <c r="F69" s="189" t="s">
        <v>123</v>
      </c>
      <c r="G69" s="189" t="s">
        <v>121</v>
      </c>
      <c r="H69" s="192" t="s">
        <v>122</v>
      </c>
      <c r="I69" s="244" t="s">
        <v>49</v>
      </c>
      <c r="J69" s="187"/>
    </row>
    <row r="70" spans="1:10" ht="15" x14ac:dyDescent="0.25">
      <c r="A70" s="188">
        <v>1501</v>
      </c>
      <c r="B70" s="189" t="s">
        <v>117</v>
      </c>
      <c r="C70" s="189" t="s">
        <v>118</v>
      </c>
      <c r="D70" s="190" t="s">
        <v>119</v>
      </c>
      <c r="E70" s="191">
        <v>1503</v>
      </c>
      <c r="F70" s="189" t="s">
        <v>117</v>
      </c>
      <c r="G70" s="189" t="s">
        <v>118</v>
      </c>
      <c r="H70" s="192" t="s">
        <v>119</v>
      </c>
      <c r="I70" s="244" t="s">
        <v>49</v>
      </c>
      <c r="J70" s="187"/>
    </row>
    <row r="71" spans="1:10" ht="15" x14ac:dyDescent="0.25">
      <c r="A71" s="188">
        <v>1501</v>
      </c>
      <c r="B71" s="189" t="s">
        <v>117</v>
      </c>
      <c r="C71" s="189" t="s">
        <v>118</v>
      </c>
      <c r="D71" s="190" t="s">
        <v>119</v>
      </c>
      <c r="E71" s="191">
        <v>1504</v>
      </c>
      <c r="F71" s="189" t="s">
        <v>126</v>
      </c>
      <c r="G71" s="189" t="s">
        <v>124</v>
      </c>
      <c r="H71" s="192" t="s">
        <v>125</v>
      </c>
      <c r="I71" s="244" t="s">
        <v>49</v>
      </c>
      <c r="J71" s="187"/>
    </row>
    <row r="72" spans="1:10" ht="15" x14ac:dyDescent="0.25">
      <c r="A72" s="188">
        <v>1501</v>
      </c>
      <c r="B72" s="189" t="s">
        <v>117</v>
      </c>
      <c r="C72" s="189" t="s">
        <v>118</v>
      </c>
      <c r="D72" s="190" t="s">
        <v>119</v>
      </c>
      <c r="E72" s="191">
        <v>1505</v>
      </c>
      <c r="F72" s="189" t="s">
        <v>117</v>
      </c>
      <c r="G72" s="189" t="s">
        <v>118</v>
      </c>
      <c r="H72" s="192" t="s">
        <v>119</v>
      </c>
      <c r="I72" s="244" t="s">
        <v>49</v>
      </c>
      <c r="J72" s="187"/>
    </row>
    <row r="73" spans="1:10" ht="15" x14ac:dyDescent="0.25">
      <c r="A73" s="188">
        <v>1501</v>
      </c>
      <c r="B73" s="189" t="s">
        <v>117</v>
      </c>
      <c r="C73" s="189" t="s">
        <v>118</v>
      </c>
      <c r="D73" s="190" t="s">
        <v>119</v>
      </c>
      <c r="E73" s="191">
        <v>1506</v>
      </c>
      <c r="F73" s="189" t="s">
        <v>129</v>
      </c>
      <c r="G73" s="189" t="s">
        <v>127</v>
      </c>
      <c r="H73" s="192" t="s">
        <v>128</v>
      </c>
      <c r="I73" s="244" t="s">
        <v>49</v>
      </c>
      <c r="J73" s="187"/>
    </row>
    <row r="74" spans="1:10" ht="15" x14ac:dyDescent="0.25">
      <c r="A74" s="188">
        <v>1501</v>
      </c>
      <c r="B74" s="189" t="s">
        <v>117</v>
      </c>
      <c r="C74" s="189" t="s">
        <v>118</v>
      </c>
      <c r="D74" s="190" t="s">
        <v>119</v>
      </c>
      <c r="E74" s="191">
        <v>1507</v>
      </c>
      <c r="F74" s="189" t="s">
        <v>117</v>
      </c>
      <c r="G74" s="189" t="s">
        <v>118</v>
      </c>
      <c r="H74" s="192" t="s">
        <v>119</v>
      </c>
      <c r="I74" s="244" t="s">
        <v>49</v>
      </c>
      <c r="J74" s="187"/>
    </row>
    <row r="75" spans="1:10" ht="15" x14ac:dyDescent="0.25">
      <c r="A75" s="188">
        <v>1501</v>
      </c>
      <c r="B75" s="189" t="s">
        <v>117</v>
      </c>
      <c r="C75" s="189" t="s">
        <v>118</v>
      </c>
      <c r="D75" s="190" t="s">
        <v>119</v>
      </c>
      <c r="E75" s="191">
        <v>1508</v>
      </c>
      <c r="F75" s="189" t="s">
        <v>133</v>
      </c>
      <c r="G75" s="189" t="s">
        <v>130</v>
      </c>
      <c r="H75" s="192" t="s">
        <v>131</v>
      </c>
      <c r="I75" s="244" t="s">
        <v>49</v>
      </c>
      <c r="J75" s="187"/>
    </row>
    <row r="76" spans="1:10" ht="15" x14ac:dyDescent="0.25">
      <c r="A76" s="188">
        <v>1501</v>
      </c>
      <c r="B76" s="189" t="s">
        <v>117</v>
      </c>
      <c r="C76" s="189" t="s">
        <v>118</v>
      </c>
      <c r="D76" s="190" t="s">
        <v>119</v>
      </c>
      <c r="E76" s="191">
        <v>1509</v>
      </c>
      <c r="F76" s="189" t="s">
        <v>117</v>
      </c>
      <c r="G76" s="189" t="s">
        <v>118</v>
      </c>
      <c r="H76" s="192" t="s">
        <v>119</v>
      </c>
      <c r="I76" s="244" t="s">
        <v>49</v>
      </c>
      <c r="J76" s="187"/>
    </row>
    <row r="77" spans="1:10" ht="15" x14ac:dyDescent="0.25">
      <c r="A77" s="188">
        <v>1501</v>
      </c>
      <c r="B77" s="189" t="s">
        <v>117</v>
      </c>
      <c r="C77" s="189" t="s">
        <v>118</v>
      </c>
      <c r="D77" s="190" t="s">
        <v>119</v>
      </c>
      <c r="E77" s="191">
        <v>1510</v>
      </c>
      <c r="F77" s="189" t="s">
        <v>137</v>
      </c>
      <c r="G77" s="189" t="s">
        <v>134</v>
      </c>
      <c r="H77" s="192" t="s">
        <v>135</v>
      </c>
      <c r="I77" s="244" t="s">
        <v>49</v>
      </c>
      <c r="J77" s="187"/>
    </row>
    <row r="78" spans="1:10" ht="15" x14ac:dyDescent="0.25">
      <c r="A78" s="188">
        <v>1501</v>
      </c>
      <c r="B78" s="189" t="s">
        <v>117</v>
      </c>
      <c r="C78" s="189" t="s">
        <v>118</v>
      </c>
      <c r="D78" s="190" t="s">
        <v>119</v>
      </c>
      <c r="E78" s="191">
        <v>1511</v>
      </c>
      <c r="F78" s="189" t="s">
        <v>117</v>
      </c>
      <c r="G78" s="189" t="s">
        <v>118</v>
      </c>
      <c r="H78" s="192" t="s">
        <v>119</v>
      </c>
      <c r="I78" s="244" t="s">
        <v>49</v>
      </c>
      <c r="J78" s="187"/>
    </row>
    <row r="79" spans="1:10" ht="15" x14ac:dyDescent="0.25">
      <c r="A79" s="188">
        <v>1501</v>
      </c>
      <c r="B79" s="189" t="s">
        <v>117</v>
      </c>
      <c r="C79" s="189" t="s">
        <v>118</v>
      </c>
      <c r="D79" s="190" t="s">
        <v>119</v>
      </c>
      <c r="E79" s="191">
        <v>1512</v>
      </c>
      <c r="F79" s="189" t="s">
        <v>141</v>
      </c>
      <c r="G79" s="189" t="s">
        <v>138</v>
      </c>
      <c r="H79" s="192" t="s">
        <v>139</v>
      </c>
      <c r="I79" s="244" t="s">
        <v>49</v>
      </c>
      <c r="J79" s="187"/>
    </row>
    <row r="80" spans="1:10" ht="15" x14ac:dyDescent="0.25">
      <c r="A80" s="188">
        <v>1501</v>
      </c>
      <c r="B80" s="189" t="s">
        <v>117</v>
      </c>
      <c r="C80" s="189" t="s">
        <v>118</v>
      </c>
      <c r="D80" s="190" t="s">
        <v>119</v>
      </c>
      <c r="E80" s="191">
        <v>1513</v>
      </c>
      <c r="F80" s="189" t="s">
        <v>117</v>
      </c>
      <c r="G80" s="189" t="s">
        <v>118</v>
      </c>
      <c r="H80" s="192" t="s">
        <v>119</v>
      </c>
      <c r="I80" s="244" t="s">
        <v>49</v>
      </c>
      <c r="J80" s="187"/>
    </row>
    <row r="81" spans="1:10" ht="15" x14ac:dyDescent="0.25">
      <c r="A81" s="188">
        <v>1501</v>
      </c>
      <c r="B81" s="189" t="s">
        <v>117</v>
      </c>
      <c r="C81" s="189" t="s">
        <v>118</v>
      </c>
      <c r="D81" s="190" t="s">
        <v>119</v>
      </c>
      <c r="E81" s="191">
        <v>1514</v>
      </c>
      <c r="F81" s="189" t="s">
        <v>145</v>
      </c>
      <c r="G81" s="189" t="s">
        <v>142</v>
      </c>
      <c r="H81" s="192" t="s">
        <v>143</v>
      </c>
      <c r="I81" s="244" t="s">
        <v>49</v>
      </c>
      <c r="J81" s="187"/>
    </row>
    <row r="82" spans="1:10" ht="15" x14ac:dyDescent="0.25">
      <c r="A82" s="188">
        <v>1501</v>
      </c>
      <c r="B82" s="189" t="s">
        <v>117</v>
      </c>
      <c r="C82" s="189" t="s">
        <v>118</v>
      </c>
      <c r="D82" s="190" t="s">
        <v>119</v>
      </c>
      <c r="E82" s="191">
        <v>1515</v>
      </c>
      <c r="F82" s="189" t="s">
        <v>148</v>
      </c>
      <c r="G82" s="189" t="s">
        <v>146</v>
      </c>
      <c r="H82" s="192" t="s">
        <v>147</v>
      </c>
      <c r="I82" s="244" t="s">
        <v>49</v>
      </c>
      <c r="J82" s="187"/>
    </row>
    <row r="83" spans="1:10" ht="15" x14ac:dyDescent="0.25">
      <c r="A83" s="188">
        <v>1501</v>
      </c>
      <c r="B83" s="189" t="s">
        <v>117</v>
      </c>
      <c r="C83" s="189" t="s">
        <v>118</v>
      </c>
      <c r="D83" s="190" t="s">
        <v>119</v>
      </c>
      <c r="E83" s="191">
        <v>1516</v>
      </c>
      <c r="F83" s="189" t="s">
        <v>145</v>
      </c>
      <c r="G83" s="189" t="s">
        <v>142</v>
      </c>
      <c r="H83" s="192" t="s">
        <v>143</v>
      </c>
      <c r="I83" s="244" t="s">
        <v>49</v>
      </c>
      <c r="J83" s="187"/>
    </row>
    <row r="84" spans="1:10" ht="15" x14ac:dyDescent="0.25">
      <c r="A84" s="188">
        <v>1501</v>
      </c>
      <c r="B84" s="189" t="s">
        <v>117</v>
      </c>
      <c r="C84" s="189" t="s">
        <v>118</v>
      </c>
      <c r="D84" s="190" t="s">
        <v>119</v>
      </c>
      <c r="E84" s="191">
        <v>1517</v>
      </c>
      <c r="F84" s="189" t="s">
        <v>117</v>
      </c>
      <c r="G84" s="189" t="s">
        <v>149</v>
      </c>
      <c r="H84" s="192" t="s">
        <v>119</v>
      </c>
      <c r="I84" s="244" t="s">
        <v>49</v>
      </c>
      <c r="J84" s="187"/>
    </row>
    <row r="85" spans="1:10" ht="15" x14ac:dyDescent="0.25">
      <c r="A85" s="188">
        <v>1501</v>
      </c>
      <c r="B85" s="189" t="s">
        <v>117</v>
      </c>
      <c r="C85" s="189" t="s">
        <v>118</v>
      </c>
      <c r="D85" s="190" t="s">
        <v>119</v>
      </c>
      <c r="E85" s="191">
        <v>1518</v>
      </c>
      <c r="F85" s="189" t="s">
        <v>152</v>
      </c>
      <c r="G85" s="189" t="s">
        <v>150</v>
      </c>
      <c r="H85" s="192" t="s">
        <v>151</v>
      </c>
      <c r="I85" s="244" t="s">
        <v>49</v>
      </c>
      <c r="J85" s="187"/>
    </row>
    <row r="86" spans="1:10" ht="15" x14ac:dyDescent="0.25">
      <c r="A86" s="188">
        <v>1501</v>
      </c>
      <c r="B86" s="189" t="s">
        <v>117</v>
      </c>
      <c r="C86" s="189" t="s">
        <v>118</v>
      </c>
      <c r="D86" s="190" t="s">
        <v>119</v>
      </c>
      <c r="E86" s="191">
        <v>1519</v>
      </c>
      <c r="F86" s="189" t="s">
        <v>117</v>
      </c>
      <c r="G86" s="189" t="s">
        <v>149</v>
      </c>
      <c r="H86" s="192" t="s">
        <v>119</v>
      </c>
      <c r="I86" s="244" t="s">
        <v>49</v>
      </c>
      <c r="J86" s="187"/>
    </row>
    <row r="87" spans="1:10" ht="15" x14ac:dyDescent="0.25">
      <c r="A87" s="188">
        <v>1501</v>
      </c>
      <c r="B87" s="189" t="s">
        <v>117</v>
      </c>
      <c r="C87" s="189" t="s">
        <v>118</v>
      </c>
      <c r="D87" s="190" t="s">
        <v>119</v>
      </c>
      <c r="E87" s="191">
        <v>1520</v>
      </c>
      <c r="F87" s="189" t="s">
        <v>156</v>
      </c>
      <c r="G87" s="189" t="s">
        <v>153</v>
      </c>
      <c r="H87" s="192" t="s">
        <v>154</v>
      </c>
      <c r="I87" s="244" t="s">
        <v>49</v>
      </c>
      <c r="J87" s="187"/>
    </row>
    <row r="88" spans="1:10" ht="15" x14ac:dyDescent="0.25">
      <c r="A88" s="188">
        <v>1501</v>
      </c>
      <c r="B88" s="189" t="s">
        <v>117</v>
      </c>
      <c r="C88" s="189" t="s">
        <v>118</v>
      </c>
      <c r="D88" s="190" t="s">
        <v>119</v>
      </c>
      <c r="E88" s="191">
        <v>1521</v>
      </c>
      <c r="F88" s="189" t="s">
        <v>117</v>
      </c>
      <c r="G88" s="189" t="s">
        <v>149</v>
      </c>
      <c r="H88" s="192" t="s">
        <v>119</v>
      </c>
      <c r="I88" s="244" t="s">
        <v>49</v>
      </c>
      <c r="J88" s="187"/>
    </row>
    <row r="89" spans="1:10" ht="15" x14ac:dyDescent="0.25">
      <c r="A89" s="188">
        <v>1501</v>
      </c>
      <c r="B89" s="189" t="s">
        <v>117</v>
      </c>
      <c r="C89" s="189" t="s">
        <v>118</v>
      </c>
      <c r="D89" s="190" t="s">
        <v>119</v>
      </c>
      <c r="E89" s="191">
        <v>1522</v>
      </c>
      <c r="F89" s="189" t="s">
        <v>159</v>
      </c>
      <c r="G89" s="189" t="s">
        <v>157</v>
      </c>
      <c r="H89" s="192" t="s">
        <v>158</v>
      </c>
      <c r="I89" s="244" t="s">
        <v>49</v>
      </c>
      <c r="J89" s="187"/>
    </row>
    <row r="90" spans="1:10" ht="15" x14ac:dyDescent="0.25">
      <c r="A90" s="188">
        <v>1501</v>
      </c>
      <c r="B90" s="189" t="s">
        <v>117</v>
      </c>
      <c r="C90" s="189" t="s">
        <v>118</v>
      </c>
      <c r="D90" s="190" t="s">
        <v>119</v>
      </c>
      <c r="E90" s="191">
        <v>1523</v>
      </c>
      <c r="F90" s="189" t="s">
        <v>117</v>
      </c>
      <c r="G90" s="189" t="s">
        <v>149</v>
      </c>
      <c r="H90" s="192" t="s">
        <v>119</v>
      </c>
      <c r="I90" s="244" t="s">
        <v>49</v>
      </c>
      <c r="J90" s="187"/>
    </row>
    <row r="91" spans="1:10" ht="15" x14ac:dyDescent="0.25">
      <c r="A91" s="188">
        <v>1501</v>
      </c>
      <c r="B91" s="189" t="s">
        <v>117</v>
      </c>
      <c r="C91" s="189" t="s">
        <v>118</v>
      </c>
      <c r="D91" s="190" t="s">
        <v>119</v>
      </c>
      <c r="E91" s="191">
        <v>1524</v>
      </c>
      <c r="F91" s="189" t="s">
        <v>257</v>
      </c>
      <c r="G91" s="189" t="s">
        <v>255</v>
      </c>
      <c r="H91" s="192" t="s">
        <v>256</v>
      </c>
      <c r="I91" s="244" t="s">
        <v>49</v>
      </c>
      <c r="J91" s="187"/>
    </row>
    <row r="92" spans="1:10" ht="15" x14ac:dyDescent="0.25">
      <c r="A92" s="188">
        <v>1501</v>
      </c>
      <c r="B92" s="189" t="s">
        <v>117</v>
      </c>
      <c r="C92" s="189" t="s">
        <v>118</v>
      </c>
      <c r="D92" s="190" t="s">
        <v>119</v>
      </c>
      <c r="E92" s="191">
        <v>1525</v>
      </c>
      <c r="F92" s="189" t="s">
        <v>117</v>
      </c>
      <c r="G92" s="189" t="s">
        <v>149</v>
      </c>
      <c r="H92" s="192" t="s">
        <v>119</v>
      </c>
      <c r="I92" s="244" t="s">
        <v>49</v>
      </c>
      <c r="J92" s="187"/>
    </row>
    <row r="93" spans="1:10" ht="15" x14ac:dyDescent="0.25">
      <c r="A93" s="188">
        <v>1502</v>
      </c>
      <c r="B93" s="189" t="s">
        <v>123</v>
      </c>
      <c r="C93" s="189" t="s">
        <v>121</v>
      </c>
      <c r="D93" s="190" t="s">
        <v>122</v>
      </c>
      <c r="E93" s="191">
        <v>1502</v>
      </c>
      <c r="F93" s="189" t="s">
        <v>123</v>
      </c>
      <c r="G93" s="189" t="s">
        <v>121</v>
      </c>
      <c r="H93" s="192" t="s">
        <v>122</v>
      </c>
      <c r="I93" s="244" t="s">
        <v>54</v>
      </c>
      <c r="J93" s="187"/>
    </row>
    <row r="94" spans="1:10" ht="15" x14ac:dyDescent="0.25">
      <c r="A94" s="188">
        <v>1504</v>
      </c>
      <c r="B94" s="189" t="s">
        <v>126</v>
      </c>
      <c r="C94" s="189" t="s">
        <v>124</v>
      </c>
      <c r="D94" s="190" t="s">
        <v>125</v>
      </c>
      <c r="E94" s="191">
        <v>1504</v>
      </c>
      <c r="F94" s="189" t="s">
        <v>126</v>
      </c>
      <c r="G94" s="189" t="s">
        <v>124</v>
      </c>
      <c r="H94" s="192" t="s">
        <v>125</v>
      </c>
      <c r="I94" s="244" t="s">
        <v>54</v>
      </c>
      <c r="J94" s="187"/>
    </row>
    <row r="95" spans="1:10" ht="15" x14ac:dyDescent="0.25">
      <c r="A95" s="188">
        <v>1506</v>
      </c>
      <c r="B95" s="189" t="s">
        <v>129</v>
      </c>
      <c r="C95" s="189" t="s">
        <v>127</v>
      </c>
      <c r="D95" s="190" t="s">
        <v>128</v>
      </c>
      <c r="E95" s="191">
        <v>1506</v>
      </c>
      <c r="F95" s="189" t="s">
        <v>129</v>
      </c>
      <c r="G95" s="189" t="s">
        <v>127</v>
      </c>
      <c r="H95" s="192" t="s">
        <v>128</v>
      </c>
      <c r="I95" s="244" t="s">
        <v>54</v>
      </c>
      <c r="J95" s="187"/>
    </row>
    <row r="96" spans="1:10" ht="15" x14ac:dyDescent="0.25">
      <c r="A96" s="188">
        <v>1508</v>
      </c>
      <c r="B96" s="189" t="s">
        <v>133</v>
      </c>
      <c r="C96" s="189" t="s">
        <v>130</v>
      </c>
      <c r="D96" s="190" t="s">
        <v>131</v>
      </c>
      <c r="E96" s="191">
        <v>1508</v>
      </c>
      <c r="F96" s="189" t="s">
        <v>133</v>
      </c>
      <c r="G96" s="189" t="s">
        <v>130</v>
      </c>
      <c r="H96" s="192" t="s">
        <v>131</v>
      </c>
      <c r="I96" s="244" t="s">
        <v>54</v>
      </c>
      <c r="J96" s="187"/>
    </row>
    <row r="97" spans="1:10" ht="15" x14ac:dyDescent="0.25">
      <c r="A97" s="188">
        <v>1510</v>
      </c>
      <c r="B97" s="189" t="s">
        <v>137</v>
      </c>
      <c r="C97" s="189" t="s">
        <v>134</v>
      </c>
      <c r="D97" s="190" t="s">
        <v>135</v>
      </c>
      <c r="E97" s="191">
        <v>1510</v>
      </c>
      <c r="F97" s="189" t="s">
        <v>137</v>
      </c>
      <c r="G97" s="189" t="s">
        <v>134</v>
      </c>
      <c r="H97" s="192" t="s">
        <v>135</v>
      </c>
      <c r="I97" s="244" t="s">
        <v>54</v>
      </c>
      <c r="J97" s="187"/>
    </row>
    <row r="98" spans="1:10" ht="15" x14ac:dyDescent="0.25">
      <c r="A98" s="188">
        <v>1512</v>
      </c>
      <c r="B98" s="189" t="s">
        <v>141</v>
      </c>
      <c r="C98" s="189" t="s">
        <v>138</v>
      </c>
      <c r="D98" s="190" t="s">
        <v>139</v>
      </c>
      <c r="E98" s="191">
        <v>1512</v>
      </c>
      <c r="F98" s="189" t="s">
        <v>141</v>
      </c>
      <c r="G98" s="189" t="s">
        <v>138</v>
      </c>
      <c r="H98" s="192" t="s">
        <v>139</v>
      </c>
      <c r="I98" s="244" t="s">
        <v>54</v>
      </c>
      <c r="J98" s="187"/>
    </row>
    <row r="99" spans="1:10" ht="15" x14ac:dyDescent="0.25">
      <c r="A99" s="188">
        <v>1514</v>
      </c>
      <c r="B99" s="189" t="s">
        <v>145</v>
      </c>
      <c r="C99" s="189" t="s">
        <v>142</v>
      </c>
      <c r="D99" s="190" t="s">
        <v>143</v>
      </c>
      <c r="E99" s="191">
        <v>1514</v>
      </c>
      <c r="F99" s="189" t="s">
        <v>145</v>
      </c>
      <c r="G99" s="189" t="s">
        <v>142</v>
      </c>
      <c r="H99" s="192" t="s">
        <v>143</v>
      </c>
      <c r="I99" s="244" t="s">
        <v>54</v>
      </c>
      <c r="J99" s="187"/>
    </row>
    <row r="100" spans="1:10" ht="15" x14ac:dyDescent="0.25">
      <c r="A100" s="188">
        <v>1514</v>
      </c>
      <c r="B100" s="189" t="s">
        <v>145</v>
      </c>
      <c r="C100" s="189" t="s">
        <v>142</v>
      </c>
      <c r="D100" s="190" t="s">
        <v>143</v>
      </c>
      <c r="E100" s="191">
        <v>1515</v>
      </c>
      <c r="F100" s="189" t="s">
        <v>148</v>
      </c>
      <c r="G100" s="189" t="s">
        <v>146</v>
      </c>
      <c r="H100" s="192" t="s">
        <v>147</v>
      </c>
      <c r="I100" s="244" t="s">
        <v>54</v>
      </c>
      <c r="J100" s="187"/>
    </row>
    <row r="101" spans="1:10" ht="15" x14ac:dyDescent="0.25">
      <c r="A101" s="188">
        <v>1514</v>
      </c>
      <c r="B101" s="189" t="s">
        <v>145</v>
      </c>
      <c r="C101" s="189" t="s">
        <v>142</v>
      </c>
      <c r="D101" s="190" t="s">
        <v>143</v>
      </c>
      <c r="E101" s="191">
        <v>1516</v>
      </c>
      <c r="F101" s="189" t="s">
        <v>145</v>
      </c>
      <c r="G101" s="189" t="s">
        <v>142</v>
      </c>
      <c r="H101" s="192" t="s">
        <v>143</v>
      </c>
      <c r="I101" s="244" t="s">
        <v>54</v>
      </c>
      <c r="J101" s="187"/>
    </row>
    <row r="102" spans="1:10" ht="15" x14ac:dyDescent="0.25">
      <c r="A102" s="188">
        <v>1515</v>
      </c>
      <c r="B102" s="189" t="s">
        <v>148</v>
      </c>
      <c r="C102" s="189" t="s">
        <v>146</v>
      </c>
      <c r="D102" s="190" t="s">
        <v>147</v>
      </c>
      <c r="E102" s="191">
        <v>1515</v>
      </c>
      <c r="F102" s="189" t="s">
        <v>148</v>
      </c>
      <c r="G102" s="189" t="s">
        <v>146</v>
      </c>
      <c r="H102" s="192" t="s">
        <v>147</v>
      </c>
      <c r="I102" s="244" t="s">
        <v>54</v>
      </c>
      <c r="J102" s="187"/>
    </row>
    <row r="103" spans="1:10" ht="15" x14ac:dyDescent="0.25">
      <c r="A103" s="188">
        <v>1517</v>
      </c>
      <c r="B103" s="189" t="s">
        <v>117</v>
      </c>
      <c r="C103" s="189" t="s">
        <v>149</v>
      </c>
      <c r="D103" s="190" t="s">
        <v>119</v>
      </c>
      <c r="E103" s="191">
        <v>1517</v>
      </c>
      <c r="F103" s="189" t="s">
        <v>117</v>
      </c>
      <c r="G103" s="189" t="s">
        <v>149</v>
      </c>
      <c r="H103" s="192" t="s">
        <v>119</v>
      </c>
      <c r="I103" s="244" t="s">
        <v>49</v>
      </c>
      <c r="J103" s="187"/>
    </row>
    <row r="104" spans="1:10" ht="15" x14ac:dyDescent="0.25">
      <c r="A104" s="188">
        <v>1517</v>
      </c>
      <c r="B104" s="189" t="s">
        <v>117</v>
      </c>
      <c r="C104" s="189" t="s">
        <v>149</v>
      </c>
      <c r="D104" s="190" t="s">
        <v>119</v>
      </c>
      <c r="E104" s="191">
        <v>1518</v>
      </c>
      <c r="F104" s="189" t="s">
        <v>152</v>
      </c>
      <c r="G104" s="189" t="s">
        <v>150</v>
      </c>
      <c r="H104" s="192" t="s">
        <v>151</v>
      </c>
      <c r="I104" s="244" t="s">
        <v>49</v>
      </c>
      <c r="J104" s="187"/>
    </row>
    <row r="105" spans="1:10" ht="15" x14ac:dyDescent="0.25">
      <c r="A105" s="188">
        <v>1517</v>
      </c>
      <c r="B105" s="189" t="s">
        <v>117</v>
      </c>
      <c r="C105" s="189" t="s">
        <v>149</v>
      </c>
      <c r="D105" s="190" t="s">
        <v>119</v>
      </c>
      <c r="E105" s="191">
        <v>1519</v>
      </c>
      <c r="F105" s="189" t="s">
        <v>117</v>
      </c>
      <c r="G105" s="189" t="s">
        <v>149</v>
      </c>
      <c r="H105" s="192" t="s">
        <v>119</v>
      </c>
      <c r="I105" s="244" t="s">
        <v>49</v>
      </c>
      <c r="J105" s="187"/>
    </row>
    <row r="106" spans="1:10" ht="15" x14ac:dyDescent="0.25">
      <c r="A106" s="188">
        <v>1517</v>
      </c>
      <c r="B106" s="189" t="s">
        <v>117</v>
      </c>
      <c r="C106" s="189" t="s">
        <v>149</v>
      </c>
      <c r="D106" s="190" t="s">
        <v>119</v>
      </c>
      <c r="E106" s="191">
        <v>1520</v>
      </c>
      <c r="F106" s="189" t="s">
        <v>156</v>
      </c>
      <c r="G106" s="189" t="s">
        <v>153</v>
      </c>
      <c r="H106" s="192" t="s">
        <v>154</v>
      </c>
      <c r="I106" s="244" t="s">
        <v>49</v>
      </c>
      <c r="J106" s="187"/>
    </row>
    <row r="107" spans="1:10" ht="15" x14ac:dyDescent="0.25">
      <c r="A107" s="188">
        <v>1517</v>
      </c>
      <c r="B107" s="189" t="s">
        <v>117</v>
      </c>
      <c r="C107" s="189" t="s">
        <v>149</v>
      </c>
      <c r="D107" s="190" t="s">
        <v>119</v>
      </c>
      <c r="E107" s="191">
        <v>1521</v>
      </c>
      <c r="F107" s="189" t="s">
        <v>117</v>
      </c>
      <c r="G107" s="189" t="s">
        <v>149</v>
      </c>
      <c r="H107" s="192" t="s">
        <v>119</v>
      </c>
      <c r="I107" s="244" t="s">
        <v>49</v>
      </c>
      <c r="J107" s="187"/>
    </row>
    <row r="108" spans="1:10" ht="15" x14ac:dyDescent="0.25">
      <c r="A108" s="188">
        <v>1517</v>
      </c>
      <c r="B108" s="189" t="s">
        <v>117</v>
      </c>
      <c r="C108" s="189" t="s">
        <v>149</v>
      </c>
      <c r="D108" s="190" t="s">
        <v>119</v>
      </c>
      <c r="E108" s="191">
        <v>1522</v>
      </c>
      <c r="F108" s="189" t="s">
        <v>159</v>
      </c>
      <c r="G108" s="189" t="s">
        <v>157</v>
      </c>
      <c r="H108" s="192" t="s">
        <v>158</v>
      </c>
      <c r="I108" s="244" t="s">
        <v>49</v>
      </c>
      <c r="J108" s="187"/>
    </row>
    <row r="109" spans="1:10" ht="15" x14ac:dyDescent="0.25">
      <c r="A109" s="188">
        <v>1517</v>
      </c>
      <c r="B109" s="189" t="s">
        <v>117</v>
      </c>
      <c r="C109" s="189" t="s">
        <v>149</v>
      </c>
      <c r="D109" s="190" t="s">
        <v>119</v>
      </c>
      <c r="E109" s="191">
        <v>1523</v>
      </c>
      <c r="F109" s="189" t="s">
        <v>117</v>
      </c>
      <c r="G109" s="189" t="s">
        <v>149</v>
      </c>
      <c r="H109" s="192" t="s">
        <v>119</v>
      </c>
      <c r="I109" s="244" t="s">
        <v>49</v>
      </c>
      <c r="J109" s="187"/>
    </row>
    <row r="110" spans="1:10" ht="15" x14ac:dyDescent="0.25">
      <c r="A110" s="188">
        <v>1517</v>
      </c>
      <c r="B110" s="189" t="s">
        <v>117</v>
      </c>
      <c r="C110" s="189" t="s">
        <v>149</v>
      </c>
      <c r="D110" s="190" t="s">
        <v>119</v>
      </c>
      <c r="E110" s="191">
        <v>1524</v>
      </c>
      <c r="F110" s="189" t="s">
        <v>257</v>
      </c>
      <c r="G110" s="189" t="s">
        <v>255</v>
      </c>
      <c r="H110" s="192" t="s">
        <v>256</v>
      </c>
      <c r="I110" s="244" t="s">
        <v>49</v>
      </c>
      <c r="J110" s="187"/>
    </row>
    <row r="111" spans="1:10" ht="15" x14ac:dyDescent="0.25">
      <c r="A111" s="188">
        <v>1517</v>
      </c>
      <c r="B111" s="189" t="s">
        <v>117</v>
      </c>
      <c r="C111" s="189" t="s">
        <v>149</v>
      </c>
      <c r="D111" s="190" t="s">
        <v>119</v>
      </c>
      <c r="E111" s="191">
        <v>1525</v>
      </c>
      <c r="F111" s="189" t="s">
        <v>117</v>
      </c>
      <c r="G111" s="189" t="s">
        <v>149</v>
      </c>
      <c r="H111" s="192" t="s">
        <v>119</v>
      </c>
      <c r="I111" s="244" t="s">
        <v>49</v>
      </c>
      <c r="J111" s="187"/>
    </row>
    <row r="112" spans="1:10" ht="15" x14ac:dyDescent="0.25">
      <c r="A112" s="188">
        <v>1518</v>
      </c>
      <c r="B112" s="189" t="s">
        <v>152</v>
      </c>
      <c r="C112" s="189" t="s">
        <v>150</v>
      </c>
      <c r="D112" s="190" t="s">
        <v>151</v>
      </c>
      <c r="E112" s="191">
        <v>1518</v>
      </c>
      <c r="F112" s="189" t="s">
        <v>152</v>
      </c>
      <c r="G112" s="189" t="s">
        <v>150</v>
      </c>
      <c r="H112" s="192" t="s">
        <v>151</v>
      </c>
      <c r="I112" s="244" t="s">
        <v>54</v>
      </c>
      <c r="J112" s="187"/>
    </row>
    <row r="113" spans="1:10" ht="15" x14ac:dyDescent="0.25">
      <c r="A113" s="188">
        <v>1520</v>
      </c>
      <c r="B113" s="189" t="s">
        <v>156</v>
      </c>
      <c r="C113" s="189" t="s">
        <v>153</v>
      </c>
      <c r="D113" s="190" t="s">
        <v>154</v>
      </c>
      <c r="E113" s="191">
        <v>1520</v>
      </c>
      <c r="F113" s="189" t="s">
        <v>156</v>
      </c>
      <c r="G113" s="189" t="s">
        <v>153</v>
      </c>
      <c r="H113" s="192" t="s">
        <v>154</v>
      </c>
      <c r="I113" s="244" t="s">
        <v>54</v>
      </c>
      <c r="J113" s="187"/>
    </row>
    <row r="114" spans="1:10" ht="15" x14ac:dyDescent="0.25">
      <c r="A114" s="188">
        <v>1522</v>
      </c>
      <c r="B114" s="189" t="s">
        <v>159</v>
      </c>
      <c r="C114" s="189" t="s">
        <v>157</v>
      </c>
      <c r="D114" s="190" t="s">
        <v>158</v>
      </c>
      <c r="E114" s="191">
        <v>1522</v>
      </c>
      <c r="F114" s="189" t="s">
        <v>159</v>
      </c>
      <c r="G114" s="189" t="s">
        <v>157</v>
      </c>
      <c r="H114" s="192" t="s">
        <v>158</v>
      </c>
      <c r="I114" s="244" t="s">
        <v>54</v>
      </c>
      <c r="J114" s="187"/>
    </row>
    <row r="115" spans="1:10" ht="15" x14ac:dyDescent="0.25">
      <c r="A115" s="188">
        <v>1601</v>
      </c>
      <c r="B115" s="189" t="s">
        <v>163</v>
      </c>
      <c r="C115" s="189" t="s">
        <v>161</v>
      </c>
      <c r="D115" s="190" t="s">
        <v>162</v>
      </c>
      <c r="E115" s="191">
        <v>1601</v>
      </c>
      <c r="F115" s="189" t="s">
        <v>163</v>
      </c>
      <c r="G115" s="189" t="s">
        <v>161</v>
      </c>
      <c r="H115" s="192" t="s">
        <v>162</v>
      </c>
      <c r="I115" s="244" t="s">
        <v>54</v>
      </c>
      <c r="J115" s="187"/>
    </row>
    <row r="116" spans="1:10" ht="15" x14ac:dyDescent="0.25">
      <c r="A116" s="188">
        <v>1602</v>
      </c>
      <c r="B116" s="189" t="s">
        <v>160</v>
      </c>
      <c r="C116" s="189" t="s">
        <v>164</v>
      </c>
      <c r="D116" s="190" t="s">
        <v>165</v>
      </c>
      <c r="E116" s="191">
        <v>1602</v>
      </c>
      <c r="F116" s="189" t="s">
        <v>160</v>
      </c>
      <c r="G116" s="189" t="s">
        <v>164</v>
      </c>
      <c r="H116" s="192" t="s">
        <v>165</v>
      </c>
      <c r="I116" s="244" t="s">
        <v>54</v>
      </c>
      <c r="J116" s="187"/>
    </row>
    <row r="117" spans="1:10" ht="15" x14ac:dyDescent="0.25">
      <c r="A117" s="188">
        <v>1602</v>
      </c>
      <c r="B117" s="189" t="s">
        <v>160</v>
      </c>
      <c r="C117" s="189" t="s">
        <v>164</v>
      </c>
      <c r="D117" s="190" t="s">
        <v>165</v>
      </c>
      <c r="E117" s="191">
        <v>1603</v>
      </c>
      <c r="F117" s="189" t="s">
        <v>170</v>
      </c>
      <c r="G117" s="189" t="s">
        <v>167</v>
      </c>
      <c r="H117" s="192" t="s">
        <v>168</v>
      </c>
      <c r="I117" s="244" t="s">
        <v>54</v>
      </c>
      <c r="J117" s="187"/>
    </row>
    <row r="118" spans="1:10" ht="15" x14ac:dyDescent="0.25">
      <c r="A118" s="188">
        <v>1602</v>
      </c>
      <c r="B118" s="189" t="s">
        <v>160</v>
      </c>
      <c r="C118" s="189" t="s">
        <v>164</v>
      </c>
      <c r="D118" s="190" t="s">
        <v>165</v>
      </c>
      <c r="E118" s="191">
        <v>1604</v>
      </c>
      <c r="F118" s="189" t="s">
        <v>170</v>
      </c>
      <c r="G118" s="189" t="s">
        <v>167</v>
      </c>
      <c r="H118" s="192" t="s">
        <v>168</v>
      </c>
      <c r="I118" s="244" t="s">
        <v>54</v>
      </c>
      <c r="J118" s="187"/>
    </row>
    <row r="119" spans="1:10" ht="15" x14ac:dyDescent="0.25">
      <c r="A119" s="188">
        <v>1602</v>
      </c>
      <c r="B119" s="189" t="s">
        <v>160</v>
      </c>
      <c r="C119" s="189" t="s">
        <v>164</v>
      </c>
      <c r="D119" s="190" t="s">
        <v>165</v>
      </c>
      <c r="E119" s="191">
        <v>1605</v>
      </c>
      <c r="F119" s="189" t="s">
        <v>160</v>
      </c>
      <c r="G119" s="189" t="s">
        <v>164</v>
      </c>
      <c r="H119" s="192" t="s">
        <v>165</v>
      </c>
      <c r="I119" s="244" t="s">
        <v>54</v>
      </c>
      <c r="J119" s="187"/>
    </row>
    <row r="120" spans="1:10" ht="15" x14ac:dyDescent="0.25">
      <c r="A120" s="188">
        <v>1602</v>
      </c>
      <c r="B120" s="189" t="s">
        <v>160</v>
      </c>
      <c r="C120" s="189" t="s">
        <v>164</v>
      </c>
      <c r="D120" s="190" t="s">
        <v>165</v>
      </c>
      <c r="E120" s="191">
        <v>1606</v>
      </c>
      <c r="F120" s="189" t="s">
        <v>174</v>
      </c>
      <c r="G120" s="189" t="s">
        <v>171</v>
      </c>
      <c r="H120" s="192" t="s">
        <v>172</v>
      </c>
      <c r="I120" s="244" t="s">
        <v>54</v>
      </c>
      <c r="J120" s="187"/>
    </row>
    <row r="121" spans="1:10" ht="15" x14ac:dyDescent="0.25">
      <c r="A121" s="188">
        <v>1602</v>
      </c>
      <c r="B121" s="189" t="s">
        <v>160</v>
      </c>
      <c r="C121" s="189" t="s">
        <v>164</v>
      </c>
      <c r="D121" s="190" t="s">
        <v>165</v>
      </c>
      <c r="E121" s="191">
        <v>1607</v>
      </c>
      <c r="F121" s="189" t="s">
        <v>160</v>
      </c>
      <c r="G121" s="189" t="s">
        <v>164</v>
      </c>
      <c r="H121" s="192" t="s">
        <v>165</v>
      </c>
      <c r="I121" s="244" t="s">
        <v>54</v>
      </c>
      <c r="J121" s="187"/>
    </row>
    <row r="122" spans="1:10" ht="15" x14ac:dyDescent="0.25">
      <c r="A122" s="188">
        <v>1603</v>
      </c>
      <c r="B122" s="189" t="s">
        <v>170</v>
      </c>
      <c r="C122" s="189" t="s">
        <v>167</v>
      </c>
      <c r="D122" s="190" t="s">
        <v>168</v>
      </c>
      <c r="E122" s="191">
        <v>1603</v>
      </c>
      <c r="F122" s="189" t="s">
        <v>170</v>
      </c>
      <c r="G122" s="189" t="s">
        <v>167</v>
      </c>
      <c r="H122" s="192" t="s">
        <v>168</v>
      </c>
      <c r="I122" s="244" t="s">
        <v>54</v>
      </c>
      <c r="J122" s="187"/>
    </row>
    <row r="123" spans="1:10" ht="15" x14ac:dyDescent="0.25">
      <c r="A123" s="188">
        <v>1603</v>
      </c>
      <c r="B123" s="189" t="s">
        <v>170</v>
      </c>
      <c r="C123" s="189" t="s">
        <v>167</v>
      </c>
      <c r="D123" s="190" t="s">
        <v>168</v>
      </c>
      <c r="E123" s="191">
        <v>1604</v>
      </c>
      <c r="F123" s="189" t="s">
        <v>170</v>
      </c>
      <c r="G123" s="189" t="s">
        <v>167</v>
      </c>
      <c r="H123" s="192" t="s">
        <v>168</v>
      </c>
      <c r="I123" s="244" t="s">
        <v>54</v>
      </c>
      <c r="J123" s="187"/>
    </row>
    <row r="124" spans="1:10" ht="15" x14ac:dyDescent="0.25">
      <c r="A124" s="188">
        <v>1606</v>
      </c>
      <c r="B124" s="189" t="s">
        <v>174</v>
      </c>
      <c r="C124" s="189" t="s">
        <v>171</v>
      </c>
      <c r="D124" s="190" t="s">
        <v>172</v>
      </c>
      <c r="E124" s="191">
        <v>1606</v>
      </c>
      <c r="F124" s="189" t="s">
        <v>174</v>
      </c>
      <c r="G124" s="189" t="s">
        <v>171</v>
      </c>
      <c r="H124" s="192" t="s">
        <v>172</v>
      </c>
      <c r="I124" s="244" t="s">
        <v>54</v>
      </c>
      <c r="J124" s="187"/>
    </row>
    <row r="125" spans="1:10" ht="15" x14ac:dyDescent="0.25">
      <c r="A125" s="188">
        <v>1701</v>
      </c>
      <c r="B125" s="189" t="s">
        <v>175</v>
      </c>
      <c r="C125" s="189" t="s">
        <v>176</v>
      </c>
      <c r="D125" s="190" t="s">
        <v>177</v>
      </c>
      <c r="E125" s="191">
        <v>1701</v>
      </c>
      <c r="F125" s="189" t="s">
        <v>175</v>
      </c>
      <c r="G125" s="189" t="s">
        <v>176</v>
      </c>
      <c r="H125" s="192" t="s">
        <v>177</v>
      </c>
      <c r="I125" s="244" t="s">
        <v>49</v>
      </c>
      <c r="J125" s="187"/>
    </row>
    <row r="126" spans="1:10" ht="15" x14ac:dyDescent="0.25">
      <c r="A126" s="188">
        <v>1701</v>
      </c>
      <c r="B126" s="189" t="s">
        <v>175</v>
      </c>
      <c r="C126" s="189" t="s">
        <v>176</v>
      </c>
      <c r="D126" s="190" t="s">
        <v>177</v>
      </c>
      <c r="E126" s="191">
        <v>1702</v>
      </c>
      <c r="F126" s="189" t="s">
        <v>182</v>
      </c>
      <c r="G126" s="189" t="s">
        <v>179</v>
      </c>
      <c r="H126" s="192" t="s">
        <v>180</v>
      </c>
      <c r="I126" s="244" t="s">
        <v>49</v>
      </c>
      <c r="J126" s="187"/>
    </row>
    <row r="127" spans="1:10" ht="15" x14ac:dyDescent="0.25">
      <c r="A127" s="188">
        <v>1701</v>
      </c>
      <c r="B127" s="189" t="s">
        <v>175</v>
      </c>
      <c r="C127" s="189" t="s">
        <v>176</v>
      </c>
      <c r="D127" s="190" t="s">
        <v>177</v>
      </c>
      <c r="E127" s="191">
        <v>1703</v>
      </c>
      <c r="F127" s="189" t="s">
        <v>175</v>
      </c>
      <c r="G127" s="189" t="s">
        <v>176</v>
      </c>
      <c r="H127" s="192" t="s">
        <v>177</v>
      </c>
      <c r="I127" s="244" t="s">
        <v>49</v>
      </c>
      <c r="J127" s="187"/>
    </row>
    <row r="128" spans="1:10" ht="15" x14ac:dyDescent="0.25">
      <c r="A128" s="188">
        <v>1701</v>
      </c>
      <c r="B128" s="189" t="s">
        <v>175</v>
      </c>
      <c r="C128" s="189" t="s">
        <v>176</v>
      </c>
      <c r="D128" s="190" t="s">
        <v>177</v>
      </c>
      <c r="E128" s="191">
        <v>1704</v>
      </c>
      <c r="F128" s="189" t="s">
        <v>186</v>
      </c>
      <c r="G128" s="189" t="s">
        <v>183</v>
      </c>
      <c r="H128" s="192" t="s">
        <v>184</v>
      </c>
      <c r="I128" s="244" t="s">
        <v>49</v>
      </c>
      <c r="J128" s="187"/>
    </row>
    <row r="129" spans="1:10" ht="15" x14ac:dyDescent="0.25">
      <c r="A129" s="188">
        <v>1701</v>
      </c>
      <c r="B129" s="189" t="s">
        <v>175</v>
      </c>
      <c r="C129" s="189" t="s">
        <v>176</v>
      </c>
      <c r="D129" s="190" t="s">
        <v>177</v>
      </c>
      <c r="E129" s="191">
        <v>1705</v>
      </c>
      <c r="F129" s="189" t="s">
        <v>175</v>
      </c>
      <c r="G129" s="189" t="s">
        <v>176</v>
      </c>
      <c r="H129" s="192" t="s">
        <v>177</v>
      </c>
      <c r="I129" s="244" t="s">
        <v>49</v>
      </c>
      <c r="J129" s="187"/>
    </row>
    <row r="130" spans="1:10" ht="15" x14ac:dyDescent="0.25">
      <c r="A130" s="188">
        <v>1701</v>
      </c>
      <c r="B130" s="189" t="s">
        <v>175</v>
      </c>
      <c r="C130" s="189" t="s">
        <v>176</v>
      </c>
      <c r="D130" s="190" t="s">
        <v>177</v>
      </c>
      <c r="E130" s="191">
        <v>1706</v>
      </c>
      <c r="F130" s="189" t="s">
        <v>190</v>
      </c>
      <c r="G130" s="189" t="s">
        <v>187</v>
      </c>
      <c r="H130" s="192" t="s">
        <v>188</v>
      </c>
      <c r="I130" s="244" t="s">
        <v>49</v>
      </c>
      <c r="J130" s="187"/>
    </row>
    <row r="131" spans="1:10" ht="15" x14ac:dyDescent="0.25">
      <c r="A131" s="188">
        <v>1701</v>
      </c>
      <c r="B131" s="189" t="s">
        <v>175</v>
      </c>
      <c r="C131" s="189" t="s">
        <v>176</v>
      </c>
      <c r="D131" s="190" t="s">
        <v>177</v>
      </c>
      <c r="E131" s="191">
        <v>1707</v>
      </c>
      <c r="F131" s="189" t="s">
        <v>194</v>
      </c>
      <c r="G131" s="189" t="s">
        <v>191</v>
      </c>
      <c r="H131" s="192" t="s">
        <v>192</v>
      </c>
      <c r="I131" s="244" t="s">
        <v>49</v>
      </c>
      <c r="J131" s="187"/>
    </row>
    <row r="132" spans="1:10" ht="15" x14ac:dyDescent="0.25">
      <c r="A132" s="188">
        <v>1701</v>
      </c>
      <c r="B132" s="189" t="s">
        <v>175</v>
      </c>
      <c r="C132" s="189" t="s">
        <v>176</v>
      </c>
      <c r="D132" s="190" t="s">
        <v>177</v>
      </c>
      <c r="E132" s="191">
        <v>1708</v>
      </c>
      <c r="F132" s="189" t="s">
        <v>190</v>
      </c>
      <c r="G132" s="189" t="s">
        <v>187</v>
      </c>
      <c r="H132" s="192" t="s">
        <v>188</v>
      </c>
      <c r="I132" s="244" t="s">
        <v>49</v>
      </c>
      <c r="J132" s="187"/>
    </row>
    <row r="133" spans="1:10" ht="15" x14ac:dyDescent="0.25">
      <c r="A133" s="188">
        <v>1701</v>
      </c>
      <c r="B133" s="189" t="s">
        <v>175</v>
      </c>
      <c r="C133" s="189" t="s">
        <v>176</v>
      </c>
      <c r="D133" s="190" t="s">
        <v>177</v>
      </c>
      <c r="E133" s="191">
        <v>1709</v>
      </c>
      <c r="F133" s="189" t="s">
        <v>197</v>
      </c>
      <c r="G133" s="189" t="s">
        <v>195</v>
      </c>
      <c r="H133" s="192" t="s">
        <v>196</v>
      </c>
      <c r="I133" s="244" t="s">
        <v>49</v>
      </c>
      <c r="J133" s="187"/>
    </row>
    <row r="134" spans="1:10" ht="15" x14ac:dyDescent="0.25">
      <c r="A134" s="188">
        <v>1701</v>
      </c>
      <c r="B134" s="189" t="s">
        <v>175</v>
      </c>
      <c r="C134" s="189" t="s">
        <v>176</v>
      </c>
      <c r="D134" s="190" t="s">
        <v>177</v>
      </c>
      <c r="E134" s="191">
        <v>1710</v>
      </c>
      <c r="F134" s="189" t="s">
        <v>190</v>
      </c>
      <c r="G134" s="189" t="s">
        <v>187</v>
      </c>
      <c r="H134" s="192" t="s">
        <v>188</v>
      </c>
      <c r="I134" s="244" t="s">
        <v>49</v>
      </c>
      <c r="J134" s="187"/>
    </row>
    <row r="135" spans="1:10" ht="15" x14ac:dyDescent="0.25">
      <c r="A135" s="188">
        <v>1701</v>
      </c>
      <c r="B135" s="189" t="s">
        <v>175</v>
      </c>
      <c r="C135" s="189" t="s">
        <v>176</v>
      </c>
      <c r="D135" s="190" t="s">
        <v>177</v>
      </c>
      <c r="E135" s="191">
        <v>1711</v>
      </c>
      <c r="F135" s="189" t="s">
        <v>175</v>
      </c>
      <c r="G135" s="189" t="s">
        <v>198</v>
      </c>
      <c r="H135" s="192" t="s">
        <v>177</v>
      </c>
      <c r="I135" s="244" t="s">
        <v>49</v>
      </c>
      <c r="J135" s="187"/>
    </row>
    <row r="136" spans="1:10" ht="15" x14ac:dyDescent="0.25">
      <c r="A136" s="188">
        <v>1701</v>
      </c>
      <c r="B136" s="189" t="s">
        <v>175</v>
      </c>
      <c r="C136" s="189" t="s">
        <v>176</v>
      </c>
      <c r="D136" s="190" t="s">
        <v>177</v>
      </c>
      <c r="E136" s="191">
        <v>1712</v>
      </c>
      <c r="F136" s="189" t="s">
        <v>202</v>
      </c>
      <c r="G136" s="189" t="s">
        <v>199</v>
      </c>
      <c r="H136" s="192" t="s">
        <v>200</v>
      </c>
      <c r="I136" s="244" t="s">
        <v>49</v>
      </c>
      <c r="J136" s="187"/>
    </row>
    <row r="137" spans="1:10" ht="15" x14ac:dyDescent="0.25">
      <c r="A137" s="188">
        <v>1701</v>
      </c>
      <c r="B137" s="189" t="s">
        <v>175</v>
      </c>
      <c r="C137" s="189" t="s">
        <v>176</v>
      </c>
      <c r="D137" s="190" t="s">
        <v>177</v>
      </c>
      <c r="E137" s="191">
        <v>1713</v>
      </c>
      <c r="F137" s="189" t="s">
        <v>202</v>
      </c>
      <c r="G137" s="189" t="s">
        <v>199</v>
      </c>
      <c r="H137" s="192" t="s">
        <v>200</v>
      </c>
      <c r="I137" s="244" t="s">
        <v>49</v>
      </c>
      <c r="J137" s="187"/>
    </row>
    <row r="138" spans="1:10" ht="15" x14ac:dyDescent="0.25">
      <c r="A138" s="188">
        <v>1701</v>
      </c>
      <c r="B138" s="189" t="s">
        <v>175</v>
      </c>
      <c r="C138" s="189" t="s">
        <v>176</v>
      </c>
      <c r="D138" s="190" t="s">
        <v>177</v>
      </c>
      <c r="E138" s="191">
        <v>1714</v>
      </c>
      <c r="F138" s="189" t="s">
        <v>175</v>
      </c>
      <c r="G138" s="189" t="s">
        <v>198</v>
      </c>
      <c r="H138" s="192" t="s">
        <v>177</v>
      </c>
      <c r="I138" s="244" t="s">
        <v>49</v>
      </c>
      <c r="J138" s="187"/>
    </row>
    <row r="139" spans="1:10" ht="15" x14ac:dyDescent="0.25">
      <c r="A139" s="188">
        <v>1701</v>
      </c>
      <c r="B139" s="189" t="s">
        <v>175</v>
      </c>
      <c r="C139" s="189" t="s">
        <v>176</v>
      </c>
      <c r="D139" s="190" t="s">
        <v>177</v>
      </c>
      <c r="E139" s="191">
        <v>1715</v>
      </c>
      <c r="F139" s="189" t="s">
        <v>261</v>
      </c>
      <c r="G139" s="189" t="s">
        <v>258</v>
      </c>
      <c r="H139" s="192" t="s">
        <v>259</v>
      </c>
      <c r="I139" s="244" t="s">
        <v>49</v>
      </c>
      <c r="J139" s="187"/>
    </row>
    <row r="140" spans="1:10" ht="15" x14ac:dyDescent="0.25">
      <c r="A140" s="188">
        <v>1701</v>
      </c>
      <c r="B140" s="189" t="s">
        <v>175</v>
      </c>
      <c r="C140" s="189" t="s">
        <v>176</v>
      </c>
      <c r="D140" s="190" t="s">
        <v>177</v>
      </c>
      <c r="E140" s="191">
        <v>1716</v>
      </c>
      <c r="F140" s="189" t="s">
        <v>175</v>
      </c>
      <c r="G140" s="189" t="s">
        <v>198</v>
      </c>
      <c r="H140" s="192" t="s">
        <v>177</v>
      </c>
      <c r="I140" s="244" t="s">
        <v>49</v>
      </c>
      <c r="J140" s="187"/>
    </row>
    <row r="141" spans="1:10" ht="15" x14ac:dyDescent="0.25">
      <c r="A141" s="188">
        <v>1701</v>
      </c>
      <c r="B141" s="189" t="s">
        <v>175</v>
      </c>
      <c r="C141" s="189" t="s">
        <v>176</v>
      </c>
      <c r="D141" s="190" t="s">
        <v>177</v>
      </c>
      <c r="E141" s="191">
        <v>1717</v>
      </c>
      <c r="F141" s="189" t="s">
        <v>265</v>
      </c>
      <c r="G141" s="189" t="s">
        <v>262</v>
      </c>
      <c r="H141" s="192" t="s">
        <v>263</v>
      </c>
      <c r="I141" s="244" t="s">
        <v>49</v>
      </c>
      <c r="J141" s="187"/>
    </row>
    <row r="142" spans="1:10" ht="15" x14ac:dyDescent="0.25">
      <c r="A142" s="188">
        <v>1701</v>
      </c>
      <c r="B142" s="189" t="s">
        <v>175</v>
      </c>
      <c r="C142" s="189" t="s">
        <v>176</v>
      </c>
      <c r="D142" s="190" t="s">
        <v>177</v>
      </c>
      <c r="E142" s="191">
        <v>1718</v>
      </c>
      <c r="F142" s="189" t="s">
        <v>175</v>
      </c>
      <c r="G142" s="189" t="s">
        <v>203</v>
      </c>
      <c r="H142" s="192" t="s">
        <v>177</v>
      </c>
      <c r="I142" s="244" t="s">
        <v>49</v>
      </c>
      <c r="J142" s="187"/>
    </row>
    <row r="143" spans="1:10" ht="15" x14ac:dyDescent="0.25">
      <c r="A143" s="188">
        <v>1701</v>
      </c>
      <c r="B143" s="189" t="s">
        <v>175</v>
      </c>
      <c r="C143" s="189" t="s">
        <v>176</v>
      </c>
      <c r="D143" s="190" t="s">
        <v>177</v>
      </c>
      <c r="E143" s="191">
        <v>1719</v>
      </c>
      <c r="F143" s="189" t="s">
        <v>207</v>
      </c>
      <c r="G143" s="189" t="s">
        <v>204</v>
      </c>
      <c r="H143" s="192" t="s">
        <v>205</v>
      </c>
      <c r="I143" s="244" t="s">
        <v>49</v>
      </c>
      <c r="J143" s="187"/>
    </row>
    <row r="144" spans="1:10" ht="15" x14ac:dyDescent="0.25">
      <c r="A144" s="188">
        <v>1701</v>
      </c>
      <c r="B144" s="189" t="s">
        <v>175</v>
      </c>
      <c r="C144" s="189" t="s">
        <v>176</v>
      </c>
      <c r="D144" s="190" t="s">
        <v>177</v>
      </c>
      <c r="E144" s="191">
        <v>1720</v>
      </c>
      <c r="F144" s="189" t="s">
        <v>175</v>
      </c>
      <c r="G144" s="189" t="s">
        <v>203</v>
      </c>
      <c r="H144" s="192" t="s">
        <v>177</v>
      </c>
      <c r="I144" s="244" t="s">
        <v>49</v>
      </c>
      <c r="J144" s="187"/>
    </row>
    <row r="145" spans="1:10" ht="15" x14ac:dyDescent="0.25">
      <c r="A145" s="188">
        <v>1701</v>
      </c>
      <c r="B145" s="189" t="s">
        <v>175</v>
      </c>
      <c r="C145" s="189" t="s">
        <v>176</v>
      </c>
      <c r="D145" s="190" t="s">
        <v>177</v>
      </c>
      <c r="E145" s="191">
        <v>1721</v>
      </c>
      <c r="F145" s="189" t="s">
        <v>211</v>
      </c>
      <c r="G145" s="189" t="s">
        <v>208</v>
      </c>
      <c r="H145" s="192" t="s">
        <v>209</v>
      </c>
      <c r="I145" s="244" t="s">
        <v>49</v>
      </c>
      <c r="J145" s="187"/>
    </row>
    <row r="146" spans="1:10" ht="15" x14ac:dyDescent="0.25">
      <c r="A146" s="188">
        <v>1701</v>
      </c>
      <c r="B146" s="189" t="s">
        <v>175</v>
      </c>
      <c r="C146" s="189" t="s">
        <v>176</v>
      </c>
      <c r="D146" s="190" t="s">
        <v>177</v>
      </c>
      <c r="E146" s="191">
        <v>1722</v>
      </c>
      <c r="F146" s="189" t="s">
        <v>175</v>
      </c>
      <c r="G146" s="189" t="s">
        <v>203</v>
      </c>
      <c r="H146" s="192" t="s">
        <v>177</v>
      </c>
      <c r="I146" s="244" t="s">
        <v>49</v>
      </c>
      <c r="J146" s="187"/>
    </row>
    <row r="147" spans="1:10" ht="15" x14ac:dyDescent="0.25">
      <c r="A147" s="188">
        <v>1701</v>
      </c>
      <c r="B147" s="189" t="s">
        <v>175</v>
      </c>
      <c r="C147" s="189" t="s">
        <v>176</v>
      </c>
      <c r="D147" s="190" t="s">
        <v>177</v>
      </c>
      <c r="E147" s="191">
        <v>1723</v>
      </c>
      <c r="F147" s="189" t="s">
        <v>269</v>
      </c>
      <c r="G147" s="189" t="s">
        <v>266</v>
      </c>
      <c r="H147" s="192" t="s">
        <v>267</v>
      </c>
      <c r="I147" s="244" t="s">
        <v>49</v>
      </c>
      <c r="J147" s="187"/>
    </row>
    <row r="148" spans="1:10" ht="15" x14ac:dyDescent="0.25">
      <c r="A148" s="188">
        <v>1701</v>
      </c>
      <c r="B148" s="189" t="s">
        <v>175</v>
      </c>
      <c r="C148" s="189" t="s">
        <v>176</v>
      </c>
      <c r="D148" s="190" t="s">
        <v>177</v>
      </c>
      <c r="E148" s="191">
        <v>1724</v>
      </c>
      <c r="F148" s="189" t="s">
        <v>175</v>
      </c>
      <c r="G148" s="189" t="s">
        <v>203</v>
      </c>
      <c r="H148" s="192" t="s">
        <v>177</v>
      </c>
      <c r="I148" s="244" t="s">
        <v>49</v>
      </c>
      <c r="J148" s="187"/>
    </row>
    <row r="149" spans="1:10" ht="15" x14ac:dyDescent="0.25">
      <c r="A149" s="188">
        <v>1701</v>
      </c>
      <c r="B149" s="189" t="s">
        <v>175</v>
      </c>
      <c r="C149" s="189" t="s">
        <v>176</v>
      </c>
      <c r="D149" s="190" t="s">
        <v>177</v>
      </c>
      <c r="E149" s="191">
        <v>1725</v>
      </c>
      <c r="F149" s="189" t="s">
        <v>272</v>
      </c>
      <c r="G149" s="189" t="s">
        <v>270</v>
      </c>
      <c r="H149" s="192" t="s">
        <v>271</v>
      </c>
      <c r="I149" s="244" t="s">
        <v>49</v>
      </c>
      <c r="J149" s="187"/>
    </row>
    <row r="150" spans="1:10" ht="15" x14ac:dyDescent="0.25">
      <c r="A150" s="188">
        <v>1701</v>
      </c>
      <c r="B150" s="189" t="s">
        <v>175</v>
      </c>
      <c r="C150" s="189" t="s">
        <v>176</v>
      </c>
      <c r="D150" s="190" t="s">
        <v>177</v>
      </c>
      <c r="E150" s="191">
        <v>1726</v>
      </c>
      <c r="F150" s="189" t="s">
        <v>175</v>
      </c>
      <c r="G150" s="189" t="s">
        <v>203</v>
      </c>
      <c r="H150" s="192" t="s">
        <v>177</v>
      </c>
      <c r="I150" s="244" t="s">
        <v>49</v>
      </c>
      <c r="J150" s="187"/>
    </row>
    <row r="151" spans="1:10" ht="15" x14ac:dyDescent="0.25">
      <c r="A151" s="188">
        <v>1702</v>
      </c>
      <c r="B151" s="189" t="s">
        <v>182</v>
      </c>
      <c r="C151" s="189" t="s">
        <v>179</v>
      </c>
      <c r="D151" s="190" t="s">
        <v>180</v>
      </c>
      <c r="E151" s="191">
        <v>1702</v>
      </c>
      <c r="F151" s="189" t="s">
        <v>182</v>
      </c>
      <c r="G151" s="189" t="s">
        <v>179</v>
      </c>
      <c r="H151" s="192" t="s">
        <v>180</v>
      </c>
      <c r="I151" s="244" t="s">
        <v>54</v>
      </c>
      <c r="J151" s="187"/>
    </row>
    <row r="152" spans="1:10" ht="15" x14ac:dyDescent="0.25">
      <c r="A152" s="188">
        <v>1704</v>
      </c>
      <c r="B152" s="189" t="s">
        <v>186</v>
      </c>
      <c r="C152" s="189" t="s">
        <v>183</v>
      </c>
      <c r="D152" s="190" t="s">
        <v>184</v>
      </c>
      <c r="E152" s="191">
        <v>1704</v>
      </c>
      <c r="F152" s="189" t="s">
        <v>186</v>
      </c>
      <c r="G152" s="189" t="s">
        <v>183</v>
      </c>
      <c r="H152" s="192" t="s">
        <v>184</v>
      </c>
      <c r="I152" s="244" t="s">
        <v>54</v>
      </c>
      <c r="J152" s="187"/>
    </row>
    <row r="153" spans="1:10" ht="15" x14ac:dyDescent="0.25">
      <c r="A153" s="188">
        <v>1706</v>
      </c>
      <c r="B153" s="189" t="s">
        <v>190</v>
      </c>
      <c r="C153" s="189" t="s">
        <v>187</v>
      </c>
      <c r="D153" s="190" t="s">
        <v>188</v>
      </c>
      <c r="E153" s="191">
        <v>1706</v>
      </c>
      <c r="F153" s="189" t="s">
        <v>190</v>
      </c>
      <c r="G153" s="189" t="s">
        <v>187</v>
      </c>
      <c r="H153" s="192" t="s">
        <v>188</v>
      </c>
      <c r="I153" s="244" t="s">
        <v>54</v>
      </c>
      <c r="J153" s="187"/>
    </row>
    <row r="154" spans="1:10" ht="15" x14ac:dyDescent="0.25">
      <c r="A154" s="188">
        <v>1706</v>
      </c>
      <c r="B154" s="189" t="s">
        <v>190</v>
      </c>
      <c r="C154" s="189" t="s">
        <v>187</v>
      </c>
      <c r="D154" s="190" t="s">
        <v>188</v>
      </c>
      <c r="E154" s="191">
        <v>1707</v>
      </c>
      <c r="F154" s="189" t="s">
        <v>194</v>
      </c>
      <c r="G154" s="189" t="s">
        <v>191</v>
      </c>
      <c r="H154" s="192" t="s">
        <v>192</v>
      </c>
      <c r="I154" s="244" t="s">
        <v>54</v>
      </c>
      <c r="J154" s="187"/>
    </row>
    <row r="155" spans="1:10" ht="15" x14ac:dyDescent="0.25">
      <c r="A155" s="188">
        <v>1706</v>
      </c>
      <c r="B155" s="189" t="s">
        <v>190</v>
      </c>
      <c r="C155" s="189" t="s">
        <v>187</v>
      </c>
      <c r="D155" s="190" t="s">
        <v>188</v>
      </c>
      <c r="E155" s="191">
        <v>1708</v>
      </c>
      <c r="F155" s="189" t="s">
        <v>190</v>
      </c>
      <c r="G155" s="189" t="s">
        <v>187</v>
      </c>
      <c r="H155" s="192" t="s">
        <v>188</v>
      </c>
      <c r="I155" s="244" t="s">
        <v>54</v>
      </c>
      <c r="J155" s="187"/>
    </row>
    <row r="156" spans="1:10" ht="15" x14ac:dyDescent="0.25">
      <c r="A156" s="188">
        <v>1706</v>
      </c>
      <c r="B156" s="189" t="s">
        <v>190</v>
      </c>
      <c r="C156" s="189" t="s">
        <v>187</v>
      </c>
      <c r="D156" s="190" t="s">
        <v>188</v>
      </c>
      <c r="E156" s="191">
        <v>1709</v>
      </c>
      <c r="F156" s="189" t="s">
        <v>197</v>
      </c>
      <c r="G156" s="189" t="s">
        <v>195</v>
      </c>
      <c r="H156" s="192" t="s">
        <v>196</v>
      </c>
      <c r="I156" s="244" t="s">
        <v>54</v>
      </c>
      <c r="J156" s="187"/>
    </row>
    <row r="157" spans="1:10" ht="15" x14ac:dyDescent="0.25">
      <c r="A157" s="188">
        <v>1706</v>
      </c>
      <c r="B157" s="189" t="s">
        <v>190</v>
      </c>
      <c r="C157" s="189" t="s">
        <v>187</v>
      </c>
      <c r="D157" s="190" t="s">
        <v>188</v>
      </c>
      <c r="E157" s="191">
        <v>1710</v>
      </c>
      <c r="F157" s="189" t="s">
        <v>190</v>
      </c>
      <c r="G157" s="189" t="s">
        <v>187</v>
      </c>
      <c r="H157" s="192" t="s">
        <v>188</v>
      </c>
      <c r="I157" s="244" t="s">
        <v>54</v>
      </c>
      <c r="J157" s="187"/>
    </row>
    <row r="158" spans="1:10" ht="15" x14ac:dyDescent="0.25">
      <c r="A158" s="188">
        <v>1707</v>
      </c>
      <c r="B158" s="189" t="s">
        <v>194</v>
      </c>
      <c r="C158" s="189" t="s">
        <v>191</v>
      </c>
      <c r="D158" s="190" t="s">
        <v>192</v>
      </c>
      <c r="E158" s="191">
        <v>1707</v>
      </c>
      <c r="F158" s="189" t="s">
        <v>194</v>
      </c>
      <c r="G158" s="189" t="s">
        <v>191</v>
      </c>
      <c r="H158" s="192" t="s">
        <v>192</v>
      </c>
      <c r="I158" s="244" t="s">
        <v>54</v>
      </c>
      <c r="J158" s="187"/>
    </row>
    <row r="159" spans="1:10" ht="15" x14ac:dyDescent="0.25">
      <c r="A159" s="188">
        <v>1709</v>
      </c>
      <c r="B159" s="189" t="s">
        <v>197</v>
      </c>
      <c r="C159" s="189" t="s">
        <v>195</v>
      </c>
      <c r="D159" s="190" t="s">
        <v>196</v>
      </c>
      <c r="E159" s="191">
        <v>1709</v>
      </c>
      <c r="F159" s="189" t="s">
        <v>197</v>
      </c>
      <c r="G159" s="189" t="s">
        <v>195</v>
      </c>
      <c r="H159" s="192" t="s">
        <v>196</v>
      </c>
      <c r="I159" s="244" t="s">
        <v>54</v>
      </c>
      <c r="J159" s="187"/>
    </row>
    <row r="160" spans="1:10" ht="15" x14ac:dyDescent="0.25">
      <c r="A160" s="188">
        <v>1711</v>
      </c>
      <c r="B160" s="189" t="s">
        <v>175</v>
      </c>
      <c r="C160" s="189" t="s">
        <v>198</v>
      </c>
      <c r="D160" s="190" t="s">
        <v>177</v>
      </c>
      <c r="E160" s="191">
        <v>1711</v>
      </c>
      <c r="F160" s="189" t="s">
        <v>175</v>
      </c>
      <c r="G160" s="189" t="s">
        <v>198</v>
      </c>
      <c r="H160" s="192" t="s">
        <v>177</v>
      </c>
      <c r="I160" s="244" t="s">
        <v>49</v>
      </c>
      <c r="J160" s="187"/>
    </row>
    <row r="161" spans="1:10" ht="15" x14ac:dyDescent="0.25">
      <c r="A161" s="188">
        <v>1711</v>
      </c>
      <c r="B161" s="189" t="s">
        <v>175</v>
      </c>
      <c r="C161" s="189" t="s">
        <v>198</v>
      </c>
      <c r="D161" s="190" t="s">
        <v>177</v>
      </c>
      <c r="E161" s="191">
        <v>1712</v>
      </c>
      <c r="F161" s="189" t="s">
        <v>202</v>
      </c>
      <c r="G161" s="189" t="s">
        <v>199</v>
      </c>
      <c r="H161" s="192" t="s">
        <v>200</v>
      </c>
      <c r="I161" s="244" t="s">
        <v>49</v>
      </c>
      <c r="J161" s="187"/>
    </row>
    <row r="162" spans="1:10" ht="15" x14ac:dyDescent="0.25">
      <c r="A162" s="188">
        <v>1711</v>
      </c>
      <c r="B162" s="189" t="s">
        <v>175</v>
      </c>
      <c r="C162" s="189" t="s">
        <v>198</v>
      </c>
      <c r="D162" s="190" t="s">
        <v>177</v>
      </c>
      <c r="E162" s="191">
        <v>1713</v>
      </c>
      <c r="F162" s="189" t="s">
        <v>202</v>
      </c>
      <c r="G162" s="189" t="s">
        <v>199</v>
      </c>
      <c r="H162" s="192" t="s">
        <v>200</v>
      </c>
      <c r="I162" s="244" t="s">
        <v>49</v>
      </c>
      <c r="J162" s="187"/>
    </row>
    <row r="163" spans="1:10" ht="15" x14ac:dyDescent="0.25">
      <c r="A163" s="188">
        <v>1711</v>
      </c>
      <c r="B163" s="189" t="s">
        <v>175</v>
      </c>
      <c r="C163" s="189" t="s">
        <v>198</v>
      </c>
      <c r="D163" s="190" t="s">
        <v>177</v>
      </c>
      <c r="E163" s="191">
        <v>1714</v>
      </c>
      <c r="F163" s="189" t="s">
        <v>175</v>
      </c>
      <c r="G163" s="189" t="s">
        <v>198</v>
      </c>
      <c r="H163" s="192" t="s">
        <v>177</v>
      </c>
      <c r="I163" s="244" t="s">
        <v>49</v>
      </c>
      <c r="J163" s="187"/>
    </row>
    <row r="164" spans="1:10" ht="15" x14ac:dyDescent="0.25">
      <c r="A164" s="188">
        <v>1711</v>
      </c>
      <c r="B164" s="189" t="s">
        <v>175</v>
      </c>
      <c r="C164" s="189" t="s">
        <v>198</v>
      </c>
      <c r="D164" s="190" t="s">
        <v>177</v>
      </c>
      <c r="E164" s="191">
        <v>1715</v>
      </c>
      <c r="F164" s="189" t="s">
        <v>261</v>
      </c>
      <c r="G164" s="189" t="s">
        <v>258</v>
      </c>
      <c r="H164" s="192" t="s">
        <v>259</v>
      </c>
      <c r="I164" s="244" t="s">
        <v>49</v>
      </c>
      <c r="J164" s="187"/>
    </row>
    <row r="165" spans="1:10" ht="15" x14ac:dyDescent="0.25">
      <c r="A165" s="188">
        <v>1711</v>
      </c>
      <c r="B165" s="189" t="s">
        <v>175</v>
      </c>
      <c r="C165" s="189" t="s">
        <v>198</v>
      </c>
      <c r="D165" s="190" t="s">
        <v>177</v>
      </c>
      <c r="E165" s="191">
        <v>1716</v>
      </c>
      <c r="F165" s="189" t="s">
        <v>175</v>
      </c>
      <c r="G165" s="189" t="s">
        <v>198</v>
      </c>
      <c r="H165" s="192" t="s">
        <v>177</v>
      </c>
      <c r="I165" s="244" t="s">
        <v>49</v>
      </c>
      <c r="J165" s="187"/>
    </row>
    <row r="166" spans="1:10" ht="15" x14ac:dyDescent="0.25">
      <c r="A166" s="188">
        <v>1711</v>
      </c>
      <c r="B166" s="189" t="s">
        <v>175</v>
      </c>
      <c r="C166" s="189" t="s">
        <v>198</v>
      </c>
      <c r="D166" s="190" t="s">
        <v>177</v>
      </c>
      <c r="E166" s="191">
        <v>1717</v>
      </c>
      <c r="F166" s="189" t="s">
        <v>265</v>
      </c>
      <c r="G166" s="189" t="s">
        <v>262</v>
      </c>
      <c r="H166" s="192" t="s">
        <v>263</v>
      </c>
      <c r="I166" s="244" t="s">
        <v>49</v>
      </c>
      <c r="J166" s="187"/>
    </row>
    <row r="167" spans="1:10" ht="15" x14ac:dyDescent="0.25">
      <c r="A167" s="188">
        <v>1711</v>
      </c>
      <c r="B167" s="189" t="s">
        <v>175</v>
      </c>
      <c r="C167" s="189" t="s">
        <v>198</v>
      </c>
      <c r="D167" s="190" t="s">
        <v>177</v>
      </c>
      <c r="E167" s="191">
        <v>1718</v>
      </c>
      <c r="F167" s="189" t="s">
        <v>175</v>
      </c>
      <c r="G167" s="189" t="s">
        <v>203</v>
      </c>
      <c r="H167" s="192" t="s">
        <v>177</v>
      </c>
      <c r="I167" s="244" t="s">
        <v>49</v>
      </c>
      <c r="J167" s="187"/>
    </row>
    <row r="168" spans="1:10" ht="15" x14ac:dyDescent="0.25">
      <c r="A168" s="188">
        <v>1711</v>
      </c>
      <c r="B168" s="189" t="s">
        <v>175</v>
      </c>
      <c r="C168" s="189" t="s">
        <v>198</v>
      </c>
      <c r="D168" s="190" t="s">
        <v>177</v>
      </c>
      <c r="E168" s="191">
        <v>1719</v>
      </c>
      <c r="F168" s="189" t="s">
        <v>207</v>
      </c>
      <c r="G168" s="189" t="s">
        <v>204</v>
      </c>
      <c r="H168" s="192" t="s">
        <v>205</v>
      </c>
      <c r="I168" s="244" t="s">
        <v>49</v>
      </c>
      <c r="J168" s="187"/>
    </row>
    <row r="169" spans="1:10" ht="15" x14ac:dyDescent="0.25">
      <c r="A169" s="188">
        <v>1711</v>
      </c>
      <c r="B169" s="189" t="s">
        <v>175</v>
      </c>
      <c r="C169" s="189" t="s">
        <v>198</v>
      </c>
      <c r="D169" s="190" t="s">
        <v>177</v>
      </c>
      <c r="E169" s="191">
        <v>1720</v>
      </c>
      <c r="F169" s="189" t="s">
        <v>175</v>
      </c>
      <c r="G169" s="189" t="s">
        <v>203</v>
      </c>
      <c r="H169" s="192" t="s">
        <v>177</v>
      </c>
      <c r="I169" s="244" t="s">
        <v>49</v>
      </c>
      <c r="J169" s="187"/>
    </row>
    <row r="170" spans="1:10" ht="15" x14ac:dyDescent="0.25">
      <c r="A170" s="188">
        <v>1711</v>
      </c>
      <c r="B170" s="189" t="s">
        <v>175</v>
      </c>
      <c r="C170" s="189" t="s">
        <v>198</v>
      </c>
      <c r="D170" s="190" t="s">
        <v>177</v>
      </c>
      <c r="E170" s="191">
        <v>1721</v>
      </c>
      <c r="F170" s="189" t="s">
        <v>211</v>
      </c>
      <c r="G170" s="189" t="s">
        <v>208</v>
      </c>
      <c r="H170" s="192" t="s">
        <v>209</v>
      </c>
      <c r="I170" s="244" t="s">
        <v>49</v>
      </c>
      <c r="J170" s="187"/>
    </row>
    <row r="171" spans="1:10" ht="15" x14ac:dyDescent="0.25">
      <c r="A171" s="188">
        <v>1711</v>
      </c>
      <c r="B171" s="189" t="s">
        <v>175</v>
      </c>
      <c r="C171" s="189" t="s">
        <v>198</v>
      </c>
      <c r="D171" s="190" t="s">
        <v>177</v>
      </c>
      <c r="E171" s="191">
        <v>1722</v>
      </c>
      <c r="F171" s="189" t="s">
        <v>175</v>
      </c>
      <c r="G171" s="189" t="s">
        <v>203</v>
      </c>
      <c r="H171" s="192" t="s">
        <v>177</v>
      </c>
      <c r="I171" s="244" t="s">
        <v>49</v>
      </c>
      <c r="J171" s="187"/>
    </row>
    <row r="172" spans="1:10" ht="15" x14ac:dyDescent="0.25">
      <c r="A172" s="188">
        <v>1711</v>
      </c>
      <c r="B172" s="189" t="s">
        <v>175</v>
      </c>
      <c r="C172" s="189" t="s">
        <v>198</v>
      </c>
      <c r="D172" s="190" t="s">
        <v>177</v>
      </c>
      <c r="E172" s="191">
        <v>1723</v>
      </c>
      <c r="F172" s="189" t="s">
        <v>269</v>
      </c>
      <c r="G172" s="189" t="s">
        <v>266</v>
      </c>
      <c r="H172" s="192" t="s">
        <v>267</v>
      </c>
      <c r="I172" s="244" t="s">
        <v>49</v>
      </c>
      <c r="J172" s="187"/>
    </row>
    <row r="173" spans="1:10" ht="15" x14ac:dyDescent="0.25">
      <c r="A173" s="188">
        <v>1711</v>
      </c>
      <c r="B173" s="189" t="s">
        <v>175</v>
      </c>
      <c r="C173" s="189" t="s">
        <v>198</v>
      </c>
      <c r="D173" s="190" t="s">
        <v>177</v>
      </c>
      <c r="E173" s="191">
        <v>1724</v>
      </c>
      <c r="F173" s="189" t="s">
        <v>175</v>
      </c>
      <c r="G173" s="189" t="s">
        <v>203</v>
      </c>
      <c r="H173" s="192" t="s">
        <v>177</v>
      </c>
      <c r="I173" s="244" t="s">
        <v>49</v>
      </c>
      <c r="J173" s="187"/>
    </row>
    <row r="174" spans="1:10" ht="15" x14ac:dyDescent="0.25">
      <c r="A174" s="188">
        <v>1711</v>
      </c>
      <c r="B174" s="189" t="s">
        <v>175</v>
      </c>
      <c r="C174" s="189" t="s">
        <v>198</v>
      </c>
      <c r="D174" s="190" t="s">
        <v>177</v>
      </c>
      <c r="E174" s="191">
        <v>1725</v>
      </c>
      <c r="F174" s="189" t="s">
        <v>272</v>
      </c>
      <c r="G174" s="189" t="s">
        <v>270</v>
      </c>
      <c r="H174" s="192" t="s">
        <v>271</v>
      </c>
      <c r="I174" s="244" t="s">
        <v>49</v>
      </c>
      <c r="J174" s="187"/>
    </row>
    <row r="175" spans="1:10" ht="15" x14ac:dyDescent="0.25">
      <c r="A175" s="188">
        <v>1711</v>
      </c>
      <c r="B175" s="189" t="s">
        <v>175</v>
      </c>
      <c r="C175" s="189" t="s">
        <v>198</v>
      </c>
      <c r="D175" s="190" t="s">
        <v>177</v>
      </c>
      <c r="E175" s="191">
        <v>1726</v>
      </c>
      <c r="F175" s="189" t="s">
        <v>175</v>
      </c>
      <c r="G175" s="189" t="s">
        <v>203</v>
      </c>
      <c r="H175" s="192" t="s">
        <v>177</v>
      </c>
      <c r="I175" s="244" t="s">
        <v>49</v>
      </c>
      <c r="J175" s="187"/>
    </row>
    <row r="176" spans="1:10" ht="15" x14ac:dyDescent="0.25">
      <c r="A176" s="188">
        <v>1712</v>
      </c>
      <c r="B176" s="189" t="s">
        <v>202</v>
      </c>
      <c r="C176" s="189" t="s">
        <v>199</v>
      </c>
      <c r="D176" s="190" t="s">
        <v>200</v>
      </c>
      <c r="E176" s="191">
        <v>1712</v>
      </c>
      <c r="F176" s="189" t="s">
        <v>202</v>
      </c>
      <c r="G176" s="189" t="s">
        <v>199</v>
      </c>
      <c r="H176" s="192" t="s">
        <v>200</v>
      </c>
      <c r="I176" s="244" t="s">
        <v>54</v>
      </c>
      <c r="J176" s="187"/>
    </row>
    <row r="177" spans="1:10" ht="15" x14ac:dyDescent="0.25">
      <c r="A177" s="188">
        <v>1712</v>
      </c>
      <c r="B177" s="189" t="s">
        <v>202</v>
      </c>
      <c r="C177" s="189" t="s">
        <v>199</v>
      </c>
      <c r="D177" s="190" t="s">
        <v>200</v>
      </c>
      <c r="E177" s="191">
        <v>1713</v>
      </c>
      <c r="F177" s="189" t="s">
        <v>202</v>
      </c>
      <c r="G177" s="189" t="s">
        <v>199</v>
      </c>
      <c r="H177" s="192" t="s">
        <v>200</v>
      </c>
      <c r="I177" s="244" t="s">
        <v>54</v>
      </c>
      <c r="J177" s="187"/>
    </row>
    <row r="178" spans="1:10" ht="15" x14ac:dyDescent="0.25">
      <c r="A178" s="188">
        <v>1718</v>
      </c>
      <c r="B178" s="189" t="s">
        <v>175</v>
      </c>
      <c r="C178" s="189" t="s">
        <v>203</v>
      </c>
      <c r="D178" s="190" t="s">
        <v>177</v>
      </c>
      <c r="E178" s="191">
        <v>1718</v>
      </c>
      <c r="F178" s="189" t="s">
        <v>175</v>
      </c>
      <c r="G178" s="189" t="s">
        <v>203</v>
      </c>
      <c r="H178" s="192" t="s">
        <v>177</v>
      </c>
      <c r="I178" s="244" t="s">
        <v>49</v>
      </c>
      <c r="J178" s="187"/>
    </row>
    <row r="179" spans="1:10" ht="15" x14ac:dyDescent="0.25">
      <c r="A179" s="188">
        <v>1718</v>
      </c>
      <c r="B179" s="189" t="s">
        <v>175</v>
      </c>
      <c r="C179" s="189" t="s">
        <v>203</v>
      </c>
      <c r="D179" s="190" t="s">
        <v>177</v>
      </c>
      <c r="E179" s="191">
        <v>1719</v>
      </c>
      <c r="F179" s="189" t="s">
        <v>207</v>
      </c>
      <c r="G179" s="189" t="s">
        <v>204</v>
      </c>
      <c r="H179" s="192" t="s">
        <v>205</v>
      </c>
      <c r="I179" s="244" t="s">
        <v>49</v>
      </c>
      <c r="J179" s="187"/>
    </row>
    <row r="180" spans="1:10" ht="15" x14ac:dyDescent="0.25">
      <c r="A180" s="188">
        <v>1718</v>
      </c>
      <c r="B180" s="189" t="s">
        <v>175</v>
      </c>
      <c r="C180" s="189" t="s">
        <v>203</v>
      </c>
      <c r="D180" s="190" t="s">
        <v>177</v>
      </c>
      <c r="E180" s="191">
        <v>1720</v>
      </c>
      <c r="F180" s="189" t="s">
        <v>175</v>
      </c>
      <c r="G180" s="189" t="s">
        <v>203</v>
      </c>
      <c r="H180" s="192" t="s">
        <v>177</v>
      </c>
      <c r="I180" s="244" t="s">
        <v>49</v>
      </c>
      <c r="J180" s="187"/>
    </row>
    <row r="181" spans="1:10" ht="15" x14ac:dyDescent="0.25">
      <c r="A181" s="188">
        <v>1718</v>
      </c>
      <c r="B181" s="189" t="s">
        <v>175</v>
      </c>
      <c r="C181" s="189" t="s">
        <v>203</v>
      </c>
      <c r="D181" s="190" t="s">
        <v>177</v>
      </c>
      <c r="E181" s="191">
        <v>1721</v>
      </c>
      <c r="F181" s="189" t="s">
        <v>211</v>
      </c>
      <c r="G181" s="189" t="s">
        <v>208</v>
      </c>
      <c r="H181" s="192" t="s">
        <v>209</v>
      </c>
      <c r="I181" s="244" t="s">
        <v>49</v>
      </c>
      <c r="J181" s="187"/>
    </row>
    <row r="182" spans="1:10" ht="15" x14ac:dyDescent="0.25">
      <c r="A182" s="188">
        <v>1718</v>
      </c>
      <c r="B182" s="189" t="s">
        <v>175</v>
      </c>
      <c r="C182" s="189" t="s">
        <v>203</v>
      </c>
      <c r="D182" s="190" t="s">
        <v>177</v>
      </c>
      <c r="E182" s="191">
        <v>1722</v>
      </c>
      <c r="F182" s="189" t="s">
        <v>175</v>
      </c>
      <c r="G182" s="189" t="s">
        <v>203</v>
      </c>
      <c r="H182" s="192" t="s">
        <v>177</v>
      </c>
      <c r="I182" s="244" t="s">
        <v>49</v>
      </c>
      <c r="J182" s="187"/>
    </row>
    <row r="183" spans="1:10" ht="15" x14ac:dyDescent="0.25">
      <c r="A183" s="188">
        <v>1718</v>
      </c>
      <c r="B183" s="189" t="s">
        <v>175</v>
      </c>
      <c r="C183" s="189" t="s">
        <v>203</v>
      </c>
      <c r="D183" s="190" t="s">
        <v>177</v>
      </c>
      <c r="E183" s="191">
        <v>1723</v>
      </c>
      <c r="F183" s="189" t="s">
        <v>269</v>
      </c>
      <c r="G183" s="189" t="s">
        <v>266</v>
      </c>
      <c r="H183" s="192" t="s">
        <v>267</v>
      </c>
      <c r="I183" s="244" t="s">
        <v>49</v>
      </c>
      <c r="J183" s="187"/>
    </row>
    <row r="184" spans="1:10" ht="15" x14ac:dyDescent="0.25">
      <c r="A184" s="188">
        <v>1718</v>
      </c>
      <c r="B184" s="189" t="s">
        <v>175</v>
      </c>
      <c r="C184" s="189" t="s">
        <v>203</v>
      </c>
      <c r="D184" s="190" t="s">
        <v>177</v>
      </c>
      <c r="E184" s="191">
        <v>1724</v>
      </c>
      <c r="F184" s="189" t="s">
        <v>175</v>
      </c>
      <c r="G184" s="189" t="s">
        <v>203</v>
      </c>
      <c r="H184" s="192" t="s">
        <v>177</v>
      </c>
      <c r="I184" s="244" t="s">
        <v>49</v>
      </c>
      <c r="J184" s="187"/>
    </row>
    <row r="185" spans="1:10" ht="15" x14ac:dyDescent="0.25">
      <c r="A185" s="188">
        <v>1718</v>
      </c>
      <c r="B185" s="189" t="s">
        <v>175</v>
      </c>
      <c r="C185" s="189" t="s">
        <v>203</v>
      </c>
      <c r="D185" s="190" t="s">
        <v>177</v>
      </c>
      <c r="E185" s="191">
        <v>1725</v>
      </c>
      <c r="F185" s="189" t="s">
        <v>272</v>
      </c>
      <c r="G185" s="189" t="s">
        <v>270</v>
      </c>
      <c r="H185" s="192" t="s">
        <v>271</v>
      </c>
      <c r="I185" s="244" t="s">
        <v>49</v>
      </c>
      <c r="J185" s="187"/>
    </row>
    <row r="186" spans="1:10" ht="15" x14ac:dyDescent="0.25">
      <c r="A186" s="188">
        <v>1718</v>
      </c>
      <c r="B186" s="189" t="s">
        <v>175</v>
      </c>
      <c r="C186" s="189" t="s">
        <v>203</v>
      </c>
      <c r="D186" s="190" t="s">
        <v>177</v>
      </c>
      <c r="E186" s="191">
        <v>1726</v>
      </c>
      <c r="F186" s="189" t="s">
        <v>175</v>
      </c>
      <c r="G186" s="189" t="s">
        <v>203</v>
      </c>
      <c r="H186" s="192" t="s">
        <v>177</v>
      </c>
      <c r="I186" s="244" t="s">
        <v>49</v>
      </c>
      <c r="J186" s="187"/>
    </row>
    <row r="187" spans="1:10" ht="15" x14ac:dyDescent="0.25">
      <c r="A187" s="188">
        <v>1719</v>
      </c>
      <c r="B187" s="189" t="s">
        <v>207</v>
      </c>
      <c r="C187" s="189" t="s">
        <v>204</v>
      </c>
      <c r="D187" s="190" t="s">
        <v>205</v>
      </c>
      <c r="E187" s="191">
        <v>1719</v>
      </c>
      <c r="F187" s="189" t="s">
        <v>207</v>
      </c>
      <c r="G187" s="189" t="s">
        <v>204</v>
      </c>
      <c r="H187" s="192" t="s">
        <v>205</v>
      </c>
      <c r="I187" s="244" t="s">
        <v>49</v>
      </c>
      <c r="J187" s="187"/>
    </row>
    <row r="188" spans="1:10" ht="15" x14ac:dyDescent="0.25">
      <c r="A188" s="188">
        <v>1721</v>
      </c>
      <c r="B188" s="189" t="s">
        <v>211</v>
      </c>
      <c r="C188" s="189" t="s">
        <v>208</v>
      </c>
      <c r="D188" s="190" t="s">
        <v>209</v>
      </c>
      <c r="E188" s="191">
        <v>1721</v>
      </c>
      <c r="F188" s="189" t="s">
        <v>211</v>
      </c>
      <c r="G188" s="189" t="s">
        <v>208</v>
      </c>
      <c r="H188" s="192" t="s">
        <v>209</v>
      </c>
      <c r="I188" s="244" t="s">
        <v>49</v>
      </c>
      <c r="J188" s="187"/>
    </row>
    <row r="189" spans="1:10" ht="15" x14ac:dyDescent="0.25">
      <c r="A189" s="188">
        <v>1801</v>
      </c>
      <c r="B189" s="189" t="s">
        <v>212</v>
      </c>
      <c r="C189" s="189" t="s">
        <v>213</v>
      </c>
      <c r="D189" s="190" t="s">
        <v>214</v>
      </c>
      <c r="E189" s="191">
        <v>1801</v>
      </c>
      <c r="F189" s="189" t="s">
        <v>212</v>
      </c>
      <c r="G189" s="189" t="s">
        <v>213</v>
      </c>
      <c r="H189" s="192" t="s">
        <v>214</v>
      </c>
      <c r="I189" s="244" t="s">
        <v>49</v>
      </c>
      <c r="J189" s="187"/>
    </row>
    <row r="190" spans="1:10" ht="15" x14ac:dyDescent="0.25">
      <c r="A190" s="188">
        <v>1801</v>
      </c>
      <c r="B190" s="189" t="s">
        <v>212</v>
      </c>
      <c r="C190" s="189" t="s">
        <v>213</v>
      </c>
      <c r="D190" s="190" t="s">
        <v>214</v>
      </c>
      <c r="E190" s="191">
        <v>1802</v>
      </c>
      <c r="F190" s="189" t="s">
        <v>275</v>
      </c>
      <c r="G190" s="189" t="s">
        <v>273</v>
      </c>
      <c r="H190" s="192" t="s">
        <v>274</v>
      </c>
      <c r="I190" s="244" t="s">
        <v>49</v>
      </c>
      <c r="J190" s="187"/>
    </row>
    <row r="191" spans="1:10" ht="15" x14ac:dyDescent="0.25">
      <c r="A191" s="188">
        <v>1801</v>
      </c>
      <c r="B191" s="189" t="s">
        <v>212</v>
      </c>
      <c r="C191" s="189" t="s">
        <v>213</v>
      </c>
      <c r="D191" s="190" t="s">
        <v>214</v>
      </c>
      <c r="E191" s="191">
        <v>1803</v>
      </c>
      <c r="F191" s="189" t="s">
        <v>212</v>
      </c>
      <c r="G191" s="189" t="s">
        <v>213</v>
      </c>
      <c r="H191" s="192" t="s">
        <v>214</v>
      </c>
      <c r="I191" s="244" t="s">
        <v>49</v>
      </c>
      <c r="J191" s="187"/>
    </row>
    <row r="192" spans="1:10" ht="15" x14ac:dyDescent="0.25">
      <c r="A192" s="188">
        <v>1901</v>
      </c>
      <c r="B192" s="189" t="s">
        <v>216</v>
      </c>
      <c r="C192" s="189" t="s">
        <v>217</v>
      </c>
      <c r="D192" s="190" t="s">
        <v>218</v>
      </c>
      <c r="E192" s="191">
        <v>1901</v>
      </c>
      <c r="F192" s="189" t="s">
        <v>216</v>
      </c>
      <c r="G192" s="189" t="s">
        <v>217</v>
      </c>
      <c r="H192" s="192" t="s">
        <v>218</v>
      </c>
      <c r="I192" s="244" t="s">
        <v>49</v>
      </c>
      <c r="J192" s="187"/>
    </row>
    <row r="193" spans="1:10" ht="15" x14ac:dyDescent="0.25">
      <c r="A193" s="188">
        <v>1901</v>
      </c>
      <c r="B193" s="189" t="s">
        <v>216</v>
      </c>
      <c r="C193" s="189" t="s">
        <v>217</v>
      </c>
      <c r="D193" s="190" t="s">
        <v>218</v>
      </c>
      <c r="E193" s="191">
        <v>1902</v>
      </c>
      <c r="F193" s="189" t="s">
        <v>223</v>
      </c>
      <c r="G193" s="189" t="s">
        <v>220</v>
      </c>
      <c r="H193" s="192" t="s">
        <v>221</v>
      </c>
      <c r="I193" s="244" t="s">
        <v>49</v>
      </c>
      <c r="J193" s="187"/>
    </row>
    <row r="194" spans="1:10" ht="15" x14ac:dyDescent="0.25">
      <c r="A194" s="188">
        <v>1901</v>
      </c>
      <c r="B194" s="189" t="s">
        <v>216</v>
      </c>
      <c r="C194" s="189" t="s">
        <v>217</v>
      </c>
      <c r="D194" s="190" t="s">
        <v>218</v>
      </c>
      <c r="E194" s="191">
        <v>1903</v>
      </c>
      <c r="F194" s="189" t="s">
        <v>216</v>
      </c>
      <c r="G194" s="189" t="s">
        <v>217</v>
      </c>
      <c r="H194" s="192" t="s">
        <v>218</v>
      </c>
      <c r="I194" s="244" t="s">
        <v>49</v>
      </c>
      <c r="J194" s="187"/>
    </row>
    <row r="195" spans="1:10" ht="15" x14ac:dyDescent="0.25">
      <c r="A195" s="188">
        <v>1901</v>
      </c>
      <c r="B195" s="189" t="s">
        <v>216</v>
      </c>
      <c r="C195" s="189" t="s">
        <v>217</v>
      </c>
      <c r="D195" s="190" t="s">
        <v>218</v>
      </c>
      <c r="E195" s="191">
        <v>1904</v>
      </c>
      <c r="F195" s="189" t="s">
        <v>227</v>
      </c>
      <c r="G195" s="189" t="s">
        <v>224</v>
      </c>
      <c r="H195" s="192" t="s">
        <v>225</v>
      </c>
      <c r="I195" s="244" t="s">
        <v>49</v>
      </c>
      <c r="J195" s="187"/>
    </row>
    <row r="196" spans="1:10" ht="15" x14ac:dyDescent="0.25">
      <c r="A196" s="188">
        <v>1901</v>
      </c>
      <c r="B196" s="189" t="s">
        <v>216</v>
      </c>
      <c r="C196" s="189" t="s">
        <v>217</v>
      </c>
      <c r="D196" s="190" t="s">
        <v>218</v>
      </c>
      <c r="E196" s="191">
        <v>1905</v>
      </c>
      <c r="F196" s="189" t="s">
        <v>216</v>
      </c>
      <c r="G196" s="189" t="s">
        <v>217</v>
      </c>
      <c r="H196" s="192" t="s">
        <v>218</v>
      </c>
      <c r="I196" s="244" t="s">
        <v>49</v>
      </c>
      <c r="J196" s="187"/>
    </row>
    <row r="197" spans="1:10" ht="15" x14ac:dyDescent="0.25">
      <c r="A197" s="188">
        <v>1901</v>
      </c>
      <c r="B197" s="189" t="s">
        <v>216</v>
      </c>
      <c r="C197" s="189" t="s">
        <v>217</v>
      </c>
      <c r="D197" s="190" t="s">
        <v>218</v>
      </c>
      <c r="E197" s="191">
        <v>1906</v>
      </c>
      <c r="F197" s="189" t="s">
        <v>261</v>
      </c>
      <c r="G197" s="189" t="s">
        <v>276</v>
      </c>
      <c r="H197" s="192" t="s">
        <v>277</v>
      </c>
      <c r="I197" s="244" t="s">
        <v>49</v>
      </c>
      <c r="J197" s="187"/>
    </row>
    <row r="198" spans="1:10" ht="15" x14ac:dyDescent="0.25">
      <c r="A198" s="188">
        <v>1901</v>
      </c>
      <c r="B198" s="189" t="s">
        <v>216</v>
      </c>
      <c r="C198" s="189" t="s">
        <v>217</v>
      </c>
      <c r="D198" s="190" t="s">
        <v>218</v>
      </c>
      <c r="E198" s="191">
        <v>1907</v>
      </c>
      <c r="F198" s="189" t="s">
        <v>216</v>
      </c>
      <c r="G198" s="189" t="s">
        <v>217</v>
      </c>
      <c r="H198" s="192" t="s">
        <v>218</v>
      </c>
      <c r="I198" s="244" t="s">
        <v>49</v>
      </c>
      <c r="J198" s="187"/>
    </row>
    <row r="199" spans="1:10" ht="15" x14ac:dyDescent="0.25">
      <c r="A199" s="188">
        <v>1901</v>
      </c>
      <c r="B199" s="189" t="s">
        <v>216</v>
      </c>
      <c r="C199" s="189" t="s">
        <v>217</v>
      </c>
      <c r="D199" s="190" t="s">
        <v>218</v>
      </c>
      <c r="E199" s="191">
        <v>1908</v>
      </c>
      <c r="F199" s="189" t="s">
        <v>216</v>
      </c>
      <c r="G199" s="189" t="s">
        <v>217</v>
      </c>
      <c r="H199" s="192" t="s">
        <v>218</v>
      </c>
      <c r="I199" s="244" t="s">
        <v>49</v>
      </c>
      <c r="J199" s="187"/>
    </row>
    <row r="200" spans="1:10" ht="15" x14ac:dyDescent="0.25">
      <c r="A200" s="188">
        <v>1902</v>
      </c>
      <c r="B200" s="189" t="s">
        <v>223</v>
      </c>
      <c r="C200" s="189" t="s">
        <v>220</v>
      </c>
      <c r="D200" s="190" t="s">
        <v>221</v>
      </c>
      <c r="E200" s="191">
        <v>1902</v>
      </c>
      <c r="F200" s="189" t="s">
        <v>223</v>
      </c>
      <c r="G200" s="189" t="s">
        <v>220</v>
      </c>
      <c r="H200" s="192" t="s">
        <v>221</v>
      </c>
      <c r="I200" s="244" t="s">
        <v>54</v>
      </c>
      <c r="J200" s="187"/>
    </row>
    <row r="201" spans="1:10" ht="15" x14ac:dyDescent="0.25">
      <c r="A201" s="188">
        <v>1903</v>
      </c>
      <c r="B201" s="189" t="s">
        <v>216</v>
      </c>
      <c r="C201" s="189" t="s">
        <v>217</v>
      </c>
      <c r="D201" s="190" t="s">
        <v>218</v>
      </c>
      <c r="E201" s="191">
        <v>1903</v>
      </c>
      <c r="F201" s="189" t="s">
        <v>216</v>
      </c>
      <c r="G201" s="189" t="s">
        <v>217</v>
      </c>
      <c r="H201" s="192" t="s">
        <v>218</v>
      </c>
      <c r="I201" s="244" t="s">
        <v>49</v>
      </c>
      <c r="J201" s="187"/>
    </row>
    <row r="202" spans="1:10" ht="15" x14ac:dyDescent="0.25">
      <c r="A202" s="188">
        <v>1903</v>
      </c>
      <c r="B202" s="189" t="s">
        <v>216</v>
      </c>
      <c r="C202" s="189" t="s">
        <v>217</v>
      </c>
      <c r="D202" s="190" t="s">
        <v>218</v>
      </c>
      <c r="E202" s="191">
        <v>1904</v>
      </c>
      <c r="F202" s="189" t="s">
        <v>227</v>
      </c>
      <c r="G202" s="189" t="s">
        <v>224</v>
      </c>
      <c r="H202" s="192" t="s">
        <v>225</v>
      </c>
      <c r="I202" s="244" t="s">
        <v>49</v>
      </c>
      <c r="J202" s="187"/>
    </row>
    <row r="203" spans="1:10" ht="15" x14ac:dyDescent="0.25">
      <c r="A203" s="188">
        <v>1903</v>
      </c>
      <c r="B203" s="189" t="s">
        <v>216</v>
      </c>
      <c r="C203" s="189" t="s">
        <v>217</v>
      </c>
      <c r="D203" s="190" t="s">
        <v>218</v>
      </c>
      <c r="E203" s="191">
        <v>1905</v>
      </c>
      <c r="F203" s="189" t="s">
        <v>216</v>
      </c>
      <c r="G203" s="189" t="s">
        <v>217</v>
      </c>
      <c r="H203" s="192" t="s">
        <v>218</v>
      </c>
      <c r="I203" s="244" t="s">
        <v>49</v>
      </c>
      <c r="J203" s="187"/>
    </row>
    <row r="204" spans="1:10" ht="15" x14ac:dyDescent="0.25">
      <c r="A204" s="188">
        <v>1903</v>
      </c>
      <c r="B204" s="189" t="s">
        <v>216</v>
      </c>
      <c r="C204" s="189" t="s">
        <v>217</v>
      </c>
      <c r="D204" s="190" t="s">
        <v>218</v>
      </c>
      <c r="E204" s="191">
        <v>1906</v>
      </c>
      <c r="F204" s="189" t="s">
        <v>261</v>
      </c>
      <c r="G204" s="189" t="s">
        <v>276</v>
      </c>
      <c r="H204" s="192" t="s">
        <v>277</v>
      </c>
      <c r="I204" s="244" t="s">
        <v>49</v>
      </c>
      <c r="J204" s="187"/>
    </row>
    <row r="205" spans="1:10" ht="15" x14ac:dyDescent="0.25">
      <c r="A205" s="188">
        <v>1903</v>
      </c>
      <c r="B205" s="189" t="s">
        <v>216</v>
      </c>
      <c r="C205" s="189" t="s">
        <v>217</v>
      </c>
      <c r="D205" s="190" t="s">
        <v>218</v>
      </c>
      <c r="E205" s="191">
        <v>1907</v>
      </c>
      <c r="F205" s="189" t="s">
        <v>216</v>
      </c>
      <c r="G205" s="189" t="s">
        <v>217</v>
      </c>
      <c r="H205" s="192" t="s">
        <v>218</v>
      </c>
      <c r="I205" s="244" t="s">
        <v>49</v>
      </c>
      <c r="J205" s="187"/>
    </row>
    <row r="206" spans="1:10" ht="15" x14ac:dyDescent="0.25">
      <c r="A206" s="188">
        <v>1903</v>
      </c>
      <c r="B206" s="189" t="s">
        <v>216</v>
      </c>
      <c r="C206" s="189" t="s">
        <v>217</v>
      </c>
      <c r="D206" s="190" t="s">
        <v>218</v>
      </c>
      <c r="E206" s="191">
        <v>1908</v>
      </c>
      <c r="F206" s="189" t="s">
        <v>216</v>
      </c>
      <c r="G206" s="189" t="s">
        <v>217</v>
      </c>
      <c r="H206" s="192" t="s">
        <v>218</v>
      </c>
      <c r="I206" s="244" t="s">
        <v>49</v>
      </c>
      <c r="J206" s="187"/>
    </row>
    <row r="207" spans="1:10" ht="15" x14ac:dyDescent="0.25">
      <c r="A207" s="188">
        <v>1904</v>
      </c>
      <c r="B207" s="189" t="s">
        <v>227</v>
      </c>
      <c r="C207" s="189" t="s">
        <v>224</v>
      </c>
      <c r="D207" s="190" t="s">
        <v>225</v>
      </c>
      <c r="E207" s="191">
        <v>1904</v>
      </c>
      <c r="F207" s="189" t="s">
        <v>227</v>
      </c>
      <c r="G207" s="189" t="s">
        <v>224</v>
      </c>
      <c r="H207" s="192" t="s">
        <v>225</v>
      </c>
      <c r="I207" s="244" t="s">
        <v>54</v>
      </c>
      <c r="J207" s="187"/>
    </row>
    <row r="208" spans="1:10" ht="15.75" thickBot="1" x14ac:dyDescent="0.3">
      <c r="A208" s="193">
        <v>1912</v>
      </c>
      <c r="B208" s="194" t="s">
        <v>228</v>
      </c>
      <c r="C208" s="194" t="s">
        <v>229</v>
      </c>
      <c r="D208" s="195" t="s">
        <v>230</v>
      </c>
      <c r="E208" s="196">
        <v>1912</v>
      </c>
      <c r="F208" s="194" t="s">
        <v>228</v>
      </c>
      <c r="G208" s="194" t="s">
        <v>229</v>
      </c>
      <c r="H208" s="197" t="s">
        <v>230</v>
      </c>
      <c r="I208" s="244" t="s">
        <v>54</v>
      </c>
      <c r="J208" s="187"/>
    </row>
  </sheetData>
  <autoFilter ref="A2:H182" xr:uid="{00000000-0009-0000-0000-00000D000000}"/>
  <mergeCells count="1">
    <mergeCell ref="A1:H1"/>
  </mergeCells>
  <phoneticPr fontId="0" type="noConversion"/>
  <pageMargins left="0.75" right="0.75" top="1" bottom="1" header="0.5" footer="0.5"/>
  <pageSetup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I104"/>
  <sheetViews>
    <sheetView zoomScale="90" zoomScaleNormal="90" workbookViewId="0">
      <selection sqref="A1:F1"/>
    </sheetView>
  </sheetViews>
  <sheetFormatPr defaultColWidth="8.85546875" defaultRowHeight="12.75" x14ac:dyDescent="0.2"/>
  <cols>
    <col min="1" max="1" width="18.7109375" style="1" bestFit="1" customWidth="1"/>
    <col min="2" max="2" width="9.7109375" style="1" bestFit="1" customWidth="1"/>
    <col min="3" max="4" width="20.28515625" style="1" bestFit="1" customWidth="1"/>
    <col min="5" max="5" width="30.7109375" style="1" bestFit="1" customWidth="1"/>
    <col min="6" max="7" width="24.85546875" style="1" bestFit="1" customWidth="1"/>
    <col min="8" max="16384" width="8.85546875" style="1"/>
  </cols>
  <sheetData>
    <row r="1" spans="1:9" ht="37.15" customHeight="1" thickBot="1" x14ac:dyDescent="0.35">
      <c r="A1" s="243" t="s">
        <v>367</v>
      </c>
      <c r="B1" s="243"/>
      <c r="C1" s="243"/>
      <c r="D1" s="243"/>
      <c r="E1" s="243"/>
      <c r="F1" s="243"/>
      <c r="G1" s="86"/>
      <c r="H1" s="86"/>
      <c r="I1" s="86"/>
    </row>
    <row r="2" spans="1:9" x14ac:dyDescent="0.2">
      <c r="A2" s="82" t="s">
        <v>32</v>
      </c>
      <c r="B2" s="83" t="s">
        <v>15</v>
      </c>
      <c r="C2" s="82" t="s">
        <v>33</v>
      </c>
      <c r="D2" s="82" t="s">
        <v>34</v>
      </c>
      <c r="E2" s="82" t="s">
        <v>36</v>
      </c>
      <c r="F2" s="82" t="s">
        <v>368</v>
      </c>
    </row>
    <row r="3" spans="1:9" ht="15" x14ac:dyDescent="0.25">
      <c r="A3" s="84" t="s">
        <v>44</v>
      </c>
      <c r="B3" s="111">
        <v>1101</v>
      </c>
      <c r="C3" s="84" t="s">
        <v>45</v>
      </c>
      <c r="D3" s="84" t="s">
        <v>46</v>
      </c>
      <c r="E3" s="84" t="s">
        <v>44</v>
      </c>
      <c r="F3" s="85">
        <v>1.3539730000000001</v>
      </c>
    </row>
    <row r="4" spans="1:9" ht="15" x14ac:dyDescent="0.25">
      <c r="A4" s="84" t="s">
        <v>44</v>
      </c>
      <c r="B4" s="111">
        <v>1102</v>
      </c>
      <c r="C4" s="84" t="s">
        <v>45</v>
      </c>
      <c r="D4" s="84" t="s">
        <v>46</v>
      </c>
      <c r="E4" s="84" t="s">
        <v>44</v>
      </c>
      <c r="F4" s="85">
        <v>0.46157100000000001</v>
      </c>
    </row>
    <row r="5" spans="1:9" ht="15" x14ac:dyDescent="0.25">
      <c r="A5" s="84" t="s">
        <v>44</v>
      </c>
      <c r="B5" s="111">
        <v>1103</v>
      </c>
      <c r="C5" s="84" t="s">
        <v>50</v>
      </c>
      <c r="D5" s="84" t="s">
        <v>51</v>
      </c>
      <c r="E5" s="84" t="s">
        <v>53</v>
      </c>
      <c r="F5" s="85">
        <v>1.0044770000000001</v>
      </c>
    </row>
    <row r="6" spans="1:9" ht="15" x14ac:dyDescent="0.25">
      <c r="A6" s="84" t="s">
        <v>44</v>
      </c>
      <c r="B6" s="111">
        <v>1104</v>
      </c>
      <c r="C6" s="84" t="s">
        <v>45</v>
      </c>
      <c r="D6" s="84" t="s">
        <v>46</v>
      </c>
      <c r="E6" s="84" t="s">
        <v>44</v>
      </c>
      <c r="F6" s="85">
        <v>0.74375500000000005</v>
      </c>
    </row>
    <row r="7" spans="1:9" ht="15" x14ac:dyDescent="0.25">
      <c r="A7" s="84" t="s">
        <v>55</v>
      </c>
      <c r="B7" s="111">
        <v>1201</v>
      </c>
      <c r="C7" s="84" t="s">
        <v>56</v>
      </c>
      <c r="D7" s="84" t="s">
        <v>57</v>
      </c>
      <c r="E7" s="84" t="s">
        <v>55</v>
      </c>
      <c r="F7" s="85">
        <v>0.58000499999999999</v>
      </c>
    </row>
    <row r="8" spans="1:9" ht="15" x14ac:dyDescent="0.25">
      <c r="A8" s="84" t="s">
        <v>55</v>
      </c>
      <c r="B8" s="111">
        <v>1202</v>
      </c>
      <c r="C8" s="84" t="s">
        <v>59</v>
      </c>
      <c r="D8" s="84" t="s">
        <v>60</v>
      </c>
      <c r="E8" s="84" t="s">
        <v>62</v>
      </c>
      <c r="F8" s="85">
        <v>1.5518529999999999</v>
      </c>
    </row>
    <row r="9" spans="1:9" ht="15" x14ac:dyDescent="0.25">
      <c r="A9" s="84" t="s">
        <v>55</v>
      </c>
      <c r="B9" s="111">
        <v>1203</v>
      </c>
      <c r="C9" s="84" t="s">
        <v>56</v>
      </c>
      <c r="D9" s="84" t="s">
        <v>57</v>
      </c>
      <c r="E9" s="84" t="s">
        <v>55</v>
      </c>
      <c r="F9" s="85">
        <v>1.1934089999999999</v>
      </c>
    </row>
    <row r="10" spans="1:9" ht="15" x14ac:dyDescent="0.25">
      <c r="A10" s="84" t="s">
        <v>55</v>
      </c>
      <c r="B10" s="111">
        <v>1204</v>
      </c>
      <c r="C10" s="84" t="s">
        <v>63</v>
      </c>
      <c r="D10" s="84" t="s">
        <v>64</v>
      </c>
      <c r="E10" s="84" t="s">
        <v>66</v>
      </c>
      <c r="F10" s="85">
        <v>0.81550400000000001</v>
      </c>
    </row>
    <row r="11" spans="1:9" ht="15" x14ac:dyDescent="0.25">
      <c r="A11" s="84" t="s">
        <v>55</v>
      </c>
      <c r="B11" s="111">
        <v>1205</v>
      </c>
      <c r="C11" s="84" t="s">
        <v>56</v>
      </c>
      <c r="D11" s="84" t="s">
        <v>57</v>
      </c>
      <c r="E11" s="84" t="s">
        <v>55</v>
      </c>
      <c r="F11" s="85">
        <v>0.947044</v>
      </c>
    </row>
    <row r="12" spans="1:9" ht="15" x14ac:dyDescent="0.25">
      <c r="A12" s="84" t="s">
        <v>67</v>
      </c>
      <c r="B12" s="111">
        <v>1301</v>
      </c>
      <c r="C12" s="84" t="s">
        <v>68</v>
      </c>
      <c r="D12" s="84" t="s">
        <v>69</v>
      </c>
      <c r="E12" s="84" t="s">
        <v>67</v>
      </c>
      <c r="F12" s="85">
        <v>1.601426</v>
      </c>
    </row>
    <row r="13" spans="1:9" ht="15" x14ac:dyDescent="0.25">
      <c r="A13" s="84" t="s">
        <v>71</v>
      </c>
      <c r="B13" s="111">
        <v>1302</v>
      </c>
      <c r="C13" s="84" t="s">
        <v>72</v>
      </c>
      <c r="D13" s="84" t="s">
        <v>73</v>
      </c>
      <c r="E13" s="84" t="s">
        <v>71</v>
      </c>
      <c r="F13" s="85">
        <v>1.8655040000000001</v>
      </c>
    </row>
    <row r="14" spans="1:9" ht="15" x14ac:dyDescent="0.25">
      <c r="A14" s="84" t="s">
        <v>75</v>
      </c>
      <c r="B14" s="111">
        <v>1401</v>
      </c>
      <c r="C14" s="84" t="s">
        <v>76</v>
      </c>
      <c r="D14" s="84" t="s">
        <v>77</v>
      </c>
      <c r="E14" s="84" t="s">
        <v>75</v>
      </c>
      <c r="F14" s="85">
        <v>2.35683</v>
      </c>
    </row>
    <row r="15" spans="1:9" ht="15" x14ac:dyDescent="0.25">
      <c r="A15" s="84" t="s">
        <v>75</v>
      </c>
      <c r="B15" s="111">
        <v>1402</v>
      </c>
      <c r="C15" s="84" t="s">
        <v>79</v>
      </c>
      <c r="D15" s="84" t="s">
        <v>80</v>
      </c>
      <c r="E15" s="84" t="s">
        <v>81</v>
      </c>
      <c r="F15" s="85">
        <v>1.4955620000000001</v>
      </c>
    </row>
    <row r="16" spans="1:9" ht="15" x14ac:dyDescent="0.25">
      <c r="A16" s="84" t="s">
        <v>75</v>
      </c>
      <c r="B16" s="111">
        <v>1403</v>
      </c>
      <c r="C16" s="84" t="s">
        <v>76</v>
      </c>
      <c r="D16" s="84" t="s">
        <v>77</v>
      </c>
      <c r="E16" s="84" t="s">
        <v>75</v>
      </c>
      <c r="F16" s="85">
        <v>1.244068</v>
      </c>
    </row>
    <row r="17" spans="1:6" ht="15" x14ac:dyDescent="0.25">
      <c r="A17" s="84" t="s">
        <v>75</v>
      </c>
      <c r="B17" s="111">
        <v>1404</v>
      </c>
      <c r="C17" s="84" t="s">
        <v>82</v>
      </c>
      <c r="D17" s="84" t="s">
        <v>83</v>
      </c>
      <c r="E17" s="84" t="s">
        <v>84</v>
      </c>
      <c r="F17" s="85">
        <v>0.97955099999999995</v>
      </c>
    </row>
    <row r="18" spans="1:6" ht="15" x14ac:dyDescent="0.25">
      <c r="A18" s="84" t="s">
        <v>75</v>
      </c>
      <c r="B18" s="111">
        <v>1405</v>
      </c>
      <c r="C18" s="84" t="s">
        <v>76</v>
      </c>
      <c r="D18" s="84" t="s">
        <v>77</v>
      </c>
      <c r="E18" s="84" t="s">
        <v>75</v>
      </c>
      <c r="F18" s="85">
        <v>0.45578999999999997</v>
      </c>
    </row>
    <row r="19" spans="1:6" ht="15" x14ac:dyDescent="0.25">
      <c r="A19" s="84" t="s">
        <v>75</v>
      </c>
      <c r="B19" s="111">
        <v>1406</v>
      </c>
      <c r="C19" s="84" t="s">
        <v>85</v>
      </c>
      <c r="D19" s="84" t="s">
        <v>86</v>
      </c>
      <c r="E19" s="84" t="s">
        <v>88</v>
      </c>
      <c r="F19" s="85">
        <v>2.1385529999999999</v>
      </c>
    </row>
    <row r="20" spans="1:6" ht="15" x14ac:dyDescent="0.25">
      <c r="A20" s="84" t="s">
        <v>75</v>
      </c>
      <c r="B20" s="111">
        <v>1407</v>
      </c>
      <c r="C20" s="84" t="s">
        <v>89</v>
      </c>
      <c r="D20" s="84" t="s">
        <v>77</v>
      </c>
      <c r="E20" s="84" t="s">
        <v>75</v>
      </c>
      <c r="F20" s="85">
        <v>0.66778800000000005</v>
      </c>
    </row>
    <row r="21" spans="1:6" ht="15" x14ac:dyDescent="0.25">
      <c r="A21" s="84" t="s">
        <v>75</v>
      </c>
      <c r="B21" s="111">
        <v>1408</v>
      </c>
      <c r="C21" s="84" t="s">
        <v>90</v>
      </c>
      <c r="D21" s="84" t="s">
        <v>91</v>
      </c>
      <c r="E21" s="84" t="s">
        <v>93</v>
      </c>
      <c r="F21" s="85">
        <v>1.017204</v>
      </c>
    </row>
    <row r="22" spans="1:6" ht="15" x14ac:dyDescent="0.25">
      <c r="A22" s="84" t="s">
        <v>75</v>
      </c>
      <c r="B22" s="111">
        <v>1409</v>
      </c>
      <c r="C22" s="84" t="s">
        <v>89</v>
      </c>
      <c r="D22" s="84" t="s">
        <v>77</v>
      </c>
      <c r="E22" s="84" t="s">
        <v>75</v>
      </c>
      <c r="F22" s="85">
        <v>0.83926000000000001</v>
      </c>
    </row>
    <row r="23" spans="1:6" ht="15" x14ac:dyDescent="0.25">
      <c r="A23" s="84" t="s">
        <v>75</v>
      </c>
      <c r="B23" s="111">
        <v>1410</v>
      </c>
      <c r="C23" s="84" t="s">
        <v>94</v>
      </c>
      <c r="D23" s="84" t="s">
        <v>95</v>
      </c>
      <c r="E23" s="84" t="s">
        <v>97</v>
      </c>
      <c r="F23" s="85">
        <v>1.101037</v>
      </c>
    </row>
    <row r="24" spans="1:6" ht="15" x14ac:dyDescent="0.25">
      <c r="A24" s="84" t="s">
        <v>75</v>
      </c>
      <c r="B24" s="111">
        <v>1411</v>
      </c>
      <c r="C24" s="84" t="s">
        <v>89</v>
      </c>
      <c r="D24" s="84" t="s">
        <v>77</v>
      </c>
      <c r="E24" s="84" t="s">
        <v>75</v>
      </c>
      <c r="F24" s="85">
        <v>0.74194000000000004</v>
      </c>
    </row>
    <row r="25" spans="1:6" ht="15" x14ac:dyDescent="0.25">
      <c r="A25" s="84" t="s">
        <v>75</v>
      </c>
      <c r="B25" s="111">
        <v>1412</v>
      </c>
      <c r="C25" s="84" t="s">
        <v>98</v>
      </c>
      <c r="D25" s="84" t="s">
        <v>99</v>
      </c>
      <c r="E25" s="84" t="s">
        <v>101</v>
      </c>
      <c r="F25" s="85">
        <v>1.827337</v>
      </c>
    </row>
    <row r="26" spans="1:6" ht="15" x14ac:dyDescent="0.25">
      <c r="A26" s="84" t="s">
        <v>75</v>
      </c>
      <c r="B26" s="111">
        <v>1413</v>
      </c>
      <c r="C26" s="84" t="s">
        <v>89</v>
      </c>
      <c r="D26" s="84" t="s">
        <v>77</v>
      </c>
      <c r="E26" s="84" t="s">
        <v>75</v>
      </c>
      <c r="F26" s="85">
        <v>0.15908800000000001</v>
      </c>
    </row>
    <row r="27" spans="1:6" ht="15" x14ac:dyDescent="0.25">
      <c r="A27" s="84" t="s">
        <v>75</v>
      </c>
      <c r="B27" s="111">
        <v>1414</v>
      </c>
      <c r="C27" s="84" t="s">
        <v>102</v>
      </c>
      <c r="D27" s="84" t="s">
        <v>103</v>
      </c>
      <c r="E27" s="84" t="s">
        <v>105</v>
      </c>
      <c r="F27" s="85">
        <v>2.0703</v>
      </c>
    </row>
    <row r="28" spans="1:6" ht="15" x14ac:dyDescent="0.25">
      <c r="A28" s="84" t="s">
        <v>75</v>
      </c>
      <c r="B28" s="111">
        <v>1415</v>
      </c>
      <c r="C28" s="84" t="s">
        <v>89</v>
      </c>
      <c r="D28" s="84" t="s">
        <v>77</v>
      </c>
      <c r="E28" s="84" t="s">
        <v>75</v>
      </c>
      <c r="F28" s="85">
        <v>0.48805799999999999</v>
      </c>
    </row>
    <row r="29" spans="1:6" ht="15" x14ac:dyDescent="0.25">
      <c r="A29" s="84" t="s">
        <v>75</v>
      </c>
      <c r="B29" s="111">
        <v>1416</v>
      </c>
      <c r="C29" s="84" t="s">
        <v>106</v>
      </c>
      <c r="D29" s="84" t="s">
        <v>107</v>
      </c>
      <c r="E29" s="84" t="s">
        <v>108</v>
      </c>
      <c r="F29" s="85">
        <v>1.6146039999999999</v>
      </c>
    </row>
    <row r="30" spans="1:6" ht="15" x14ac:dyDescent="0.25">
      <c r="A30" s="84" t="s">
        <v>75</v>
      </c>
      <c r="B30" s="111">
        <v>1417</v>
      </c>
      <c r="C30" s="84" t="s">
        <v>109</v>
      </c>
      <c r="D30" s="84" t="s">
        <v>77</v>
      </c>
      <c r="E30" s="84" t="s">
        <v>75</v>
      </c>
      <c r="F30" s="85">
        <v>1.449819</v>
      </c>
    </row>
    <row r="31" spans="1:6" ht="15" x14ac:dyDescent="0.25">
      <c r="A31" s="84" t="s">
        <v>75</v>
      </c>
      <c r="B31" s="111">
        <v>1418</v>
      </c>
      <c r="C31" s="84" t="s">
        <v>110</v>
      </c>
      <c r="D31" s="84" t="s">
        <v>111</v>
      </c>
      <c r="E31" s="84" t="s">
        <v>112</v>
      </c>
      <c r="F31" s="85">
        <v>1.1776770000000001</v>
      </c>
    </row>
    <row r="32" spans="1:6" ht="15" x14ac:dyDescent="0.25">
      <c r="A32" s="84" t="s">
        <v>75</v>
      </c>
      <c r="B32" s="111">
        <v>1419</v>
      </c>
      <c r="C32" s="84" t="s">
        <v>109</v>
      </c>
      <c r="D32" s="84" t="s">
        <v>77</v>
      </c>
      <c r="E32" s="84" t="s">
        <v>75</v>
      </c>
      <c r="F32" s="85">
        <v>0.69427799999999995</v>
      </c>
    </row>
    <row r="33" spans="1:6" ht="15" x14ac:dyDescent="0.25">
      <c r="A33" s="84" t="s">
        <v>75</v>
      </c>
      <c r="B33" s="111">
        <v>1420</v>
      </c>
      <c r="C33" s="84" t="s">
        <v>113</v>
      </c>
      <c r="D33" s="84" t="s">
        <v>114</v>
      </c>
      <c r="E33" s="84" t="s">
        <v>116</v>
      </c>
      <c r="F33" s="85">
        <v>1.2166999999999999</v>
      </c>
    </row>
    <row r="34" spans="1:6" ht="15" x14ac:dyDescent="0.25">
      <c r="A34" s="84" t="s">
        <v>75</v>
      </c>
      <c r="B34" s="111">
        <v>1421</v>
      </c>
      <c r="C34" s="84" t="s">
        <v>109</v>
      </c>
      <c r="D34" s="84" t="s">
        <v>77</v>
      </c>
      <c r="E34" s="84" t="s">
        <v>75</v>
      </c>
      <c r="F34" s="85">
        <v>1.8367370000000001</v>
      </c>
    </row>
    <row r="35" spans="1:6" ht="15" x14ac:dyDescent="0.25">
      <c r="A35" s="84" t="s">
        <v>117</v>
      </c>
      <c r="B35" s="111">
        <v>1501</v>
      </c>
      <c r="C35" s="84" t="s">
        <v>118</v>
      </c>
      <c r="D35" s="84" t="s">
        <v>119</v>
      </c>
      <c r="E35" s="84" t="s">
        <v>117</v>
      </c>
      <c r="F35" s="85">
        <v>0.197768</v>
      </c>
    </row>
    <row r="36" spans="1:6" ht="15" x14ac:dyDescent="0.25">
      <c r="A36" s="84" t="s">
        <v>117</v>
      </c>
      <c r="B36" s="111">
        <v>1502</v>
      </c>
      <c r="C36" s="84" t="s">
        <v>121</v>
      </c>
      <c r="D36" s="84" t="s">
        <v>122</v>
      </c>
      <c r="E36" s="84" t="s">
        <v>123</v>
      </c>
      <c r="F36" s="85">
        <v>1.29108</v>
      </c>
    </row>
    <row r="37" spans="1:6" ht="15" x14ac:dyDescent="0.25">
      <c r="A37" s="84" t="s">
        <v>117</v>
      </c>
      <c r="B37" s="111">
        <v>1503</v>
      </c>
      <c r="C37" s="84" t="s">
        <v>118</v>
      </c>
      <c r="D37" s="84" t="s">
        <v>119</v>
      </c>
      <c r="E37" s="84" t="s">
        <v>117</v>
      </c>
      <c r="F37" s="85">
        <v>1.4581949999999999</v>
      </c>
    </row>
    <row r="38" spans="1:6" ht="15" x14ac:dyDescent="0.25">
      <c r="A38" s="84" t="s">
        <v>117</v>
      </c>
      <c r="B38" s="111">
        <v>1504</v>
      </c>
      <c r="C38" s="84" t="s">
        <v>124</v>
      </c>
      <c r="D38" s="84" t="s">
        <v>125</v>
      </c>
      <c r="E38" s="84" t="s">
        <v>126</v>
      </c>
      <c r="F38" s="85">
        <v>0.61380800000000002</v>
      </c>
    </row>
    <row r="39" spans="1:6" ht="15" x14ac:dyDescent="0.25">
      <c r="A39" s="84" t="s">
        <v>117</v>
      </c>
      <c r="B39" s="111">
        <v>1505</v>
      </c>
      <c r="C39" s="84" t="s">
        <v>118</v>
      </c>
      <c r="D39" s="84" t="s">
        <v>119</v>
      </c>
      <c r="E39" s="84" t="s">
        <v>117</v>
      </c>
      <c r="F39" s="85">
        <v>1.7320800000000001</v>
      </c>
    </row>
    <row r="40" spans="1:6" ht="15" x14ac:dyDescent="0.25">
      <c r="A40" s="84" t="s">
        <v>117</v>
      </c>
      <c r="B40" s="111">
        <v>1506</v>
      </c>
      <c r="C40" s="84" t="s">
        <v>127</v>
      </c>
      <c r="D40" s="84" t="s">
        <v>128</v>
      </c>
      <c r="E40" s="84" t="s">
        <v>129</v>
      </c>
      <c r="F40" s="85">
        <v>0.77346400000000004</v>
      </c>
    </row>
    <row r="41" spans="1:6" ht="15" x14ac:dyDescent="0.25">
      <c r="A41" s="84" t="s">
        <v>117</v>
      </c>
      <c r="B41" s="111">
        <v>1507</v>
      </c>
      <c r="C41" s="84" t="s">
        <v>118</v>
      </c>
      <c r="D41" s="84" t="s">
        <v>119</v>
      </c>
      <c r="E41" s="84" t="s">
        <v>117</v>
      </c>
      <c r="F41" s="85">
        <v>1.1848829999999999</v>
      </c>
    </row>
    <row r="42" spans="1:6" ht="15" x14ac:dyDescent="0.25">
      <c r="A42" s="84" t="s">
        <v>117</v>
      </c>
      <c r="B42" s="111">
        <v>1508</v>
      </c>
      <c r="C42" s="84" t="s">
        <v>130</v>
      </c>
      <c r="D42" s="84" t="s">
        <v>131</v>
      </c>
      <c r="E42" s="84" t="s">
        <v>133</v>
      </c>
      <c r="F42" s="85">
        <v>1.288953</v>
      </c>
    </row>
    <row r="43" spans="1:6" ht="15" x14ac:dyDescent="0.25">
      <c r="A43" s="84" t="s">
        <v>117</v>
      </c>
      <c r="B43" s="111">
        <v>1509</v>
      </c>
      <c r="C43" s="84" t="s">
        <v>118</v>
      </c>
      <c r="D43" s="84" t="s">
        <v>119</v>
      </c>
      <c r="E43" s="84" t="s">
        <v>117</v>
      </c>
      <c r="F43" s="85">
        <v>0.81407799999999997</v>
      </c>
    </row>
    <row r="44" spans="1:6" ht="15" x14ac:dyDescent="0.25">
      <c r="A44" s="84" t="s">
        <v>117</v>
      </c>
      <c r="B44" s="111">
        <v>1510</v>
      </c>
      <c r="C44" s="84" t="s">
        <v>134</v>
      </c>
      <c r="D44" s="84" t="s">
        <v>135</v>
      </c>
      <c r="E44" s="84" t="s">
        <v>137</v>
      </c>
      <c r="F44" s="85">
        <v>0.94884999999999997</v>
      </c>
    </row>
    <row r="45" spans="1:6" ht="15" x14ac:dyDescent="0.25">
      <c r="A45" s="84" t="s">
        <v>117</v>
      </c>
      <c r="B45" s="111">
        <v>1511</v>
      </c>
      <c r="C45" s="84" t="s">
        <v>118</v>
      </c>
      <c r="D45" s="84" t="s">
        <v>119</v>
      </c>
      <c r="E45" s="84" t="s">
        <v>117</v>
      </c>
      <c r="F45" s="85">
        <v>0.127327</v>
      </c>
    </row>
    <row r="46" spans="1:6" ht="15" x14ac:dyDescent="0.25">
      <c r="A46" s="84" t="s">
        <v>117</v>
      </c>
      <c r="B46" s="111">
        <v>1512</v>
      </c>
      <c r="C46" s="84" t="s">
        <v>138</v>
      </c>
      <c r="D46" s="84" t="s">
        <v>139</v>
      </c>
      <c r="E46" s="84" t="s">
        <v>141</v>
      </c>
      <c r="F46" s="85">
        <v>1.0808310000000001</v>
      </c>
    </row>
    <row r="47" spans="1:6" ht="15" x14ac:dyDescent="0.25">
      <c r="A47" s="84" t="s">
        <v>117</v>
      </c>
      <c r="B47" s="111">
        <v>1513</v>
      </c>
      <c r="C47" s="84" t="s">
        <v>118</v>
      </c>
      <c r="D47" s="84" t="s">
        <v>119</v>
      </c>
      <c r="E47" s="84" t="s">
        <v>117</v>
      </c>
      <c r="F47" s="85">
        <v>0.62612999999999996</v>
      </c>
    </row>
    <row r="48" spans="1:6" ht="15" x14ac:dyDescent="0.25">
      <c r="A48" s="84" t="s">
        <v>117</v>
      </c>
      <c r="B48" s="111">
        <v>1514</v>
      </c>
      <c r="C48" s="84" t="s">
        <v>142</v>
      </c>
      <c r="D48" s="84" t="s">
        <v>143</v>
      </c>
      <c r="E48" s="84" t="s">
        <v>145</v>
      </c>
      <c r="F48" s="85">
        <v>0.42989100000000002</v>
      </c>
    </row>
    <row r="49" spans="1:6" ht="15" x14ac:dyDescent="0.25">
      <c r="A49" s="84" t="s">
        <v>117</v>
      </c>
      <c r="B49" s="111">
        <v>1515</v>
      </c>
      <c r="C49" s="84" t="s">
        <v>146</v>
      </c>
      <c r="D49" s="84" t="s">
        <v>147</v>
      </c>
      <c r="E49" s="84" t="s">
        <v>148</v>
      </c>
      <c r="F49" s="85">
        <v>0.88744199999999995</v>
      </c>
    </row>
    <row r="50" spans="1:6" ht="15" x14ac:dyDescent="0.25">
      <c r="A50" s="84" t="s">
        <v>117</v>
      </c>
      <c r="B50" s="111">
        <v>1516</v>
      </c>
      <c r="C50" s="84" t="s">
        <v>142</v>
      </c>
      <c r="D50" s="84" t="s">
        <v>143</v>
      </c>
      <c r="E50" s="84" t="s">
        <v>145</v>
      </c>
      <c r="F50" s="85">
        <v>1.4476290000000001</v>
      </c>
    </row>
    <row r="51" spans="1:6" ht="15" x14ac:dyDescent="0.25">
      <c r="A51" s="84" t="s">
        <v>117</v>
      </c>
      <c r="B51" s="111">
        <v>1517</v>
      </c>
      <c r="C51" s="84" t="s">
        <v>149</v>
      </c>
      <c r="D51" s="84" t="s">
        <v>119</v>
      </c>
      <c r="E51" s="84" t="s">
        <v>117</v>
      </c>
      <c r="F51" s="85">
        <v>0.83736500000000003</v>
      </c>
    </row>
    <row r="52" spans="1:6" ht="15" x14ac:dyDescent="0.25">
      <c r="A52" s="84" t="s">
        <v>117</v>
      </c>
      <c r="B52" s="111">
        <v>1518</v>
      </c>
      <c r="C52" s="84" t="s">
        <v>150</v>
      </c>
      <c r="D52" s="84" t="s">
        <v>151</v>
      </c>
      <c r="E52" s="84" t="s">
        <v>152</v>
      </c>
      <c r="F52" s="85">
        <v>1.261293</v>
      </c>
    </row>
    <row r="53" spans="1:6" ht="15" x14ac:dyDescent="0.25">
      <c r="A53" s="84" t="s">
        <v>117</v>
      </c>
      <c r="B53" s="111">
        <v>1519</v>
      </c>
      <c r="C53" s="84" t="s">
        <v>149</v>
      </c>
      <c r="D53" s="84" t="s">
        <v>119</v>
      </c>
      <c r="E53" s="84" t="s">
        <v>117</v>
      </c>
      <c r="F53" s="85">
        <v>0.47369299999999998</v>
      </c>
    </row>
    <row r="54" spans="1:6" ht="15" x14ac:dyDescent="0.25">
      <c r="A54" s="84" t="s">
        <v>117</v>
      </c>
      <c r="B54" s="111">
        <v>1520</v>
      </c>
      <c r="C54" s="84" t="s">
        <v>153</v>
      </c>
      <c r="D54" s="84" t="s">
        <v>154</v>
      </c>
      <c r="E54" s="84" t="s">
        <v>156</v>
      </c>
      <c r="F54" s="85">
        <v>1.0731470000000001</v>
      </c>
    </row>
    <row r="55" spans="1:6" ht="15" x14ac:dyDescent="0.25">
      <c r="A55" s="84" t="s">
        <v>117</v>
      </c>
      <c r="B55" s="111">
        <v>1521</v>
      </c>
      <c r="C55" s="84" t="s">
        <v>149</v>
      </c>
      <c r="D55" s="84" t="s">
        <v>119</v>
      </c>
      <c r="E55" s="84" t="s">
        <v>117</v>
      </c>
      <c r="F55" s="85">
        <v>0.46140300000000001</v>
      </c>
    </row>
    <row r="56" spans="1:6" ht="15" x14ac:dyDescent="0.25">
      <c r="A56" s="84" t="s">
        <v>117</v>
      </c>
      <c r="B56" s="111">
        <v>1522</v>
      </c>
      <c r="C56" s="84" t="s">
        <v>157</v>
      </c>
      <c r="D56" s="84" t="s">
        <v>158</v>
      </c>
      <c r="E56" s="84" t="s">
        <v>159</v>
      </c>
      <c r="F56" s="85">
        <v>0.88431599999999999</v>
      </c>
    </row>
    <row r="57" spans="1:6" ht="15" x14ac:dyDescent="0.25">
      <c r="A57" s="84" t="s">
        <v>117</v>
      </c>
      <c r="B57" s="111">
        <v>1523</v>
      </c>
      <c r="C57" s="84" t="s">
        <v>149</v>
      </c>
      <c r="D57" s="84" t="s">
        <v>119</v>
      </c>
      <c r="E57" s="84" t="s">
        <v>117</v>
      </c>
      <c r="F57" s="85">
        <v>0.88296799999999998</v>
      </c>
    </row>
    <row r="58" spans="1:6" ht="15" x14ac:dyDescent="0.25">
      <c r="A58" s="84" t="s">
        <v>117</v>
      </c>
      <c r="B58" s="111">
        <v>1524</v>
      </c>
      <c r="C58" s="84" t="s">
        <v>255</v>
      </c>
      <c r="D58" s="84" t="s">
        <v>256</v>
      </c>
      <c r="E58" s="84" t="s">
        <v>257</v>
      </c>
      <c r="F58" s="85">
        <v>0.59542499999999998</v>
      </c>
    </row>
    <row r="59" spans="1:6" ht="15" x14ac:dyDescent="0.25">
      <c r="A59" s="84" t="s">
        <v>117</v>
      </c>
      <c r="B59" s="111">
        <v>1525</v>
      </c>
      <c r="C59" s="84" t="s">
        <v>149</v>
      </c>
      <c r="D59" s="84" t="s">
        <v>119</v>
      </c>
      <c r="E59" s="84" t="s">
        <v>117</v>
      </c>
      <c r="F59" s="85">
        <v>0.633382</v>
      </c>
    </row>
    <row r="60" spans="1:6" ht="15" x14ac:dyDescent="0.25">
      <c r="A60" s="84" t="s">
        <v>160</v>
      </c>
      <c r="B60" s="111">
        <v>1601</v>
      </c>
      <c r="C60" s="84" t="s">
        <v>161</v>
      </c>
      <c r="D60" s="84" t="s">
        <v>162</v>
      </c>
      <c r="E60" s="84" t="s">
        <v>163</v>
      </c>
      <c r="F60" s="85">
        <v>0.99332299999999996</v>
      </c>
    </row>
    <row r="61" spans="1:6" ht="15" x14ac:dyDescent="0.25">
      <c r="A61" s="84" t="s">
        <v>160</v>
      </c>
      <c r="B61" s="111">
        <v>1602</v>
      </c>
      <c r="C61" s="84" t="s">
        <v>164</v>
      </c>
      <c r="D61" s="84" t="s">
        <v>165</v>
      </c>
      <c r="E61" s="84" t="s">
        <v>160</v>
      </c>
      <c r="F61" s="85">
        <v>0.81571199999999999</v>
      </c>
    </row>
    <row r="62" spans="1:6" ht="15" x14ac:dyDescent="0.25">
      <c r="A62" s="84" t="s">
        <v>160</v>
      </c>
      <c r="B62" s="111">
        <v>1603</v>
      </c>
      <c r="C62" s="84" t="s">
        <v>167</v>
      </c>
      <c r="D62" s="84" t="s">
        <v>168</v>
      </c>
      <c r="E62" s="84" t="s">
        <v>170</v>
      </c>
      <c r="F62" s="85">
        <v>0.75479099999999999</v>
      </c>
    </row>
    <row r="63" spans="1:6" ht="15" x14ac:dyDescent="0.25">
      <c r="A63" s="84" t="s">
        <v>160</v>
      </c>
      <c r="B63" s="111">
        <v>1604</v>
      </c>
      <c r="C63" s="84" t="s">
        <v>167</v>
      </c>
      <c r="D63" s="84" t="s">
        <v>168</v>
      </c>
      <c r="E63" s="84" t="s">
        <v>170</v>
      </c>
      <c r="F63" s="85">
        <v>1.71271</v>
      </c>
    </row>
    <row r="64" spans="1:6" ht="15" x14ac:dyDescent="0.25">
      <c r="A64" s="84" t="s">
        <v>160</v>
      </c>
      <c r="B64" s="111">
        <v>1605</v>
      </c>
      <c r="C64" s="84" t="s">
        <v>164</v>
      </c>
      <c r="D64" s="84" t="s">
        <v>165</v>
      </c>
      <c r="E64" s="84" t="s">
        <v>160</v>
      </c>
      <c r="F64" s="85">
        <v>0.37224600000000002</v>
      </c>
    </row>
    <row r="65" spans="1:6" ht="15" x14ac:dyDescent="0.25">
      <c r="A65" s="84" t="s">
        <v>160</v>
      </c>
      <c r="B65" s="111">
        <v>1606</v>
      </c>
      <c r="C65" s="84" t="s">
        <v>171</v>
      </c>
      <c r="D65" s="84" t="s">
        <v>172</v>
      </c>
      <c r="E65" s="84" t="s">
        <v>174</v>
      </c>
      <c r="F65" s="85">
        <v>1.3196779999999999</v>
      </c>
    </row>
    <row r="66" spans="1:6" ht="15" x14ac:dyDescent="0.25">
      <c r="A66" s="84" t="s">
        <v>160</v>
      </c>
      <c r="B66" s="111">
        <v>1607</v>
      </c>
      <c r="C66" s="84" t="s">
        <v>164</v>
      </c>
      <c r="D66" s="84" t="s">
        <v>165</v>
      </c>
      <c r="E66" s="84" t="s">
        <v>160</v>
      </c>
      <c r="F66" s="85">
        <v>1.1479790000000001</v>
      </c>
    </row>
    <row r="67" spans="1:6" ht="15" x14ac:dyDescent="0.25">
      <c r="A67" s="84" t="s">
        <v>175</v>
      </c>
      <c r="B67" s="111">
        <v>1701</v>
      </c>
      <c r="C67" s="84" t="s">
        <v>176</v>
      </c>
      <c r="D67" s="84" t="s">
        <v>177</v>
      </c>
      <c r="E67" s="84" t="s">
        <v>175</v>
      </c>
      <c r="F67" s="85">
        <v>1.3867100000000001</v>
      </c>
    </row>
    <row r="68" spans="1:6" ht="15" x14ac:dyDescent="0.25">
      <c r="A68" s="84" t="s">
        <v>175</v>
      </c>
      <c r="B68" s="111">
        <v>1702</v>
      </c>
      <c r="C68" s="84" t="s">
        <v>179</v>
      </c>
      <c r="D68" s="84" t="s">
        <v>180</v>
      </c>
      <c r="E68" s="84" t="s">
        <v>182</v>
      </c>
      <c r="F68" s="85">
        <v>0.62502800000000003</v>
      </c>
    </row>
    <row r="69" spans="1:6" ht="15" x14ac:dyDescent="0.25">
      <c r="A69" s="84" t="s">
        <v>175</v>
      </c>
      <c r="B69" s="111">
        <v>1703</v>
      </c>
      <c r="C69" s="84" t="s">
        <v>176</v>
      </c>
      <c r="D69" s="84" t="s">
        <v>177</v>
      </c>
      <c r="E69" s="84" t="s">
        <v>175</v>
      </c>
      <c r="F69" s="85">
        <v>0.47072399999999998</v>
      </c>
    </row>
    <row r="70" spans="1:6" ht="15" x14ac:dyDescent="0.25">
      <c r="A70" s="84" t="s">
        <v>175</v>
      </c>
      <c r="B70" s="111">
        <v>1704</v>
      </c>
      <c r="C70" s="84" t="s">
        <v>183</v>
      </c>
      <c r="D70" s="84" t="s">
        <v>184</v>
      </c>
      <c r="E70" s="84" t="s">
        <v>186</v>
      </c>
      <c r="F70" s="85">
        <v>0.81225999999999998</v>
      </c>
    </row>
    <row r="71" spans="1:6" ht="15" x14ac:dyDescent="0.25">
      <c r="A71" s="84" t="s">
        <v>175</v>
      </c>
      <c r="B71" s="111">
        <v>1705</v>
      </c>
      <c r="C71" s="84" t="s">
        <v>176</v>
      </c>
      <c r="D71" s="84" t="s">
        <v>177</v>
      </c>
      <c r="E71" s="84" t="s">
        <v>175</v>
      </c>
      <c r="F71" s="85">
        <v>0.167521</v>
      </c>
    </row>
    <row r="72" spans="1:6" ht="15" x14ac:dyDescent="0.25">
      <c r="A72" s="84" t="s">
        <v>175</v>
      </c>
      <c r="B72" s="111">
        <v>1706</v>
      </c>
      <c r="C72" s="84" t="s">
        <v>187</v>
      </c>
      <c r="D72" s="84" t="s">
        <v>188</v>
      </c>
      <c r="E72" s="84" t="s">
        <v>190</v>
      </c>
      <c r="F72" s="85">
        <v>1.5409520000000001</v>
      </c>
    </row>
    <row r="73" spans="1:6" ht="15" x14ac:dyDescent="0.25">
      <c r="A73" s="84" t="s">
        <v>175</v>
      </c>
      <c r="B73" s="111">
        <v>1707</v>
      </c>
      <c r="C73" s="84" t="s">
        <v>191</v>
      </c>
      <c r="D73" s="84" t="s">
        <v>192</v>
      </c>
      <c r="E73" s="84" t="s">
        <v>194</v>
      </c>
      <c r="F73" s="85">
        <v>1.226191</v>
      </c>
    </row>
    <row r="74" spans="1:6" ht="15" x14ac:dyDescent="0.25">
      <c r="A74" s="84" t="s">
        <v>175</v>
      </c>
      <c r="B74" s="111">
        <v>1708</v>
      </c>
      <c r="C74" s="84" t="s">
        <v>187</v>
      </c>
      <c r="D74" s="84" t="s">
        <v>188</v>
      </c>
      <c r="E74" s="84" t="s">
        <v>190</v>
      </c>
      <c r="F74" s="85">
        <v>0.99088100000000001</v>
      </c>
    </row>
    <row r="75" spans="1:6" ht="15" x14ac:dyDescent="0.25">
      <c r="A75" s="84" t="s">
        <v>175</v>
      </c>
      <c r="B75" s="111">
        <v>1709</v>
      </c>
      <c r="C75" s="84" t="s">
        <v>195</v>
      </c>
      <c r="D75" s="84" t="s">
        <v>196</v>
      </c>
      <c r="E75" s="84" t="s">
        <v>197</v>
      </c>
      <c r="F75" s="85">
        <v>0.48771700000000001</v>
      </c>
    </row>
    <row r="76" spans="1:6" ht="15" x14ac:dyDescent="0.25">
      <c r="A76" s="84" t="s">
        <v>175</v>
      </c>
      <c r="B76" s="111">
        <v>1710</v>
      </c>
      <c r="C76" s="84" t="s">
        <v>187</v>
      </c>
      <c r="D76" s="84" t="s">
        <v>188</v>
      </c>
      <c r="E76" s="84" t="s">
        <v>190</v>
      </c>
      <c r="F76" s="85">
        <v>0.95043599999999995</v>
      </c>
    </row>
    <row r="77" spans="1:6" ht="15" x14ac:dyDescent="0.25">
      <c r="A77" s="84" t="s">
        <v>175</v>
      </c>
      <c r="B77" s="111">
        <v>1711</v>
      </c>
      <c r="C77" s="84" t="s">
        <v>198</v>
      </c>
      <c r="D77" s="84" t="s">
        <v>177</v>
      </c>
      <c r="E77" s="84" t="s">
        <v>175</v>
      </c>
      <c r="F77" s="85">
        <v>1.9446859999999999</v>
      </c>
    </row>
    <row r="78" spans="1:6" ht="15" x14ac:dyDescent="0.25">
      <c r="A78" s="84" t="s">
        <v>175</v>
      </c>
      <c r="B78" s="111">
        <v>1712</v>
      </c>
      <c r="C78" s="84" t="s">
        <v>199</v>
      </c>
      <c r="D78" s="84" t="s">
        <v>200</v>
      </c>
      <c r="E78" s="84" t="s">
        <v>202</v>
      </c>
      <c r="F78" s="85">
        <v>1.422949</v>
      </c>
    </row>
    <row r="79" spans="1:6" ht="15" x14ac:dyDescent="0.25">
      <c r="A79" s="84" t="s">
        <v>175</v>
      </c>
      <c r="B79" s="111">
        <v>1713</v>
      </c>
      <c r="C79" s="84" t="s">
        <v>199</v>
      </c>
      <c r="D79" s="84" t="s">
        <v>200</v>
      </c>
      <c r="E79" s="84" t="s">
        <v>202</v>
      </c>
      <c r="F79" s="85">
        <v>0.94293400000000005</v>
      </c>
    </row>
    <row r="80" spans="1:6" ht="15" x14ac:dyDescent="0.25">
      <c r="A80" s="84" t="s">
        <v>175</v>
      </c>
      <c r="B80" s="111">
        <v>1714</v>
      </c>
      <c r="C80" s="84" t="s">
        <v>198</v>
      </c>
      <c r="D80" s="84" t="s">
        <v>177</v>
      </c>
      <c r="E80" s="84" t="s">
        <v>175</v>
      </c>
      <c r="F80" s="85">
        <v>0.73216999999999999</v>
      </c>
    </row>
    <row r="81" spans="1:6" ht="15" x14ac:dyDescent="0.25">
      <c r="A81" s="84" t="s">
        <v>175</v>
      </c>
      <c r="B81" s="111">
        <v>1715</v>
      </c>
      <c r="C81" s="84" t="s">
        <v>258</v>
      </c>
      <c r="D81" s="84" t="s">
        <v>259</v>
      </c>
      <c r="E81" s="84" t="s">
        <v>261</v>
      </c>
      <c r="F81" s="85">
        <v>1.2464230000000001</v>
      </c>
    </row>
    <row r="82" spans="1:6" ht="15" x14ac:dyDescent="0.25">
      <c r="A82" s="84" t="s">
        <v>175</v>
      </c>
      <c r="B82" s="111">
        <v>1716</v>
      </c>
      <c r="C82" s="84" t="s">
        <v>198</v>
      </c>
      <c r="D82" s="84" t="s">
        <v>177</v>
      </c>
      <c r="E82" s="84" t="s">
        <v>175</v>
      </c>
      <c r="F82" s="85">
        <v>1.1528860000000001</v>
      </c>
    </row>
    <row r="83" spans="1:6" ht="15" x14ac:dyDescent="0.25">
      <c r="A83" s="84" t="s">
        <v>175</v>
      </c>
      <c r="B83" s="111">
        <v>1717</v>
      </c>
      <c r="C83" s="84" t="s">
        <v>262</v>
      </c>
      <c r="D83" s="84" t="s">
        <v>263</v>
      </c>
      <c r="E83" s="84" t="s">
        <v>265</v>
      </c>
      <c r="F83" s="85">
        <v>1.3583559999999999</v>
      </c>
    </row>
    <row r="84" spans="1:6" ht="15" x14ac:dyDescent="0.25">
      <c r="A84" s="84" t="s">
        <v>175</v>
      </c>
      <c r="B84" s="111">
        <v>1718</v>
      </c>
      <c r="C84" s="84" t="s">
        <v>203</v>
      </c>
      <c r="D84" s="84" t="s">
        <v>177</v>
      </c>
      <c r="E84" s="84" t="s">
        <v>175</v>
      </c>
      <c r="F84" s="85">
        <v>1.7396210000000001</v>
      </c>
    </row>
    <row r="85" spans="1:6" ht="15" x14ac:dyDescent="0.25">
      <c r="A85" s="84" t="s">
        <v>175</v>
      </c>
      <c r="B85" s="111">
        <v>1719</v>
      </c>
      <c r="C85" s="84" t="s">
        <v>204</v>
      </c>
      <c r="D85" s="84" t="s">
        <v>205</v>
      </c>
      <c r="E85" s="84" t="s">
        <v>207</v>
      </c>
      <c r="F85" s="85">
        <v>0.92390099999999997</v>
      </c>
    </row>
    <row r="86" spans="1:6" ht="15" x14ac:dyDescent="0.25">
      <c r="A86" s="84" t="s">
        <v>175</v>
      </c>
      <c r="B86" s="111">
        <v>1720</v>
      </c>
      <c r="C86" s="84" t="s">
        <v>203</v>
      </c>
      <c r="D86" s="84" t="s">
        <v>177</v>
      </c>
      <c r="E86" s="84" t="s">
        <v>175</v>
      </c>
      <c r="F86" s="85">
        <v>0.26850800000000002</v>
      </c>
    </row>
    <row r="87" spans="1:6" ht="15" x14ac:dyDescent="0.25">
      <c r="A87" s="84" t="s">
        <v>175</v>
      </c>
      <c r="B87" s="111">
        <v>1721</v>
      </c>
      <c r="C87" s="84" t="s">
        <v>208</v>
      </c>
      <c r="D87" s="84" t="s">
        <v>209</v>
      </c>
      <c r="E87" s="84" t="s">
        <v>211</v>
      </c>
      <c r="F87" s="85">
        <v>0.74943199999999999</v>
      </c>
    </row>
    <row r="88" spans="1:6" ht="15" x14ac:dyDescent="0.25">
      <c r="A88" s="84" t="s">
        <v>175</v>
      </c>
      <c r="B88" s="111">
        <v>1722</v>
      </c>
      <c r="C88" s="84" t="s">
        <v>203</v>
      </c>
      <c r="D88" s="84" t="s">
        <v>177</v>
      </c>
      <c r="E88" s="84" t="s">
        <v>175</v>
      </c>
      <c r="F88" s="85">
        <v>0.722549</v>
      </c>
    </row>
    <row r="89" spans="1:6" ht="15" x14ac:dyDescent="0.25">
      <c r="A89" s="84" t="s">
        <v>175</v>
      </c>
      <c r="B89" s="111">
        <v>1723</v>
      </c>
      <c r="C89" s="84" t="s">
        <v>266</v>
      </c>
      <c r="D89" s="84" t="s">
        <v>267</v>
      </c>
      <c r="E89" s="84" t="s">
        <v>269</v>
      </c>
      <c r="F89" s="85">
        <v>0.58447800000000005</v>
      </c>
    </row>
    <row r="90" spans="1:6" ht="15" x14ac:dyDescent="0.25">
      <c r="A90" s="84" t="s">
        <v>175</v>
      </c>
      <c r="B90" s="111">
        <v>1724</v>
      </c>
      <c r="C90" s="84" t="s">
        <v>203</v>
      </c>
      <c r="D90" s="84" t="s">
        <v>177</v>
      </c>
      <c r="E90" s="84" t="s">
        <v>175</v>
      </c>
      <c r="F90" s="85">
        <v>0.34312100000000001</v>
      </c>
    </row>
    <row r="91" spans="1:6" ht="15" x14ac:dyDescent="0.25">
      <c r="A91" s="84" t="s">
        <v>175</v>
      </c>
      <c r="B91" s="111">
        <v>1725</v>
      </c>
      <c r="C91" s="84" t="s">
        <v>270</v>
      </c>
      <c r="D91" s="84" t="s">
        <v>271</v>
      </c>
      <c r="E91" s="84" t="s">
        <v>272</v>
      </c>
      <c r="F91" s="85">
        <v>1.045393</v>
      </c>
    </row>
    <row r="92" spans="1:6" ht="15" x14ac:dyDescent="0.25">
      <c r="A92" s="84" t="s">
        <v>175</v>
      </c>
      <c r="B92" s="111">
        <v>1726</v>
      </c>
      <c r="C92" s="84" t="s">
        <v>203</v>
      </c>
      <c r="D92" s="84" t="s">
        <v>177</v>
      </c>
      <c r="E92" s="84" t="s">
        <v>175</v>
      </c>
      <c r="F92" s="85">
        <v>1.737932</v>
      </c>
    </row>
    <row r="93" spans="1:6" ht="15" x14ac:dyDescent="0.25">
      <c r="A93" s="84" t="s">
        <v>212</v>
      </c>
      <c r="B93" s="111">
        <v>1801</v>
      </c>
      <c r="C93" s="84" t="s">
        <v>213</v>
      </c>
      <c r="D93" s="84" t="s">
        <v>214</v>
      </c>
      <c r="E93" s="84" t="s">
        <v>212</v>
      </c>
      <c r="F93" s="85">
        <v>1.5235860000000001</v>
      </c>
    </row>
    <row r="94" spans="1:6" ht="15" x14ac:dyDescent="0.25">
      <c r="A94" s="84" t="s">
        <v>212</v>
      </c>
      <c r="B94" s="111">
        <v>1802</v>
      </c>
      <c r="C94" s="84" t="s">
        <v>273</v>
      </c>
      <c r="D94" s="84" t="s">
        <v>274</v>
      </c>
      <c r="E94" s="84" t="s">
        <v>275</v>
      </c>
      <c r="F94" s="85">
        <v>0.57246399999999997</v>
      </c>
    </row>
    <row r="95" spans="1:6" ht="15" x14ac:dyDescent="0.25">
      <c r="A95" s="84" t="s">
        <v>212</v>
      </c>
      <c r="B95" s="111">
        <v>1803</v>
      </c>
      <c r="C95" s="84" t="s">
        <v>213</v>
      </c>
      <c r="D95" s="84" t="s">
        <v>214</v>
      </c>
      <c r="E95" s="84" t="s">
        <v>212</v>
      </c>
      <c r="F95" s="85">
        <v>1.268038</v>
      </c>
    </row>
    <row r="96" spans="1:6" ht="15" x14ac:dyDescent="0.25">
      <c r="A96" s="84" t="s">
        <v>216</v>
      </c>
      <c r="B96" s="111">
        <v>1901</v>
      </c>
      <c r="C96" s="84" t="s">
        <v>217</v>
      </c>
      <c r="D96" s="84" t="s">
        <v>218</v>
      </c>
      <c r="E96" s="84" t="s">
        <v>216</v>
      </c>
      <c r="F96" s="85">
        <v>1.2210529999999999</v>
      </c>
    </row>
    <row r="97" spans="1:6" ht="15" x14ac:dyDescent="0.25">
      <c r="A97" s="84" t="s">
        <v>216</v>
      </c>
      <c r="B97" s="111">
        <v>1902</v>
      </c>
      <c r="C97" s="84" t="s">
        <v>220</v>
      </c>
      <c r="D97" s="84" t="s">
        <v>221</v>
      </c>
      <c r="E97" s="84" t="s">
        <v>223</v>
      </c>
      <c r="F97" s="85">
        <v>1.023981</v>
      </c>
    </row>
    <row r="98" spans="1:6" ht="15" x14ac:dyDescent="0.25">
      <c r="A98" s="84" t="s">
        <v>216</v>
      </c>
      <c r="B98" s="111">
        <v>1903</v>
      </c>
      <c r="C98" s="84" t="s">
        <v>217</v>
      </c>
      <c r="D98" s="84" t="s">
        <v>218</v>
      </c>
      <c r="E98" s="84" t="s">
        <v>216</v>
      </c>
      <c r="F98" s="85">
        <v>0.38724399999999998</v>
      </c>
    </row>
    <row r="99" spans="1:6" ht="15" x14ac:dyDescent="0.25">
      <c r="A99" s="84" t="s">
        <v>216</v>
      </c>
      <c r="B99" s="111">
        <v>1904</v>
      </c>
      <c r="C99" s="84" t="s">
        <v>224</v>
      </c>
      <c r="D99" s="84" t="s">
        <v>225</v>
      </c>
      <c r="E99" s="84" t="s">
        <v>227</v>
      </c>
      <c r="F99" s="85">
        <v>1.5343329999999999</v>
      </c>
    </row>
    <row r="100" spans="1:6" ht="15" x14ac:dyDescent="0.25">
      <c r="A100" s="84" t="s">
        <v>216</v>
      </c>
      <c r="B100" s="111">
        <v>1905</v>
      </c>
      <c r="C100" s="84" t="s">
        <v>217</v>
      </c>
      <c r="D100" s="84" t="s">
        <v>218</v>
      </c>
      <c r="E100" s="84" t="s">
        <v>216</v>
      </c>
      <c r="F100" s="85">
        <v>1.117048</v>
      </c>
    </row>
    <row r="101" spans="1:6" ht="15" x14ac:dyDescent="0.25">
      <c r="A101" s="84" t="s">
        <v>216</v>
      </c>
      <c r="B101" s="111">
        <v>1906</v>
      </c>
      <c r="C101" s="84" t="s">
        <v>276</v>
      </c>
      <c r="D101" s="84" t="s">
        <v>277</v>
      </c>
      <c r="E101" s="84" t="s">
        <v>261</v>
      </c>
      <c r="F101" s="85">
        <v>2.291439</v>
      </c>
    </row>
    <row r="102" spans="1:6" ht="15" x14ac:dyDescent="0.25">
      <c r="A102" s="84" t="s">
        <v>216</v>
      </c>
      <c r="B102" s="111">
        <v>1907</v>
      </c>
      <c r="C102" s="84" t="s">
        <v>217</v>
      </c>
      <c r="D102" s="84" t="s">
        <v>218</v>
      </c>
      <c r="E102" s="84" t="s">
        <v>216</v>
      </c>
      <c r="F102" s="85">
        <v>1.185846</v>
      </c>
    </row>
    <row r="103" spans="1:6" ht="15" x14ac:dyDescent="0.25">
      <c r="A103" s="84" t="s">
        <v>216</v>
      </c>
      <c r="B103" s="111">
        <v>1908</v>
      </c>
      <c r="C103" s="84" t="s">
        <v>217</v>
      </c>
      <c r="D103" s="84" t="s">
        <v>218</v>
      </c>
      <c r="E103" s="84" t="s">
        <v>216</v>
      </c>
      <c r="F103" s="85">
        <v>2.1282749999999999</v>
      </c>
    </row>
    <row r="104" spans="1:6" ht="15" x14ac:dyDescent="0.25">
      <c r="A104" s="84" t="s">
        <v>228</v>
      </c>
      <c r="B104" s="111">
        <v>1912</v>
      </c>
      <c r="C104" s="84" t="s">
        <v>229</v>
      </c>
      <c r="D104" s="84" t="s">
        <v>230</v>
      </c>
      <c r="E104" s="84" t="s">
        <v>228</v>
      </c>
      <c r="F104" s="85">
        <v>0.65276999999999996</v>
      </c>
    </row>
  </sheetData>
  <autoFilter ref="B2:F102" xr:uid="{00000000-0009-0000-0000-00000E000000}"/>
  <sortState xmlns:xlrd2="http://schemas.microsoft.com/office/spreadsheetml/2017/richdata2" ref="A3:F102">
    <sortCondition ref="C3:C102"/>
    <sortCondition ref="B3:B102"/>
  </sortState>
  <mergeCells count="1">
    <mergeCell ref="A1:F1"/>
  </mergeCells>
  <conditionalFormatting sqref="A1">
    <cfRule type="cellIs" dxfId="0" priority="1" stopIfTrue="1" operator="lessThan">
      <formula>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M75"/>
  <sheetViews>
    <sheetView workbookViewId="0">
      <selection activeCell="J5" sqref="J5"/>
    </sheetView>
  </sheetViews>
  <sheetFormatPr defaultRowHeight="12.75" x14ac:dyDescent="0.2"/>
  <cols>
    <col min="12" max="12" width="49.42578125" bestFit="1" customWidth="1"/>
    <col min="13" max="13" width="12.5703125" bestFit="1" customWidth="1"/>
  </cols>
  <sheetData>
    <row r="1" spans="1:13" ht="15" x14ac:dyDescent="0.25">
      <c r="A1" s="79" t="s">
        <v>369</v>
      </c>
      <c r="B1" s="79" t="s">
        <v>370</v>
      </c>
      <c r="C1" s="79" t="s">
        <v>371</v>
      </c>
      <c r="D1" s="79" t="s">
        <v>372</v>
      </c>
      <c r="E1" s="79" t="s">
        <v>373</v>
      </c>
      <c r="F1" s="79" t="s">
        <v>374</v>
      </c>
      <c r="I1" s="81" t="s">
        <v>375</v>
      </c>
      <c r="J1" s="81" t="s">
        <v>372</v>
      </c>
    </row>
    <row r="2" spans="1:13" ht="15" x14ac:dyDescent="0.25">
      <c r="A2" s="80">
        <v>2217</v>
      </c>
      <c r="B2" s="80">
        <v>1.2026234919023528</v>
      </c>
      <c r="C2" s="80">
        <v>0.28646045115725299</v>
      </c>
      <c r="D2" s="80">
        <v>76.750108972599989</v>
      </c>
      <c r="E2" s="80">
        <v>1.566933921008103E-2</v>
      </c>
      <c r="F2" s="80">
        <v>3.7323784290589114E-3</v>
      </c>
      <c r="I2">
        <f>SUM(C2:C75)</f>
        <v>315.31424457603026</v>
      </c>
      <c r="J2">
        <f>SUM(D2:D75)</f>
        <v>15563.399638904837</v>
      </c>
    </row>
    <row r="3" spans="1:13" ht="15" x14ac:dyDescent="0.25">
      <c r="A3" s="80">
        <v>2202</v>
      </c>
      <c r="B3" s="80">
        <v>0.59737328289233005</v>
      </c>
      <c r="C3" s="80">
        <v>0.30396789357785597</v>
      </c>
      <c r="D3" s="80">
        <v>49.078249323392839</v>
      </c>
      <c r="E3" s="80">
        <v>1.2171853950128491E-2</v>
      </c>
      <c r="F3" s="80">
        <v>6.1935357876135889E-3</v>
      </c>
    </row>
    <row r="4" spans="1:13" ht="15" x14ac:dyDescent="0.25">
      <c r="A4" s="80">
        <v>2205</v>
      </c>
      <c r="B4" s="80">
        <v>1.0554650072335539</v>
      </c>
      <c r="C4" s="80">
        <v>0.49178974096081102</v>
      </c>
      <c r="D4" s="80">
        <v>95.207268991899966</v>
      </c>
      <c r="E4" s="80">
        <v>1.1085970834047876E-2</v>
      </c>
      <c r="F4" s="80">
        <v>5.1654642147402783E-3</v>
      </c>
      <c r="J4" s="45" t="s">
        <v>376</v>
      </c>
    </row>
    <row r="5" spans="1:13" ht="15" x14ac:dyDescent="0.25">
      <c r="A5" s="80">
        <v>2233</v>
      </c>
      <c r="B5" s="80">
        <v>0.98415027726500992</v>
      </c>
      <c r="C5" s="80">
        <v>0.50904158433122493</v>
      </c>
      <c r="D5" s="80">
        <v>89.597007902000001</v>
      </c>
      <c r="E5" s="80">
        <v>1.0984186864158011E-2</v>
      </c>
      <c r="F5" s="80">
        <v>5.6814574085778374E-3</v>
      </c>
      <c r="J5">
        <f>0.03*J2</f>
        <v>466.90198916714508</v>
      </c>
    </row>
    <row r="6" spans="1:13" ht="15" x14ac:dyDescent="0.25">
      <c r="A6" s="80">
        <v>2209</v>
      </c>
      <c r="B6" s="80">
        <v>14.38047535476603</v>
      </c>
      <c r="C6" s="80">
        <v>0.52485176731663497</v>
      </c>
      <c r="D6" s="80">
        <v>97.407457715199996</v>
      </c>
      <c r="E6" s="80">
        <v>0.14763218024652358</v>
      </c>
      <c r="F6" s="80">
        <v>5.3882092770678501E-3</v>
      </c>
    </row>
    <row r="7" spans="1:13" ht="15" x14ac:dyDescent="0.25">
      <c r="A7" s="80">
        <v>2229</v>
      </c>
      <c r="B7" s="80">
        <v>1.5579261824053829</v>
      </c>
      <c r="C7" s="80">
        <v>0.609178205338473</v>
      </c>
      <c r="D7" s="80">
        <v>96.359624690200064</v>
      </c>
      <c r="E7" s="80">
        <v>1.616783157275857E-2</v>
      </c>
      <c r="F7" s="80">
        <v>6.3219238067500219E-3</v>
      </c>
    </row>
    <row r="8" spans="1:13" ht="15" x14ac:dyDescent="0.25">
      <c r="A8" s="80">
        <v>2228</v>
      </c>
      <c r="B8" s="80">
        <v>3.9553470053354602</v>
      </c>
      <c r="C8" s="80">
        <v>0.62560510119023105</v>
      </c>
      <c r="D8" s="80">
        <v>50.527053449000036</v>
      </c>
      <c r="E8" s="80">
        <v>7.8281766605049069E-2</v>
      </c>
      <c r="F8" s="80">
        <v>1.2381586862604042E-2</v>
      </c>
      <c r="L8" s="77"/>
      <c r="M8" s="77"/>
    </row>
    <row r="9" spans="1:13" ht="15" x14ac:dyDescent="0.25">
      <c r="A9" s="80">
        <v>2206</v>
      </c>
      <c r="B9" s="80">
        <v>3.5654053898307101</v>
      </c>
      <c r="C9" s="80">
        <v>0.66721357751359001</v>
      </c>
      <c r="D9" s="80">
        <v>66.659743792600025</v>
      </c>
      <c r="E9" s="80">
        <v>5.3486635066042808E-2</v>
      </c>
      <c r="F9" s="80">
        <v>1.0009243053641292E-2</v>
      </c>
      <c r="L9" s="78"/>
      <c r="M9" s="78"/>
    </row>
    <row r="10" spans="1:13" ht="15" x14ac:dyDescent="0.25">
      <c r="A10" s="80">
        <v>2219</v>
      </c>
      <c r="B10" s="80">
        <v>1.15822435306283</v>
      </c>
      <c r="C10" s="80">
        <v>0.69011562905113288</v>
      </c>
      <c r="D10" s="80">
        <v>123.92062107400008</v>
      </c>
      <c r="E10" s="80">
        <v>9.346502164245837E-3</v>
      </c>
      <c r="F10" s="80">
        <v>5.5690136401029284E-3</v>
      </c>
      <c r="L10" s="78"/>
      <c r="M10" s="78"/>
    </row>
    <row r="11" spans="1:13" ht="15" x14ac:dyDescent="0.25">
      <c r="A11" s="80">
        <v>2204</v>
      </c>
      <c r="B11" s="80">
        <v>3.2396536075023099</v>
      </c>
      <c r="C11" s="80">
        <v>0.76898441572122</v>
      </c>
      <c r="D11" s="80">
        <v>69.291514845899968</v>
      </c>
      <c r="E11" s="80">
        <v>4.6753972902845296E-2</v>
      </c>
      <c r="F11" s="80">
        <v>1.1097815041731931E-2</v>
      </c>
      <c r="L11" s="78"/>
      <c r="M11" s="78"/>
    </row>
    <row r="12" spans="1:13" ht="15" x14ac:dyDescent="0.25">
      <c r="A12" s="80">
        <v>2241</v>
      </c>
      <c r="B12" s="80">
        <v>21.80839905563802</v>
      </c>
      <c r="C12" s="80">
        <v>0.77138933986068403</v>
      </c>
      <c r="D12" s="80">
        <v>123.36905199799999</v>
      </c>
      <c r="E12" s="80">
        <v>0.1767736616472628</v>
      </c>
      <c r="F12" s="80">
        <v>6.252697312395571E-3</v>
      </c>
      <c r="L12" s="78"/>
      <c r="M12" s="78"/>
    </row>
    <row r="13" spans="1:13" ht="15" x14ac:dyDescent="0.25">
      <c r="A13" s="80">
        <v>2268</v>
      </c>
      <c r="B13" s="80">
        <v>2.7163119953732995</v>
      </c>
      <c r="C13" s="80">
        <v>0.79785093285192998</v>
      </c>
      <c r="D13" s="80">
        <v>120.84266911299936</v>
      </c>
      <c r="E13" s="80">
        <v>2.2478086716483315E-2</v>
      </c>
      <c r="F13" s="80">
        <v>6.6023941601775086E-3</v>
      </c>
      <c r="L13" s="78"/>
      <c r="M13" s="78"/>
    </row>
    <row r="14" spans="1:13" ht="15" x14ac:dyDescent="0.25">
      <c r="A14" s="80">
        <v>2207</v>
      </c>
      <c r="B14" s="80">
        <v>2.8437234721024436</v>
      </c>
      <c r="C14" s="80">
        <v>0.81761361163828605</v>
      </c>
      <c r="D14" s="80">
        <v>142.16932447800042</v>
      </c>
      <c r="E14" s="80">
        <v>2.0002370290100713E-2</v>
      </c>
      <c r="F14" s="80">
        <v>5.7509847123512594E-3</v>
      </c>
      <c r="L14" s="78"/>
      <c r="M14" s="78"/>
    </row>
    <row r="15" spans="1:13" ht="15" x14ac:dyDescent="0.25">
      <c r="A15" s="80">
        <v>2251</v>
      </c>
      <c r="B15" s="80">
        <v>3.0768187919716969</v>
      </c>
      <c r="C15" s="80">
        <v>0.85130895846177779</v>
      </c>
      <c r="D15" s="80">
        <v>148.85429119799988</v>
      </c>
      <c r="E15" s="80">
        <v>2.0670003983150467E-2</v>
      </c>
      <c r="F15" s="80">
        <v>5.7190756921438124E-3</v>
      </c>
      <c r="L15" s="78"/>
      <c r="M15" s="78"/>
    </row>
    <row r="16" spans="1:13" ht="15" x14ac:dyDescent="0.25">
      <c r="A16" s="80">
        <v>2210</v>
      </c>
      <c r="B16" s="80">
        <v>4.3464654185909666</v>
      </c>
      <c r="C16" s="80">
        <v>0.85580103271541508</v>
      </c>
      <c r="D16" s="80">
        <v>97.966033974799885</v>
      </c>
      <c r="E16" s="80">
        <v>4.4367065218839236E-2</v>
      </c>
      <c r="F16" s="80">
        <v>8.7356913206832025E-3</v>
      </c>
      <c r="L16" s="78"/>
      <c r="M16" s="78"/>
    </row>
    <row r="17" spans="1:13" ht="15" x14ac:dyDescent="0.25">
      <c r="A17" s="80">
        <v>2236</v>
      </c>
      <c r="B17" s="80">
        <v>2.4476133658547701</v>
      </c>
      <c r="C17" s="80">
        <v>0.86173439340137692</v>
      </c>
      <c r="D17" s="80">
        <v>138.89909335800021</v>
      </c>
      <c r="E17" s="80">
        <v>1.7621521542593957E-2</v>
      </c>
      <c r="F17" s="80">
        <v>6.2040318087630145E-3</v>
      </c>
      <c r="L17" s="78"/>
      <c r="M17" s="78"/>
    </row>
    <row r="18" spans="1:13" ht="15" x14ac:dyDescent="0.25">
      <c r="A18" s="80">
        <v>2208</v>
      </c>
      <c r="B18" s="80">
        <v>5.0153615140188492</v>
      </c>
      <c r="C18" s="80">
        <v>0.90687576947104598</v>
      </c>
      <c r="D18" s="80">
        <v>91.947576014800021</v>
      </c>
      <c r="E18" s="80">
        <v>5.4545880722419143E-2</v>
      </c>
      <c r="F18" s="80">
        <v>9.8629654937839126E-3</v>
      </c>
      <c r="L18" s="78"/>
      <c r="M18" s="78"/>
    </row>
    <row r="19" spans="1:13" ht="15" x14ac:dyDescent="0.25">
      <c r="A19" s="80">
        <v>2226</v>
      </c>
      <c r="B19" s="80">
        <v>4.8057634120510997</v>
      </c>
      <c r="C19" s="80">
        <v>0.96509374300639006</v>
      </c>
      <c r="D19" s="80">
        <v>104.6157697109995</v>
      </c>
      <c r="E19" s="80">
        <v>4.59372752819866E-2</v>
      </c>
      <c r="F19" s="80">
        <v>9.2251268204827652E-3</v>
      </c>
    </row>
    <row r="20" spans="1:13" ht="15" x14ac:dyDescent="0.25">
      <c r="A20" s="80">
        <v>2263</v>
      </c>
      <c r="B20" s="80">
        <v>2.93992197907501</v>
      </c>
      <c r="C20" s="80">
        <v>0.99076922594370098</v>
      </c>
      <c r="D20" s="80">
        <v>152.37716849700035</v>
      </c>
      <c r="E20" s="80">
        <v>1.9293717084215831E-2</v>
      </c>
      <c r="F20" s="80">
        <v>6.5020845033172073E-3</v>
      </c>
    </row>
    <row r="21" spans="1:13" ht="15" x14ac:dyDescent="0.25">
      <c r="A21" s="80">
        <v>2227</v>
      </c>
      <c r="B21" s="80">
        <v>2.1370667257975202</v>
      </c>
      <c r="C21" s="80">
        <v>1.041183977536261</v>
      </c>
      <c r="D21" s="80">
        <v>173.8105121259992</v>
      </c>
      <c r="E21" s="80">
        <v>1.2295382480941728E-2</v>
      </c>
      <c r="F21" s="80">
        <v>5.9903395070919708E-3</v>
      </c>
    </row>
    <row r="22" spans="1:13" ht="15" x14ac:dyDescent="0.25">
      <c r="A22" s="80">
        <v>2221</v>
      </c>
      <c r="B22" s="80">
        <v>1.4136586764899601</v>
      </c>
      <c r="C22" s="80">
        <v>1.1051426276099259</v>
      </c>
      <c r="D22" s="80">
        <v>201.70912099199955</v>
      </c>
      <c r="E22" s="80">
        <v>7.0084023446120242E-3</v>
      </c>
      <c r="F22" s="80">
        <v>5.4788926855407769E-3</v>
      </c>
    </row>
    <row r="23" spans="1:13" ht="15" x14ac:dyDescent="0.25">
      <c r="A23" s="80">
        <v>2216</v>
      </c>
      <c r="B23" s="80">
        <v>3.9018578692489498</v>
      </c>
      <c r="C23" s="80">
        <v>1.12110966297215</v>
      </c>
      <c r="D23" s="80">
        <v>158.06530005730932</v>
      </c>
      <c r="E23" s="80">
        <v>2.4685100827533075E-2</v>
      </c>
      <c r="F23" s="80">
        <v>7.0926994259060796E-3</v>
      </c>
    </row>
    <row r="24" spans="1:13" ht="15" x14ac:dyDescent="0.25">
      <c r="A24" s="80">
        <v>2211</v>
      </c>
      <c r="B24" s="80">
        <v>4.017138746196899</v>
      </c>
      <c r="C24" s="80">
        <v>1.1526853381087296</v>
      </c>
      <c r="D24" s="80">
        <v>183.63764403900004</v>
      </c>
      <c r="E24" s="80">
        <v>2.18753554981557E-2</v>
      </c>
      <c r="F24" s="80">
        <v>6.2769555999309607E-3</v>
      </c>
    </row>
    <row r="25" spans="1:13" ht="15" x14ac:dyDescent="0.25">
      <c r="A25" s="80">
        <v>2254</v>
      </c>
      <c r="B25" s="80">
        <v>33.558674209095294</v>
      </c>
      <c r="C25" s="80">
        <v>1.16876785302622</v>
      </c>
      <c r="D25" s="80">
        <v>179.46559310999933</v>
      </c>
      <c r="E25" s="80">
        <v>0.18699224529643557</v>
      </c>
      <c r="F25" s="80">
        <v>6.5124898470641695E-3</v>
      </c>
    </row>
    <row r="26" spans="1:13" ht="15" x14ac:dyDescent="0.25">
      <c r="A26" s="80">
        <v>2246</v>
      </c>
      <c r="B26" s="80">
        <v>9.9446328164115805</v>
      </c>
      <c r="C26" s="80">
        <v>1.20353021558871</v>
      </c>
      <c r="D26" s="80">
        <v>50.628109670399979</v>
      </c>
      <c r="E26" s="80">
        <v>0.19642512590640468</v>
      </c>
      <c r="F26" s="80">
        <v>2.3771976149691423E-2</v>
      </c>
    </row>
    <row r="27" spans="1:13" ht="15" x14ac:dyDescent="0.25">
      <c r="A27" s="80">
        <v>2259</v>
      </c>
      <c r="B27" s="80">
        <v>4.04781109994512</v>
      </c>
      <c r="C27" s="80">
        <v>1.2387185525815951</v>
      </c>
      <c r="D27" s="80">
        <v>191.00231373170979</v>
      </c>
      <c r="E27" s="80">
        <v>2.1192471551055934E-2</v>
      </c>
      <c r="F27" s="80">
        <v>6.4853588858695887E-3</v>
      </c>
    </row>
    <row r="28" spans="1:13" ht="15" x14ac:dyDescent="0.25">
      <c r="A28" s="80">
        <v>2232</v>
      </c>
      <c r="B28" s="80">
        <v>5.2917517918704657</v>
      </c>
      <c r="C28" s="80">
        <v>1.241141660670436</v>
      </c>
      <c r="D28" s="80">
        <v>169.14684335936815</v>
      </c>
      <c r="E28" s="80">
        <v>3.1284957417902555E-2</v>
      </c>
      <c r="F28" s="80">
        <v>7.3376578363541518E-3</v>
      </c>
    </row>
    <row r="29" spans="1:13" ht="15" x14ac:dyDescent="0.25">
      <c r="A29" s="80">
        <v>2242</v>
      </c>
      <c r="B29" s="80">
        <v>3.7149568821219701</v>
      </c>
      <c r="C29" s="80">
        <v>1.267275438463547</v>
      </c>
      <c r="D29" s="80">
        <v>206.49614726800044</v>
      </c>
      <c r="E29" s="80">
        <v>1.7990441619719539E-2</v>
      </c>
      <c r="F29" s="80">
        <v>6.1370415633896407E-3</v>
      </c>
    </row>
    <row r="30" spans="1:13" ht="15" x14ac:dyDescent="0.25">
      <c r="A30" s="80">
        <v>2225</v>
      </c>
      <c r="B30" s="80">
        <v>2.6577194927220003</v>
      </c>
      <c r="C30" s="80">
        <v>1.3532683631875702</v>
      </c>
      <c r="D30" s="80">
        <v>221.62200165199965</v>
      </c>
      <c r="E30" s="80">
        <v>1.1992128366818313E-2</v>
      </c>
      <c r="F30" s="80">
        <v>6.1062004363291065E-3</v>
      </c>
    </row>
    <row r="31" spans="1:13" ht="15" x14ac:dyDescent="0.25">
      <c r="A31" s="80">
        <v>2274</v>
      </c>
      <c r="B31" s="80">
        <v>7.9675375476386527</v>
      </c>
      <c r="C31" s="80">
        <v>1.401597353949432</v>
      </c>
      <c r="D31" s="80">
        <v>321.72251449457229</v>
      </c>
      <c r="E31" s="80">
        <v>2.4765247033319053E-2</v>
      </c>
      <c r="F31" s="80">
        <v>4.3565410899244917E-3</v>
      </c>
    </row>
    <row r="32" spans="1:13" ht="15" x14ac:dyDescent="0.25">
      <c r="A32" s="80">
        <v>2224</v>
      </c>
      <c r="B32" s="80">
        <v>7.4336969360781993</v>
      </c>
      <c r="C32" s="80">
        <v>1.4174794858939699</v>
      </c>
      <c r="D32" s="80">
        <v>150.186003153</v>
      </c>
      <c r="E32" s="80">
        <v>4.9496602746030995E-2</v>
      </c>
      <c r="F32" s="80">
        <v>9.4381597228466851E-3</v>
      </c>
    </row>
    <row r="33" spans="1:6" ht="15" x14ac:dyDescent="0.25">
      <c r="A33" s="80">
        <v>2245</v>
      </c>
      <c r="B33" s="80">
        <v>13.568103963163102</v>
      </c>
      <c r="C33" s="80">
        <v>1.4966809064927897</v>
      </c>
      <c r="D33" s="80">
        <v>238.25682970199929</v>
      </c>
      <c r="E33" s="80">
        <v>5.6947387322048494E-2</v>
      </c>
      <c r="F33" s="80">
        <v>6.2817964478280412E-3</v>
      </c>
    </row>
    <row r="34" spans="1:6" ht="15" x14ac:dyDescent="0.25">
      <c r="A34" s="80">
        <v>2218</v>
      </c>
      <c r="B34" s="80">
        <v>2.0365710816184599</v>
      </c>
      <c r="C34" s="80">
        <v>1.52824843655522</v>
      </c>
      <c r="D34" s="80">
        <v>274.00735914499961</v>
      </c>
      <c r="E34" s="80">
        <v>7.4325415491514014E-3</v>
      </c>
      <c r="F34" s="80">
        <v>5.5773992396550903E-3</v>
      </c>
    </row>
    <row r="35" spans="1:6" ht="15" x14ac:dyDescent="0.25">
      <c r="A35" s="80">
        <v>2267</v>
      </c>
      <c r="B35" s="80">
        <v>6.38837876391728</v>
      </c>
      <c r="C35" s="80">
        <v>1.5381907796247791</v>
      </c>
      <c r="D35" s="80">
        <v>227.61043494999967</v>
      </c>
      <c r="E35" s="80">
        <v>2.8067161179673714E-2</v>
      </c>
      <c r="F35" s="80">
        <v>6.7579976285475716E-3</v>
      </c>
    </row>
    <row r="36" spans="1:6" ht="15" x14ac:dyDescent="0.25">
      <c r="A36" s="80">
        <v>2212</v>
      </c>
      <c r="B36" s="80">
        <v>4.2814423617257997</v>
      </c>
      <c r="C36" s="80">
        <v>1.5789215655437203</v>
      </c>
      <c r="D36" s="80">
        <v>246.10360281299998</v>
      </c>
      <c r="E36" s="80">
        <v>1.7396910540066424E-2</v>
      </c>
      <c r="F36" s="80">
        <v>6.4156783870549525E-3</v>
      </c>
    </row>
    <row r="37" spans="1:6" ht="15" x14ac:dyDescent="0.25">
      <c r="A37" s="80">
        <v>2258</v>
      </c>
      <c r="B37" s="80">
        <v>16.484831389628429</v>
      </c>
      <c r="C37" s="80">
        <v>1.6685058470461498</v>
      </c>
      <c r="D37" s="80">
        <v>8.6058122533899972</v>
      </c>
      <c r="E37" s="80">
        <v>1.915546249935296</v>
      </c>
      <c r="F37" s="80">
        <v>0.19388127441298675</v>
      </c>
    </row>
    <row r="38" spans="1:6" ht="15" x14ac:dyDescent="0.25">
      <c r="A38" s="80">
        <v>2255</v>
      </c>
      <c r="B38" s="80">
        <v>5.3833683536642996</v>
      </c>
      <c r="C38" s="80">
        <v>1.7110570150681501</v>
      </c>
      <c r="D38" s="80">
        <v>261.61171981100063</v>
      </c>
      <c r="E38" s="80">
        <v>2.0577703313725673E-2</v>
      </c>
      <c r="F38" s="80">
        <v>6.5404448099813349E-3</v>
      </c>
    </row>
    <row r="39" spans="1:6" ht="15" x14ac:dyDescent="0.25">
      <c r="A39" s="80">
        <v>2257</v>
      </c>
      <c r="B39" s="80">
        <v>5.3764757979512003</v>
      </c>
      <c r="C39" s="80">
        <v>1.7695704970985</v>
      </c>
      <c r="D39" s="80">
        <v>282.38169855589746</v>
      </c>
      <c r="E39" s="80">
        <v>1.9039745937667156E-2</v>
      </c>
      <c r="F39" s="80">
        <v>6.2665905975780277E-3</v>
      </c>
    </row>
    <row r="40" spans="1:6" ht="15" x14ac:dyDescent="0.25">
      <c r="A40" s="80">
        <v>2260</v>
      </c>
      <c r="B40" s="80">
        <v>16.093076490273219</v>
      </c>
      <c r="C40" s="80">
        <v>1.9678178857090267</v>
      </c>
      <c r="D40" s="80">
        <v>105.4640680379996</v>
      </c>
      <c r="E40" s="80">
        <v>0.15259298062042087</v>
      </c>
      <c r="F40" s="80">
        <v>1.8658657136191685E-2</v>
      </c>
    </row>
    <row r="41" spans="1:6" ht="15" x14ac:dyDescent="0.25">
      <c r="A41" s="80">
        <v>2273</v>
      </c>
      <c r="B41" s="80">
        <v>9.206989694924399</v>
      </c>
      <c r="C41" s="80">
        <v>1.98824253518602</v>
      </c>
      <c r="D41" s="80">
        <v>280.87085771999949</v>
      </c>
      <c r="E41" s="80">
        <v>3.2780153020014836E-2</v>
      </c>
      <c r="F41" s="80">
        <v>7.078849515844401E-3</v>
      </c>
    </row>
    <row r="42" spans="1:6" ht="15" x14ac:dyDescent="0.25">
      <c r="A42" s="80">
        <v>2240</v>
      </c>
      <c r="B42" s="80">
        <v>6.7938912288421998</v>
      </c>
      <c r="C42" s="80">
        <v>2.0659194647031098</v>
      </c>
      <c r="D42" s="80">
        <v>315.30936753399936</v>
      </c>
      <c r="E42" s="80">
        <v>2.1546747189836103E-2</v>
      </c>
      <c r="F42" s="80">
        <v>6.5520396075144979E-3</v>
      </c>
    </row>
    <row r="43" spans="1:6" ht="15" x14ac:dyDescent="0.25">
      <c r="A43" s="80">
        <v>2271</v>
      </c>
      <c r="B43" s="80">
        <v>10.8748162518336</v>
      </c>
      <c r="C43" s="80">
        <v>2.07846564264092</v>
      </c>
      <c r="D43" s="80">
        <v>270.57671431191329</v>
      </c>
      <c r="E43" s="80">
        <v>4.019124956664754E-2</v>
      </c>
      <c r="F43" s="80">
        <v>7.6816131348425012E-3</v>
      </c>
    </row>
    <row r="44" spans="1:6" ht="15" x14ac:dyDescent="0.25">
      <c r="A44" s="80">
        <v>2248</v>
      </c>
      <c r="B44" s="80">
        <v>6.3392336020933486</v>
      </c>
      <c r="C44" s="80">
        <v>2.0843439899878589</v>
      </c>
      <c r="D44" s="80">
        <v>323.82408772800028</v>
      </c>
      <c r="E44" s="80">
        <v>1.9576164474268697E-2</v>
      </c>
      <c r="F44" s="80">
        <v>6.4366551747645998E-3</v>
      </c>
    </row>
    <row r="45" spans="1:6" ht="15" x14ac:dyDescent="0.25">
      <c r="A45" s="80">
        <v>2250</v>
      </c>
      <c r="B45" s="80">
        <v>18.04429441947628</v>
      </c>
      <c r="C45" s="80">
        <v>2.167278929332745</v>
      </c>
      <c r="D45" s="80">
        <v>160.15595589900013</v>
      </c>
      <c r="E45" s="80">
        <v>0.11266702083096825</v>
      </c>
      <c r="F45" s="80">
        <v>1.3532303042788529E-2</v>
      </c>
    </row>
    <row r="46" spans="1:6" ht="15" x14ac:dyDescent="0.25">
      <c r="A46" s="80">
        <v>2262</v>
      </c>
      <c r="B46" s="80">
        <v>17.173812371222535</v>
      </c>
      <c r="C46" s="80">
        <v>2.1806855453397249</v>
      </c>
      <c r="D46" s="80">
        <v>122.21379302599969</v>
      </c>
      <c r="E46" s="80">
        <v>0.14052270161984898</v>
      </c>
      <c r="F46" s="80">
        <v>1.7843203220734728E-2</v>
      </c>
    </row>
    <row r="47" spans="1:6" ht="15" x14ac:dyDescent="0.25">
      <c r="A47" s="80">
        <v>2253</v>
      </c>
      <c r="B47" s="80">
        <v>20.933254151400316</v>
      </c>
      <c r="C47" s="80">
        <v>2.2302760151126333</v>
      </c>
      <c r="D47" s="80">
        <v>340.83228224350728</v>
      </c>
      <c r="E47" s="80">
        <v>6.1418049996932435E-2</v>
      </c>
      <c r="F47" s="80">
        <v>6.543617290099342E-3</v>
      </c>
    </row>
    <row r="48" spans="1:6" ht="15" x14ac:dyDescent="0.25">
      <c r="A48" s="80">
        <v>2234</v>
      </c>
      <c r="B48" s="80">
        <v>8.6609341209905004</v>
      </c>
      <c r="C48" s="80">
        <v>2.2648733094583999</v>
      </c>
      <c r="D48" s="80">
        <v>335.30635696600012</v>
      </c>
      <c r="E48" s="80">
        <v>2.582991327500753E-2</v>
      </c>
      <c r="F48" s="80">
        <v>6.7546387427663852E-3</v>
      </c>
    </row>
    <row r="49" spans="1:6" ht="15" x14ac:dyDescent="0.25">
      <c r="A49" s="80">
        <v>2261</v>
      </c>
      <c r="B49" s="80">
        <v>16.729338574870301</v>
      </c>
      <c r="C49" s="80">
        <v>2.4453034994029199</v>
      </c>
      <c r="D49" s="80">
        <v>182.31105038400082</v>
      </c>
      <c r="E49" s="80">
        <v>9.1762614167563525E-2</v>
      </c>
      <c r="F49" s="80">
        <v>1.3412810108067448E-2</v>
      </c>
    </row>
    <row r="50" spans="1:6" ht="15" x14ac:dyDescent="0.25">
      <c r="A50" s="80">
        <v>2223</v>
      </c>
      <c r="B50" s="80">
        <v>8.5083904634634493</v>
      </c>
      <c r="C50" s="80">
        <v>2.6071637028396597</v>
      </c>
      <c r="D50" s="80">
        <v>400.45093315299988</v>
      </c>
      <c r="E50" s="80">
        <v>2.1247023690197413E-2</v>
      </c>
      <c r="F50" s="80">
        <v>6.5105696778175398E-3</v>
      </c>
    </row>
    <row r="51" spans="1:6" ht="15" x14ac:dyDescent="0.25">
      <c r="A51" s="80">
        <v>2256</v>
      </c>
      <c r="B51" s="80">
        <v>24.724050365544414</v>
      </c>
      <c r="C51" s="80">
        <v>2.8076817189400987</v>
      </c>
      <c r="D51" s="80">
        <v>192.69155850500036</v>
      </c>
      <c r="E51" s="80">
        <v>0.12830894387572678</v>
      </c>
      <c r="F51" s="80">
        <v>1.4570859983299368E-2</v>
      </c>
    </row>
    <row r="52" spans="1:6" ht="15" x14ac:dyDescent="0.25">
      <c r="A52" s="80">
        <v>2264</v>
      </c>
      <c r="B52" s="80">
        <v>13.672305747383614</v>
      </c>
      <c r="C52" s="80">
        <v>2.8534181050906153</v>
      </c>
      <c r="D52" s="80">
        <v>397.39484575599977</v>
      </c>
      <c r="E52" s="80">
        <v>3.440483915027525E-2</v>
      </c>
      <c r="F52" s="80">
        <v>7.1803097990923931E-3</v>
      </c>
    </row>
    <row r="53" spans="1:6" ht="15" x14ac:dyDescent="0.25">
      <c r="A53" s="80">
        <v>2214</v>
      </c>
      <c r="B53" s="80">
        <v>11.8397250636972</v>
      </c>
      <c r="C53" s="80">
        <v>3.0002682898987802</v>
      </c>
      <c r="D53" s="80">
        <v>438.22864165799984</v>
      </c>
      <c r="E53" s="80">
        <v>2.7017232417540379E-2</v>
      </c>
      <c r="F53" s="80">
        <v>6.8463537174282517E-3</v>
      </c>
    </row>
    <row r="54" spans="1:6" ht="15" x14ac:dyDescent="0.25">
      <c r="A54" s="80">
        <v>2230</v>
      </c>
      <c r="B54" s="80">
        <v>8.3259510141229658</v>
      </c>
      <c r="C54" s="80">
        <v>3.0709119186558751</v>
      </c>
      <c r="D54" s="80">
        <v>478.0371713979996</v>
      </c>
      <c r="E54" s="80">
        <v>1.7416953141476576E-2</v>
      </c>
      <c r="F54" s="80">
        <v>6.4240023629859623E-3</v>
      </c>
    </row>
    <row r="55" spans="1:6" ht="15" x14ac:dyDescent="0.25">
      <c r="A55" s="80">
        <v>2266</v>
      </c>
      <c r="B55" s="80">
        <v>14.27153577448553</v>
      </c>
      <c r="C55" s="80">
        <v>3.4930843190536307</v>
      </c>
      <c r="D55" s="80">
        <v>504.25365497899998</v>
      </c>
      <c r="E55" s="80">
        <v>2.8302295151593652E-2</v>
      </c>
      <c r="F55" s="80">
        <v>6.9272364901333296E-3</v>
      </c>
    </row>
    <row r="56" spans="1:6" ht="15" x14ac:dyDescent="0.25">
      <c r="A56" s="80">
        <v>2272</v>
      </c>
      <c r="B56" s="80">
        <v>34.802900973644732</v>
      </c>
      <c r="C56" s="80">
        <v>3.6865318410675423</v>
      </c>
      <c r="D56" s="80">
        <v>117.14522715499987</v>
      </c>
      <c r="E56" s="80">
        <v>0.29709192443321247</v>
      </c>
      <c r="F56" s="80">
        <v>3.1469757075034167E-2</v>
      </c>
    </row>
    <row r="57" spans="1:6" ht="15" x14ac:dyDescent="0.25">
      <c r="A57" s="80">
        <v>2244</v>
      </c>
      <c r="B57" s="80">
        <v>32.793191591498413</v>
      </c>
      <c r="C57" s="80">
        <v>4.801079178740614</v>
      </c>
      <c r="D57" s="80">
        <v>530.77813247699987</v>
      </c>
      <c r="E57" s="80">
        <v>6.1783237825683096E-2</v>
      </c>
      <c r="F57" s="80">
        <v>9.0453597934324441E-3</v>
      </c>
    </row>
    <row r="58" spans="1:6" ht="15" x14ac:dyDescent="0.25">
      <c r="A58" s="80">
        <v>2269</v>
      </c>
      <c r="B58" s="80">
        <v>21.668192225663716</v>
      </c>
      <c r="C58" s="80">
        <v>5.0426242071901051</v>
      </c>
      <c r="D58" s="80">
        <v>723.15563912954451</v>
      </c>
      <c r="E58" s="80">
        <v>2.9963386929742417E-2</v>
      </c>
      <c r="F58" s="80">
        <v>6.9730828805537126E-3</v>
      </c>
    </row>
    <row r="59" spans="1:6" ht="15" x14ac:dyDescent="0.25">
      <c r="A59" s="80">
        <v>2247</v>
      </c>
      <c r="B59" s="80">
        <v>17.855757122500325</v>
      </c>
      <c r="C59" s="80">
        <v>5.4201303871252735</v>
      </c>
      <c r="D59" s="80">
        <v>782.11356013000056</v>
      </c>
      <c r="E59" s="80">
        <v>2.2830133669504968E-2</v>
      </c>
      <c r="F59" s="80">
        <v>6.9301066538526145E-3</v>
      </c>
    </row>
    <row r="60" spans="1:6" ht="15" x14ac:dyDescent="0.25">
      <c r="A60" s="80">
        <v>2238</v>
      </c>
      <c r="B60" s="80">
        <v>22.216626229766998</v>
      </c>
      <c r="C60" s="80">
        <v>5.9789074372626505</v>
      </c>
      <c r="D60" s="80">
        <v>851.82263271799866</v>
      </c>
      <c r="E60" s="80">
        <v>2.6081281920014392E-2</v>
      </c>
      <c r="F60" s="80">
        <v>7.0189581816875795E-3</v>
      </c>
    </row>
    <row r="61" spans="1:6" ht="15" x14ac:dyDescent="0.25">
      <c r="A61" s="80">
        <v>2252</v>
      </c>
      <c r="B61" s="80">
        <v>60.311823486499065</v>
      </c>
      <c r="C61" s="80">
        <v>6.0790419188893123</v>
      </c>
      <c r="D61" s="80">
        <v>76.787249564699948</v>
      </c>
      <c r="E61" s="80">
        <v>0.78544060151133688</v>
      </c>
      <c r="F61" s="80">
        <v>7.9167335115541415E-2</v>
      </c>
    </row>
    <row r="62" spans="1:6" ht="15" x14ac:dyDescent="0.25">
      <c r="A62" s="80">
        <v>2270</v>
      </c>
      <c r="B62" s="80">
        <v>54.916058199855144</v>
      </c>
      <c r="C62" s="80">
        <v>6.633719941817481</v>
      </c>
      <c r="D62" s="80">
        <v>271.0700290455793</v>
      </c>
      <c r="E62" s="80">
        <v>0.20258992996463374</v>
      </c>
      <c r="F62" s="80">
        <v>2.4472347478525738E-2</v>
      </c>
    </row>
    <row r="63" spans="1:6" ht="15" x14ac:dyDescent="0.25">
      <c r="A63" s="80">
        <v>2265</v>
      </c>
      <c r="B63" s="80">
        <v>54.705242891772826</v>
      </c>
      <c r="C63" s="80">
        <v>6.7148229327992262</v>
      </c>
      <c r="D63" s="80">
        <v>268.70485553999981</v>
      </c>
      <c r="E63" s="80">
        <v>0.20358859084192962</v>
      </c>
      <c r="F63" s="80">
        <v>2.4989585392139101E-2</v>
      </c>
    </row>
    <row r="64" spans="1:6" ht="15" x14ac:dyDescent="0.25">
      <c r="A64" s="80">
        <v>2239</v>
      </c>
      <c r="B64" s="80">
        <v>78.867831458480339</v>
      </c>
      <c r="C64" s="80">
        <v>8.0134805923239476</v>
      </c>
      <c r="D64" s="80">
        <v>38.900548498700054</v>
      </c>
      <c r="E64" s="80">
        <v>2.0274220930616411</v>
      </c>
      <c r="F64" s="80">
        <v>0.20599916714777775</v>
      </c>
    </row>
    <row r="65" spans="1:6" ht="15" x14ac:dyDescent="0.25">
      <c r="A65" s="80">
        <v>2249</v>
      </c>
      <c r="B65" s="80">
        <v>124.86931903179601</v>
      </c>
      <c r="C65" s="80">
        <v>13.679846098477309</v>
      </c>
      <c r="D65" s="80">
        <v>310.87836934100085</v>
      </c>
      <c r="E65" s="80">
        <v>0.40166615418272317</v>
      </c>
      <c r="F65" s="80">
        <v>4.4003853106524625E-2</v>
      </c>
    </row>
    <row r="66" spans="1:6" ht="15" x14ac:dyDescent="0.25">
      <c r="A66" s="80">
        <v>2231</v>
      </c>
      <c r="B66" s="80">
        <v>147.80042539145398</v>
      </c>
      <c r="C66" s="80">
        <v>14.983544001802459</v>
      </c>
      <c r="D66" s="80">
        <v>53.194317835199939</v>
      </c>
      <c r="E66" s="80">
        <v>2.7785002497701163</v>
      </c>
      <c r="F66" s="80">
        <v>0.28167564904625009</v>
      </c>
    </row>
    <row r="67" spans="1:6" ht="15" x14ac:dyDescent="0.25">
      <c r="A67" s="80">
        <v>2235</v>
      </c>
      <c r="B67" s="80">
        <v>148.25849240977286</v>
      </c>
      <c r="C67" s="80">
        <v>15.15404358338931</v>
      </c>
      <c r="D67" s="80">
        <v>77.416399131599945</v>
      </c>
      <c r="E67" s="80">
        <v>1.9150786406088018</v>
      </c>
      <c r="F67" s="80">
        <v>0.19574720283268393</v>
      </c>
    </row>
    <row r="68" spans="1:6" ht="15" x14ac:dyDescent="0.25">
      <c r="A68" s="80">
        <v>2237</v>
      </c>
      <c r="B68" s="80">
        <v>144.32601537771902</v>
      </c>
      <c r="C68" s="80">
        <v>15.188795575347811</v>
      </c>
      <c r="D68" s="80">
        <v>178.28336280400001</v>
      </c>
      <c r="E68" s="80">
        <v>0.80953159682312703</v>
      </c>
      <c r="F68" s="80">
        <v>8.51946885927094E-2</v>
      </c>
    </row>
    <row r="69" spans="1:6" ht="15" x14ac:dyDescent="0.25">
      <c r="A69" s="80">
        <v>2222</v>
      </c>
      <c r="B69" s="80">
        <v>154.98564675029439</v>
      </c>
      <c r="C69" s="80">
        <v>16.070717869591402</v>
      </c>
      <c r="D69" s="80">
        <v>129.92702117000056</v>
      </c>
      <c r="E69" s="80">
        <v>1.192866929100963</v>
      </c>
      <c r="F69" s="80">
        <v>0.12369034343182528</v>
      </c>
    </row>
    <row r="70" spans="1:6" ht="15" x14ac:dyDescent="0.25">
      <c r="A70" s="80">
        <v>2220</v>
      </c>
      <c r="B70" s="80">
        <v>165.96136251402197</v>
      </c>
      <c r="C70" s="80">
        <v>16.711659079962967</v>
      </c>
      <c r="D70" s="80">
        <v>27.627968758599998</v>
      </c>
      <c r="E70" s="80">
        <v>6.0070055806169877</v>
      </c>
      <c r="F70" s="80">
        <v>0.60488193055310968</v>
      </c>
    </row>
    <row r="71" spans="1:6" ht="15" x14ac:dyDescent="0.25">
      <c r="A71" s="80">
        <v>2215</v>
      </c>
      <c r="B71" s="80">
        <v>159.09434867845437</v>
      </c>
      <c r="C71" s="80">
        <v>16.727605450057137</v>
      </c>
      <c r="D71" s="80">
        <v>180.81936381700041</v>
      </c>
      <c r="E71" s="80">
        <v>0.87985238593952242</v>
      </c>
      <c r="F71" s="80">
        <v>9.2510033753832002E-2</v>
      </c>
    </row>
    <row r="72" spans="1:6" ht="15" x14ac:dyDescent="0.25">
      <c r="A72" s="80">
        <v>2213</v>
      </c>
      <c r="B72" s="80">
        <v>163.57178072674111</v>
      </c>
      <c r="C72" s="80">
        <v>17.533172690798018</v>
      </c>
      <c r="D72" s="80">
        <v>149.67036175757337</v>
      </c>
      <c r="E72" s="80">
        <v>1.0928802389860217</v>
      </c>
      <c r="F72" s="80">
        <v>0.11714525497838475</v>
      </c>
    </row>
    <row r="73" spans="1:6" ht="15" x14ac:dyDescent="0.25">
      <c r="A73" s="80">
        <v>2201</v>
      </c>
      <c r="B73" s="80">
        <v>172.49163816737121</v>
      </c>
      <c r="C73" s="80">
        <v>18.133882116123029</v>
      </c>
      <c r="D73" s="80">
        <v>55.851360493800087</v>
      </c>
      <c r="E73" s="80">
        <v>3.0884053072712354</v>
      </c>
      <c r="F73" s="80">
        <v>0.32468111708999503</v>
      </c>
    </row>
    <row r="74" spans="1:6" ht="15" x14ac:dyDescent="0.25">
      <c r="A74" s="80">
        <v>2203</v>
      </c>
      <c r="B74" s="80">
        <v>1834.5666030017765</v>
      </c>
      <c r="C74" s="80">
        <v>18.651212481956826</v>
      </c>
      <c r="D74" s="80">
        <v>13.067730220080724</v>
      </c>
      <c r="E74" s="80">
        <v>140.38907844781355</v>
      </c>
      <c r="F74" s="80">
        <v>1.4272725383706009</v>
      </c>
    </row>
    <row r="75" spans="1:6" ht="15" x14ac:dyDescent="0.25">
      <c r="A75" s="80">
        <v>2243</v>
      </c>
      <c r="B75" s="80">
        <v>188.84737031665236</v>
      </c>
      <c r="C75" s="80">
        <v>21.504971369428951</v>
      </c>
      <c r="D75" s="80">
        <v>196.35498003500047</v>
      </c>
      <c r="E75" s="80">
        <v>0.96176511684598032</v>
      </c>
      <c r="F75" s="80">
        <v>0.10952088592606955</v>
      </c>
    </row>
  </sheetData>
  <sortState xmlns:xlrd2="http://schemas.microsoft.com/office/spreadsheetml/2017/richdata2" ref="A2:F75">
    <sortCondition ref="C1"/>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1" ma:contentTypeDescription="Create a new document." ma:contentTypeScope="" ma:versionID="d309308c99dfac03260cb3511b244c99">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fdae7c5d30320435c373a686d0bf0806"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AA8C39-80CF-4D38-AAF2-8645BA24C91F}">
  <ds:schemaRefs>
    <ds:schemaRef ds:uri="http://schemas.microsoft.com/sharepoint/v3/contenttype/forms"/>
  </ds:schemaRefs>
</ds:datastoreItem>
</file>

<file path=customXml/itemProps2.xml><?xml version="1.0" encoding="utf-8"?>
<ds:datastoreItem xmlns:ds="http://schemas.openxmlformats.org/officeDocument/2006/customXml" ds:itemID="{DA71F80A-3D31-4668-A367-D0E218720C6C}"/>
</file>

<file path=customXml/itemProps3.xml><?xml version="1.0" encoding="utf-8"?>
<ds:datastoreItem xmlns:ds="http://schemas.openxmlformats.org/officeDocument/2006/customXml" ds:itemID="{A46D5B96-8287-49EE-9BDB-931247963F23}">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Introduction</vt:lpstr>
      <vt:lpstr>TMDLs_Daily</vt:lpstr>
      <vt:lpstr>TMDLs_Annual</vt:lpstr>
      <vt:lpstr>LAs</vt:lpstr>
      <vt:lpstr>Streambank_Erosion</vt:lpstr>
      <vt:lpstr>Mining WLAs</vt:lpstr>
      <vt:lpstr>Non-Mining_WLAs</vt:lpstr>
      <vt:lpstr>MS4 WLA Summary</vt:lpstr>
      <vt:lpstr>CSW_Future_Growth</vt:lpstr>
      <vt:lpstr>Impaired Stream Connectivity</vt:lpstr>
      <vt:lpstr>Stream Length by Subbasin</vt:lpstr>
      <vt:lpstr>Kellys Subs</vt:lpstr>
    </vt:vector>
  </TitlesOfParts>
  <Manager/>
  <Company>Tetra Tech,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Clary Barreto-Acobe</dc:creator>
  <cp:keywords/>
  <dc:description/>
  <cp:lastModifiedBy>Maggard, Megan L</cp:lastModifiedBy>
  <cp:revision/>
  <dcterms:created xsi:type="dcterms:W3CDTF">2003-09-11T11:19:52Z</dcterms:created>
  <dcterms:modified xsi:type="dcterms:W3CDTF">2021-04-07T11:27:59Z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