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P:\Group_E4\TMDL_Reports\Allocations\"/>
    </mc:Choice>
  </mc:AlternateContent>
  <xr:revisionPtr revIDLastSave="0" documentId="13_ncr:1_{D6058D91-A88D-4AF5-94C8-DF84B541A1CC}" xr6:coauthVersionLast="45" xr6:coauthVersionMax="45" xr10:uidLastSave="{00000000-0000-0000-0000-000000000000}"/>
  <bookViews>
    <workbookView xWindow="-108" yWindow="-108" windowWidth="22320" windowHeight="13176" tabRatio="878" xr2:uid="{00000000-000D-0000-FFFF-FFFF00000000}"/>
  </bookViews>
  <sheets>
    <sheet name="Introduction" sheetId="23" r:id="rId1"/>
    <sheet name="TMDLs_Daily" sheetId="3" r:id="rId2"/>
    <sheet name="TMDLs_Annual" sheetId="16" r:id="rId3"/>
    <sheet name="LAs" sheetId="2" r:id="rId4"/>
    <sheet name="Streambank_Erosion" sheetId="40" r:id="rId5"/>
    <sheet name="Non-Mining_WLAs" sheetId="25" r:id="rId6"/>
    <sheet name="MS4 WLA Summary" sheetId="49" r:id="rId7"/>
    <sheet name="CSW_Future_Growth" sheetId="18" r:id="rId8"/>
    <sheet name="Impaired Stream Connectivity" sheetId="21" r:id="rId9"/>
    <sheet name="Stream Length by Subbasin" sheetId="47" r:id="rId10"/>
    <sheet name="Kellys Subs" sheetId="46" state="hidden" r:id="rId11"/>
  </sheets>
  <definedNames>
    <definedName name="_xlnm._FilterDatabase" localSheetId="7" hidden="1">CSW_Future_Growth!$A$2:$J$186</definedName>
    <definedName name="_xlnm._FilterDatabase" localSheetId="8" hidden="1">'Impaired Stream Connectivity'!$A$2:$H$512</definedName>
    <definedName name="_xlnm._FilterDatabase" localSheetId="3" hidden="1">LAs!$A$3:$AN$187</definedName>
    <definedName name="_xlnm._FilterDatabase" localSheetId="6" hidden="1">'MS4 WLA Summary'!$A$2:$L$7</definedName>
    <definedName name="_xlnm._FilterDatabase" localSheetId="5" hidden="1">'Non-Mining_WLAs'!$A$2:$M$5</definedName>
    <definedName name="_xlnm._FilterDatabase" localSheetId="9" hidden="1">'Stream Length by Subbasin'!$C$2:$G$186</definedName>
    <definedName name="_xlnm._FilterDatabase" localSheetId="4" hidden="1">Streambank_Erosion!$A$2:$H$111</definedName>
    <definedName name="_xlnm._FilterDatabase" localSheetId="2" hidden="1">TMDLs_Annual!$A$2:$L$2</definedName>
    <definedName name="_xlnm._FilterDatabase" localSheetId="1" hidden="1">TMDLs_Daily!$A$2:$L$2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 i="40" l="1"/>
  <c r="H5" i="40"/>
  <c r="H6" i="40"/>
  <c r="H7" i="40"/>
  <c r="H8" i="40"/>
  <c r="H9" i="40"/>
  <c r="H10" i="40"/>
  <c r="H11" i="40"/>
  <c r="H12" i="40"/>
  <c r="H13" i="40"/>
  <c r="H14" i="40"/>
  <c r="H15" i="40"/>
  <c r="H16" i="40"/>
  <c r="H17" i="40"/>
  <c r="H18" i="40"/>
  <c r="H19" i="40"/>
  <c r="H20" i="40"/>
  <c r="H21" i="40"/>
  <c r="H22" i="40"/>
  <c r="H23" i="40"/>
  <c r="H24" i="40"/>
  <c r="H25" i="40"/>
  <c r="H26" i="40"/>
  <c r="H27" i="40"/>
  <c r="H28" i="40"/>
  <c r="H29" i="40"/>
  <c r="H30" i="40"/>
  <c r="H31" i="40"/>
  <c r="H32" i="40"/>
  <c r="H33" i="40"/>
  <c r="H34" i="40"/>
  <c r="H35" i="40"/>
  <c r="H36" i="40"/>
  <c r="H37" i="40"/>
  <c r="H38" i="40"/>
  <c r="H39" i="40"/>
  <c r="H40" i="40"/>
  <c r="H41" i="40"/>
  <c r="H42" i="40"/>
  <c r="H43" i="40"/>
  <c r="H44" i="40"/>
  <c r="H45" i="40"/>
  <c r="H46" i="40"/>
  <c r="H47" i="40"/>
  <c r="H48" i="40"/>
  <c r="H49" i="40"/>
  <c r="H50" i="40"/>
  <c r="H51" i="40"/>
  <c r="H52" i="40"/>
  <c r="H53" i="40"/>
  <c r="H54" i="40"/>
  <c r="H55" i="40"/>
  <c r="H56" i="40"/>
  <c r="H57" i="40"/>
  <c r="H58" i="40"/>
  <c r="H59" i="40"/>
  <c r="H60" i="40"/>
  <c r="H61" i="40"/>
  <c r="H62" i="40"/>
  <c r="H63" i="40"/>
  <c r="H64" i="40"/>
  <c r="H65" i="40"/>
  <c r="H66" i="40"/>
  <c r="H67" i="40"/>
  <c r="H68" i="40"/>
  <c r="H69" i="40"/>
  <c r="H70" i="40"/>
  <c r="H71" i="40"/>
  <c r="H72" i="40"/>
  <c r="H73" i="40"/>
  <c r="H74" i="40"/>
  <c r="H75" i="40"/>
  <c r="H76" i="40"/>
  <c r="H77" i="40"/>
  <c r="H78" i="40"/>
  <c r="H79" i="40"/>
  <c r="H80" i="40"/>
  <c r="H81" i="40"/>
  <c r="H82" i="40"/>
  <c r="H83" i="40"/>
  <c r="H84" i="40"/>
  <c r="H85" i="40"/>
  <c r="H86" i="40"/>
  <c r="H87" i="40"/>
  <c r="H88" i="40"/>
  <c r="H89" i="40"/>
  <c r="H90" i="40"/>
  <c r="H91" i="40"/>
  <c r="H92" i="40"/>
  <c r="H93" i="40"/>
  <c r="H94" i="40"/>
  <c r="H95" i="40"/>
  <c r="H96" i="40"/>
  <c r="H97" i="40"/>
  <c r="H98" i="40"/>
  <c r="H99" i="40"/>
  <c r="H100" i="40"/>
  <c r="H101" i="40"/>
  <c r="H102" i="40"/>
  <c r="H103" i="40"/>
  <c r="H104" i="40"/>
  <c r="H105" i="40"/>
  <c r="H106" i="40"/>
  <c r="H107" i="40"/>
  <c r="H108" i="40"/>
  <c r="H109" i="40"/>
  <c r="H110" i="40"/>
  <c r="H111" i="40"/>
  <c r="H3" i="40" l="1"/>
  <c r="J2" i="46" l="1"/>
  <c r="J5" i="46" s="1"/>
  <c r="I2" i="46"/>
</calcChain>
</file>

<file path=xl/sharedStrings.xml><?xml version="1.0" encoding="utf-8"?>
<sst xmlns="http://schemas.openxmlformats.org/spreadsheetml/2006/main" count="7992" uniqueCount="562">
  <si>
    <t>Introduction</t>
  </si>
  <si>
    <t>This spreadsheet contains components of the iron TMDLs that were developed for selected streams in the Lower Ohio River watershed.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</si>
  <si>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TMDLs_Daily</t>
  </si>
  <si>
    <t xml:space="preserve">This table contains the components of the TMDL equation for the iron and/or sediment impaired streams in the Lower Ohio River watershed, in average daily terms.  </t>
  </si>
  <si>
    <t>TMDL = sum of WLAs + sum of LAs + MOS</t>
  </si>
  <si>
    <t xml:space="preserve">WLAs </t>
  </si>
  <si>
    <t>wasteload allocation</t>
  </si>
  <si>
    <t xml:space="preserve">LA </t>
  </si>
  <si>
    <t>load allocation</t>
  </si>
  <si>
    <t xml:space="preserve">MOS </t>
  </si>
  <si>
    <t>margin of safety</t>
  </si>
  <si>
    <t>TMDLs_Annual</t>
  </si>
  <si>
    <t xml:space="preserve">This table contains the components of the TMDL equation for the iron and/or sediment impaired streams in the Lower Ohio River watershed, in average annual terms.  </t>
  </si>
  <si>
    <t>LAs</t>
  </si>
  <si>
    <t xml:space="preserve">This table contains detailed load allocations for specific nonpoint source categories: abandoned mines, forest harvest, oil and gas, barren land, urban/residential/roads, other nonpoint sources and streambank erosion. Load allocations are presented on a subwatershed basis for both baseline and TMDL conditions. All allocations are presented in total iron terms.  </t>
  </si>
  <si>
    <t>SWS</t>
  </si>
  <si>
    <t>subwatershed</t>
  </si>
  <si>
    <t xml:space="preserve">NPS </t>
  </si>
  <si>
    <t xml:space="preserve">nonpoint sources </t>
  </si>
  <si>
    <t>Streambank_Erosion</t>
  </si>
  <si>
    <t>This table contains the baseline and TMDL loadings for the streambank erosion presented on a TMDL stream basis. All allocations are presented in total iron terms.</t>
  </si>
  <si>
    <t>Non-Mining_WLAs</t>
  </si>
  <si>
    <t xml:space="preserve">This table contains the wasteload allocations for the non-mining point sources that are permitted to discharge iron to the selected watersheds addressed by this TMDL development effort.  </t>
  </si>
  <si>
    <t>MS4 WLA Summary</t>
  </si>
  <si>
    <t>This table contains the baseline and wasteload allocations for the municipal separate storm sewer systems (MS4s) entity addressed by this TMDL development effort: the Division of Highways (DOH). The MS4 WLAs are summarized by subwatershed because the TMDL allocations address iron impairments at multiple locations with model prediction of necessary pollutant reductions at the pourpoint of each subwatershed. For this reason, the operable MS4 iron wasteload allocations are those that are presented in this table.</t>
  </si>
  <si>
    <t>CSW_Future_Growth</t>
  </si>
  <si>
    <t>This table contains the subwatershed-specific future growth allowances that have been provided for site registrations under the Construction Stormwater General Permit. In most cases, the successful TMDL allocation provides 2.5 percent of a subwatershed area to be registered under the general permit at any point in time. When possible, allowances are increased in subwatersheds for known or expected future projects. In some instances, less than 2.5 percent of the subwatershed is allowed due to loading from existing disturbances in the TMDL. The area allowances only apply to the conversion of land uses represented as background in the TMDL modeling effort, including forest, grasslands, and reclaimed mined lands. Registrations to re-develop lands identified as iron load-producing sources in the TMDL (i.e., presented on LA Tab and on WLA tabs)  are not limited by the TMDL and do not count against the allowances.  In addition, this table provides a cumulative area allowance for the immediate subwatershed and all upstream contributing subwatersheds. Projects in excess of the acreage provided for the immediate subwatershed may also be registered under the general permit, provided that the total registered disturbed area in the immediate subwatershed and all upstream subwatersheds is less than the cumulative area provided. Furthermore, larger projects may be permitted in phases that adhere to the area allowances or by implementing controls beyond those afforded by the general permit. Larger areas may be permitted if it can be demonstrated that tighter controls will result in a loading condition commensurate with that afforded by the management practices associated with the general permit.</t>
  </si>
  <si>
    <t>Impaired Stream Connectivity</t>
  </si>
  <si>
    <t>This table lists the contributing subwatersheds for each iron and/or sediment impaired stream in the Lower Ohio River watershed.</t>
  </si>
  <si>
    <t>Stream Length by Subbasin</t>
  </si>
  <si>
    <t>This table lists the modeled stream length (in miles) for each subwatershed containing or contributing to an iron and/or sediment impaired stream in the Lower Ohio River watershed.</t>
  </si>
  <si>
    <t>Lower Ohio River Watershed Iron TMDLs (Average Daily)</t>
  </si>
  <si>
    <t>TMDL Watershed</t>
  </si>
  <si>
    <t>Assessment Unit</t>
  </si>
  <si>
    <t>NHD Code</t>
  </si>
  <si>
    <t>WV Code</t>
  </si>
  <si>
    <t>Stream Name</t>
  </si>
  <si>
    <t>Metal</t>
  </si>
  <si>
    <t>Baseline LA (lbs/day)</t>
  </si>
  <si>
    <t>LA (lbs/day)</t>
  </si>
  <si>
    <t>Baseline WLA (lbs/day)</t>
  </si>
  <si>
    <t>WLA (lbs/day)</t>
  </si>
  <si>
    <t>MOS (lbs/day)</t>
  </si>
  <si>
    <t>TMDL (lbs/day)</t>
  </si>
  <si>
    <t>Sevenmile Creek</t>
  </si>
  <si>
    <t>WV-OL-4_02</t>
  </si>
  <si>
    <t>WV-OL-4</t>
  </si>
  <si>
    <t>WVO-6</t>
  </si>
  <si>
    <t>Iron</t>
  </si>
  <si>
    <t>WV-OL-4-A_01</t>
  </si>
  <si>
    <t>WV-OL-4-A</t>
  </si>
  <si>
    <t>WVO-6-A</t>
  </si>
  <si>
    <t>Little Sevenmile Creek</t>
  </si>
  <si>
    <t>WV-OL-4-B_01</t>
  </si>
  <si>
    <t>WV-OL-4-B</t>
  </si>
  <si>
    <t>UNT/Sevenmile Creek RM 2.08</t>
  </si>
  <si>
    <t>WV-OL-4_01</t>
  </si>
  <si>
    <t>WV-OL-4-E_01</t>
  </si>
  <si>
    <t>WV-OL-4-E</t>
  </si>
  <si>
    <t>UNT/Sevenmile Creek RM 3.11</t>
  </si>
  <si>
    <t>Ninemile Creek</t>
  </si>
  <si>
    <t>WV-OL-5_02</t>
  </si>
  <si>
    <t>WV-OL-5</t>
  </si>
  <si>
    <t>WVO-7</t>
  </si>
  <si>
    <t>WV-OL-5-A_01</t>
  </si>
  <si>
    <t>WV-OL-5-A</t>
  </si>
  <si>
    <t>WVO-7-A</t>
  </si>
  <si>
    <t>UNT/Ninemile Creek RM 3.94</t>
  </si>
  <si>
    <t>WV-OL-5-A-4_01</t>
  </si>
  <si>
    <t>WV-OL-5-A-4</t>
  </si>
  <si>
    <t>UNT/UNT RM 1.61/Ninemile Creek RM 3.94</t>
  </si>
  <si>
    <t>WV-OL-5_01</t>
  </si>
  <si>
    <t>WV-OL-5-H_01</t>
  </si>
  <si>
    <t>WV-OL-5-H</t>
  </si>
  <si>
    <t>WVO-7-H</t>
  </si>
  <si>
    <t>UNT/Ninemile Creek RM 5.75</t>
  </si>
  <si>
    <t>Guyan Creek</t>
  </si>
  <si>
    <t>WV-OL-12-C_02</t>
  </si>
  <si>
    <t>WV-OL-12-C</t>
  </si>
  <si>
    <t>WVO-9-A</t>
  </si>
  <si>
    <t>Spurlock Creek</t>
  </si>
  <si>
    <t>WV-OL-12-C-2_01</t>
  </si>
  <si>
    <t>WV-OL-12-C-2</t>
  </si>
  <si>
    <t>WVO-9-A-2</t>
  </si>
  <si>
    <t>Left Fork/Spurlock Creek</t>
  </si>
  <si>
    <t>WV-OL-12-C-2-C_01</t>
  </si>
  <si>
    <t>WV-OL-12-C-2-C</t>
  </si>
  <si>
    <t>WVO-9-A-2-A</t>
  </si>
  <si>
    <t>Perry Creek</t>
  </si>
  <si>
    <t>WV-OL-12-C_01</t>
  </si>
  <si>
    <t>WV-OL-12-C-10_01</t>
  </si>
  <si>
    <t>WV-OL-12-C-10</t>
  </si>
  <si>
    <t>UNT/Spurlock Creek RM 3.39</t>
  </si>
  <si>
    <t>WV-OL-12_04</t>
  </si>
  <si>
    <t>WV-OL-12</t>
  </si>
  <si>
    <t>WVO-9</t>
  </si>
  <si>
    <t>WV-OL-12-D_01</t>
  </si>
  <si>
    <t>WV-OL-12-D</t>
  </si>
  <si>
    <t>UNT/Guyan Creek RM 3.82</t>
  </si>
  <si>
    <t>WV-OL-12-K_01</t>
  </si>
  <si>
    <t>WV-OL-12-K</t>
  </si>
  <si>
    <t>WVO-9-B</t>
  </si>
  <si>
    <t>McCowan Branch</t>
  </si>
  <si>
    <t>WV-OL-12-L_02</t>
  </si>
  <si>
    <t>WV-OL-12-L</t>
  </si>
  <si>
    <t>WVO-9-C</t>
  </si>
  <si>
    <t>Bryan Creek</t>
  </si>
  <si>
    <t>WV-OL-12-L-2_01</t>
  </si>
  <si>
    <t>WV-OL-12-L-2</t>
  </si>
  <si>
    <t>WVO-9-C-0.5</t>
  </si>
  <si>
    <t>UNT/Bryan Creek RM 1.37</t>
  </si>
  <si>
    <t>WV-OL-12-L-6_01</t>
  </si>
  <si>
    <t>WV-OL-12-L-6</t>
  </si>
  <si>
    <t>UNT/Bryan Creek RM 3.25</t>
  </si>
  <si>
    <t>WV-OL-12-L_01</t>
  </si>
  <si>
    <t>WV-OL-12-L-7_01</t>
  </si>
  <si>
    <t>WV-OL-12-L-7</t>
  </si>
  <si>
    <t>WVO-9-C-7</t>
  </si>
  <si>
    <t>UNT/Bryan Creek RM 3.74</t>
  </si>
  <si>
    <t>WV-OL-12-L-8_01</t>
  </si>
  <si>
    <t>WV-OL-12-L-8</t>
  </si>
  <si>
    <t>UNT/Bryan Creek RM 3.78</t>
  </si>
  <si>
    <t>WV-OL-12-L-10_01</t>
  </si>
  <si>
    <t>WV-OL-12-L-10</t>
  </si>
  <si>
    <t>UNT/Bryan Creek RM 4.67</t>
  </si>
  <si>
    <t>WV-OL-12-L-13_01</t>
  </si>
  <si>
    <t>WV-OL-12-L-13</t>
  </si>
  <si>
    <t>UNT/Bryan Creek RM 5.18</t>
  </si>
  <si>
    <t>WV-OL-12_03</t>
  </si>
  <si>
    <t>WV-OL-12-M_01</t>
  </si>
  <si>
    <t>WV-OL-12-M</t>
  </si>
  <si>
    <t>WVO-9-D</t>
  </si>
  <si>
    <t>Trace Fork</t>
  </si>
  <si>
    <t>WV-OL-12-M-5_01</t>
  </si>
  <si>
    <t>WV-OL-12-M-5</t>
  </si>
  <si>
    <t>WVO-9-D-2</t>
  </si>
  <si>
    <t>Lynn Fork</t>
  </si>
  <si>
    <t>WV-OL-12-M-6_01</t>
  </si>
  <si>
    <t>WV-OL-12-M-6</t>
  </si>
  <si>
    <t>WVO-9-D-1</t>
  </si>
  <si>
    <t>Jenkins Branch</t>
  </si>
  <si>
    <t>WV-OL-12-M-6-C_01</t>
  </si>
  <si>
    <t>WV-OL-12-M-6-C</t>
  </si>
  <si>
    <t>WVO-9-D-1-C</t>
  </si>
  <si>
    <t>UNT/Jenkins Branch RM 0.75</t>
  </si>
  <si>
    <t>WV-OL-12-P_01</t>
  </si>
  <si>
    <t>WV-OL-12-P</t>
  </si>
  <si>
    <t>WVO-9-E</t>
  </si>
  <si>
    <t>Knife Branch</t>
  </si>
  <si>
    <t>WV-OL-12-Q_02</t>
  </si>
  <si>
    <t>WV-OL-12-Q</t>
  </si>
  <si>
    <t>WVO-9-F</t>
  </si>
  <si>
    <t>Bear Hollow Creek</t>
  </si>
  <si>
    <t>WV-OL-12-Q-2_01</t>
  </si>
  <si>
    <t>WV-OL-12-Q-2</t>
  </si>
  <si>
    <t>WVO-9-F-2</t>
  </si>
  <si>
    <t>UNT/Bear Hollow Creek RM 1.20</t>
  </si>
  <si>
    <t>WV-OL-12-Q_01</t>
  </si>
  <si>
    <t>WV-OL-12-Q-7_01</t>
  </si>
  <si>
    <t>WV-OL-12-Q-7</t>
  </si>
  <si>
    <t>UNT/Bear Hollow Creek RM 3.97</t>
  </si>
  <si>
    <t>WV-OL-12_02</t>
  </si>
  <si>
    <t>WV-OL-12_01</t>
  </si>
  <si>
    <t>WV-OL-12-W_01</t>
  </si>
  <si>
    <t>WV-OL-12-W</t>
  </si>
  <si>
    <t>WVO-9-W</t>
  </si>
  <si>
    <t>UNT/Guyan Creek RM 13.17</t>
  </si>
  <si>
    <t>Eighteenmile Creek</t>
  </si>
  <si>
    <t>WV-OL-15-D_01</t>
  </si>
  <si>
    <t>WV-OL-15-D</t>
  </si>
  <si>
    <t>WVO-10-A</t>
  </si>
  <si>
    <t>Rocky Fork</t>
  </si>
  <si>
    <t>WV-OL-15-D-4_01</t>
  </si>
  <si>
    <t>WV-OL-15-D-4</t>
  </si>
  <si>
    <t>UNT/Rocky Fork RM 1.29</t>
  </si>
  <si>
    <t>WV-OL-15_04</t>
  </si>
  <si>
    <t>WV-OL-15</t>
  </si>
  <si>
    <t>WVO-10</t>
  </si>
  <si>
    <t>WV-OL-15-H_01</t>
  </si>
  <si>
    <t>WV-OL-15-H</t>
  </si>
  <si>
    <t>UNT/Eighteenmile Creek RM 4.64</t>
  </si>
  <si>
    <t>WV-OL-15-I_01</t>
  </si>
  <si>
    <t>WV-OL-15-I</t>
  </si>
  <si>
    <t>WVO-10-B</t>
  </si>
  <si>
    <t>Hughes Branch</t>
  </si>
  <si>
    <t>WV-OL-15-J_01</t>
  </si>
  <si>
    <t>WV-OL-15-J</t>
  </si>
  <si>
    <t>WVO-10-C</t>
  </si>
  <si>
    <t>Fees Branch</t>
  </si>
  <si>
    <t>WV-OL-15-J-1_01</t>
  </si>
  <si>
    <t>WV-OL-15-J-1</t>
  </si>
  <si>
    <t>WVO-10-C-1</t>
  </si>
  <si>
    <t>UNT/Fees Branch RM 0.87</t>
  </si>
  <si>
    <t>WV-OL-15_03</t>
  </si>
  <si>
    <t>WV-OL-15-K_01</t>
  </si>
  <si>
    <t>WV-OL-15-K</t>
  </si>
  <si>
    <t>UNT/Eighteenmile Creek RM 6.73</t>
  </si>
  <si>
    <t>WV-OL-15-L_01</t>
  </si>
  <si>
    <t>WV-OL-15-L</t>
  </si>
  <si>
    <t>WVO-10-D</t>
  </si>
  <si>
    <t>Mud Run</t>
  </si>
  <si>
    <t>WV-OL-15-N_01</t>
  </si>
  <si>
    <t>WV-OL-15-N</t>
  </si>
  <si>
    <t>UNT/Eighteenmile Creek RM 7.85</t>
  </si>
  <si>
    <t>WV-OL-15-O_01</t>
  </si>
  <si>
    <t>WV-OL-15-O</t>
  </si>
  <si>
    <t>WVO-10-D.5</t>
  </si>
  <si>
    <t>Right Fork/Eighteenmile Creek</t>
  </si>
  <si>
    <t>WV-OL-15-O-3_01</t>
  </si>
  <si>
    <t>WV-OL-15-O-3</t>
  </si>
  <si>
    <t>UNT/Right Fork RM 1.82/Eighteenmile Creek</t>
  </si>
  <si>
    <t>WV-OL-15_02</t>
  </si>
  <si>
    <t>WV-OL-15-R_01</t>
  </si>
  <si>
    <t>WV-OL-15-R</t>
  </si>
  <si>
    <t>WVO-10-E</t>
  </si>
  <si>
    <t>Road Fork</t>
  </si>
  <si>
    <t>WV-OL-15-S_01</t>
  </si>
  <si>
    <t>WV-OL-15-S</t>
  </si>
  <si>
    <t>WVO-10-F</t>
  </si>
  <si>
    <t>White Pine Creek</t>
  </si>
  <si>
    <t>WV-OL-15-S-1_01</t>
  </si>
  <si>
    <t>WV-OL-15-S-1</t>
  </si>
  <si>
    <t>WVO-10-F-1</t>
  </si>
  <si>
    <t>Spring Branch</t>
  </si>
  <si>
    <t>WV-OL-15_01</t>
  </si>
  <si>
    <t>WV-OL-15-V_01</t>
  </si>
  <si>
    <t>WV-OL-15-V</t>
  </si>
  <si>
    <t>UNT/Eighteenmile Creek RM 11.29</t>
  </si>
  <si>
    <t>WV-OL-15-W_01</t>
  </si>
  <si>
    <t>WV-OL-15-W</t>
  </si>
  <si>
    <t>UNT/Eighteenmile Creek RM 11.85</t>
  </si>
  <si>
    <t>Sixteenmile Creek</t>
  </si>
  <si>
    <t>WV-OL-16-A_01</t>
  </si>
  <si>
    <t>WV-OL-16-A</t>
  </si>
  <si>
    <t>WVO-11-0.8A</t>
  </si>
  <si>
    <t>UNT/Sixteenmile Creek RM 0.55</t>
  </si>
  <si>
    <t>WV-OL-16_04</t>
  </si>
  <si>
    <t>WV-OL-16</t>
  </si>
  <si>
    <t>WVO-11</t>
  </si>
  <si>
    <t>WV-OL-16-B_01</t>
  </si>
  <si>
    <t>WV-OL-16-B</t>
  </si>
  <si>
    <t>UNT/Sixteenmile Creek RM 1.44</t>
  </si>
  <si>
    <t>WV-OL-16-C_01</t>
  </si>
  <si>
    <t>WV-OL-16-C</t>
  </si>
  <si>
    <t>WVO-11-0.9A</t>
  </si>
  <si>
    <t>UNT/Sixteenmile Creek RM 1.96</t>
  </si>
  <si>
    <t>WV-OL-16-D_01</t>
  </si>
  <si>
    <t>WV-OL-16-D</t>
  </si>
  <si>
    <t>WVO-11-A</t>
  </si>
  <si>
    <t>Stonecoal Run</t>
  </si>
  <si>
    <t>WV-OL-16-G_01</t>
  </si>
  <si>
    <t>WV-OL-16-G</t>
  </si>
  <si>
    <t>WVO-11-B</t>
  </si>
  <si>
    <t>Jerrys Run</t>
  </si>
  <si>
    <t>WV-OL-16-H_01</t>
  </si>
  <si>
    <t>WV-OL-16-H</t>
  </si>
  <si>
    <t>WVO-11-C</t>
  </si>
  <si>
    <t>Daves Run</t>
  </si>
  <si>
    <t>WV-OL-16-J_01</t>
  </si>
  <si>
    <t>WV-OL-16-J</t>
  </si>
  <si>
    <t>WVO-11-D</t>
  </si>
  <si>
    <t>Millstone Creek</t>
  </si>
  <si>
    <t>WV-OL-16-J-3_01</t>
  </si>
  <si>
    <t>WV-OL-16-J-3</t>
  </si>
  <si>
    <t>UNT/Millstone Creek RM 1.19</t>
  </si>
  <si>
    <t>WV-OL-16_03</t>
  </si>
  <si>
    <t>WV-OL-16-K_01</t>
  </si>
  <si>
    <t>WV-OL-16-K</t>
  </si>
  <si>
    <t>WVO-11-E</t>
  </si>
  <si>
    <t>Righthand Fork</t>
  </si>
  <si>
    <t>WV-OL-16-K-3_01</t>
  </si>
  <si>
    <t>WV-OL-16-K-3</t>
  </si>
  <si>
    <t>WVO-11-E-3</t>
  </si>
  <si>
    <t>UNT/Righthand Fork RM 1.77</t>
  </si>
  <si>
    <t>WV-OL-16-K-4_01</t>
  </si>
  <si>
    <t>WV-OL-16-K-4</t>
  </si>
  <si>
    <t>WVO-11-E-4</t>
  </si>
  <si>
    <t>UNT/Righthand Fork RM 2.10</t>
  </si>
  <si>
    <t>WV-OL-16-K-5_01</t>
  </si>
  <si>
    <t>WV-OL-16-K-5</t>
  </si>
  <si>
    <t>UNT/Righthand Fork RM 3.44</t>
  </si>
  <si>
    <t>WV-OL-16-P_01</t>
  </si>
  <si>
    <t>WV-OL-16-P</t>
  </si>
  <si>
    <t>WVO-11-F</t>
  </si>
  <si>
    <t>Potts Hollow (Righthand Fork)</t>
  </si>
  <si>
    <t>WV-OL-16-P-2_01</t>
  </si>
  <si>
    <t>WV-OL-16-P-2</t>
  </si>
  <si>
    <t>UNT/Potts Hollow RM 1.31</t>
  </si>
  <si>
    <t>WV-OL-16_02</t>
  </si>
  <si>
    <t>WV-OL-16_01</t>
  </si>
  <si>
    <t>WV-OL-16-Y_01</t>
  </si>
  <si>
    <t>WV-OL-16-Y</t>
  </si>
  <si>
    <t>WVO-11-G.1</t>
  </si>
  <si>
    <t>UNT/Sixteenmile Creek RM 13.56</t>
  </si>
  <si>
    <t>WV-OL-16-AA_01</t>
  </si>
  <si>
    <t>WV-OL-16-AA</t>
  </si>
  <si>
    <t>WVO-11-H</t>
  </si>
  <si>
    <t>Willow Branch</t>
  </si>
  <si>
    <t>WV-OL-16-AB_01</t>
  </si>
  <si>
    <t>WV-OL-16-AB</t>
  </si>
  <si>
    <t>WVO-11-I</t>
  </si>
  <si>
    <t>Wolfpen Run</t>
  </si>
  <si>
    <t>WV-OL-16-AD_01</t>
  </si>
  <si>
    <t>WV-OL-16-AD</t>
  </si>
  <si>
    <t>WVO-11-K</t>
  </si>
  <si>
    <t>UNT/Sixteenmile Creek RM 15.47</t>
  </si>
  <si>
    <t>WV-OL-16-AD-3_01</t>
  </si>
  <si>
    <t>WV-OL-16-AD-3</t>
  </si>
  <si>
    <t>UNT/UNT RM 1.39/Sixteenmile Creek RM 15.47</t>
  </si>
  <si>
    <t>Flatfoot Creek</t>
  </si>
  <si>
    <t>WV-OL-17_01</t>
  </si>
  <si>
    <t>WV-OL-17</t>
  </si>
  <si>
    <t>WVO-12</t>
  </si>
  <si>
    <t>WV-OL-17-B_01</t>
  </si>
  <si>
    <t>WV-OL-17-B</t>
  </si>
  <si>
    <t>WVO-12-B</t>
  </si>
  <si>
    <t>UNT/Flatfoot Creek RM 3.42</t>
  </si>
  <si>
    <t>WV-OL-17-D_01</t>
  </si>
  <si>
    <t>WV-OL-17-D</t>
  </si>
  <si>
    <t>WVO-12-D</t>
  </si>
  <si>
    <t>UNT/Flatfoot Creek RM 5.40</t>
  </si>
  <si>
    <t>Crab Creek</t>
  </si>
  <si>
    <t>WV-OL-18-B_01</t>
  </si>
  <si>
    <t>WV-OL-18-B</t>
  </si>
  <si>
    <t>WVO-13-A</t>
  </si>
  <si>
    <t>WV-OL-18-B-1_01</t>
  </si>
  <si>
    <t>WV-OL-18-B-1</t>
  </si>
  <si>
    <t>UNT/Mud Run RM 1.29</t>
  </si>
  <si>
    <t>WV-OL-18_03</t>
  </si>
  <si>
    <t>WV-OL-18</t>
  </si>
  <si>
    <t>WVO-13</t>
  </si>
  <si>
    <t>WV-OL-18-C_01</t>
  </si>
  <si>
    <t>WV-OL-18-C</t>
  </si>
  <si>
    <t>WVO-13-A.3</t>
  </si>
  <si>
    <t>UNT/Crab Creek RM 2.22</t>
  </si>
  <si>
    <t>WV-OL-18-D_01</t>
  </si>
  <si>
    <t>WV-OL-18-D</t>
  </si>
  <si>
    <t>WVO-13-B</t>
  </si>
  <si>
    <t>Sand Fork</t>
  </si>
  <si>
    <t>WV-OL-18-D-1_01</t>
  </si>
  <si>
    <t>WV-OL-18-D-1</t>
  </si>
  <si>
    <t>UNT/Sand Fork RM 0.33</t>
  </si>
  <si>
    <t>WV-OL-18-D-3_01</t>
  </si>
  <si>
    <t>WV-OL-18-D-3</t>
  </si>
  <si>
    <t>UNT/Sand Fork RM 1.86</t>
  </si>
  <si>
    <t>WV-OL-18-D-6_01</t>
  </si>
  <si>
    <t>WV-OL-18-D-6</t>
  </si>
  <si>
    <t>UNT/Sand Fork RM 2.90</t>
  </si>
  <si>
    <t>WV-OL-18-E_01</t>
  </si>
  <si>
    <t>WV-OL-18-E</t>
  </si>
  <si>
    <t>WVO-13-D</t>
  </si>
  <si>
    <t>Middle Fork/Crab Creek</t>
  </si>
  <si>
    <t>WV-OL-18-E-3_01</t>
  </si>
  <si>
    <t>WV-OL-18-E-3</t>
  </si>
  <si>
    <t>UNT/Middle Fork RM 2.10/Crab Creek</t>
  </si>
  <si>
    <t>WV-OL-18-E-6_01</t>
  </si>
  <si>
    <t>WV-OL-18-E-6</t>
  </si>
  <si>
    <t>WVO-13-D-6</t>
  </si>
  <si>
    <t>UNT/Middle Fork RM 3.52/Crab Creek</t>
  </si>
  <si>
    <t>WV-OL-18_01</t>
  </si>
  <si>
    <t>WV-OL-18-I_01</t>
  </si>
  <si>
    <t>WV-OL-18-I</t>
  </si>
  <si>
    <t>WVO-13-E</t>
  </si>
  <si>
    <t>WV-OL-18-J_01</t>
  </si>
  <si>
    <t>WV-OL-18-J</t>
  </si>
  <si>
    <t>WVO-13-F</t>
  </si>
  <si>
    <t>UNT/Crab Creek RM 7.00</t>
  </si>
  <si>
    <t>WV-OL-18-L_01</t>
  </si>
  <si>
    <t>WV-OL-18-L</t>
  </si>
  <si>
    <t>UNT/Crab Creek RM 7.81</t>
  </si>
  <si>
    <t>Threemile Creek</t>
  </si>
  <si>
    <t>WV-OL-21_01</t>
  </si>
  <si>
    <t>WV-OL-21</t>
  </si>
  <si>
    <t>WVO-15</t>
  </si>
  <si>
    <t>Twomile Creek</t>
  </si>
  <si>
    <t>WV-OL-22_01</t>
  </si>
  <si>
    <t>WV-OL-22</t>
  </si>
  <si>
    <t>WVO-16</t>
  </si>
  <si>
    <t>Salt Creek</t>
  </si>
  <si>
    <t>WV-OL-23_01</t>
  </si>
  <si>
    <t>WV-OL-23</t>
  </si>
  <si>
    <t>WVO-17</t>
  </si>
  <si>
    <t>WV-OL-23-B_01</t>
  </si>
  <si>
    <t>WV-OL-23-B</t>
  </si>
  <si>
    <t>UNT/Salt Creek RM1.14</t>
  </si>
  <si>
    <t>Baseline LA (lbs/yr)</t>
  </si>
  <si>
    <t>LA (lbs/yr)</t>
  </si>
  <si>
    <t>Baseline WLA (lbs/yr)</t>
  </si>
  <si>
    <t>WLA (lbs/yr)</t>
  </si>
  <si>
    <t>MOS (lbs/yr)</t>
  </si>
  <si>
    <t>TMDL (lbs/yr)</t>
  </si>
  <si>
    <t>Lower Ohio River Watershed Iron Load Allocations</t>
  </si>
  <si>
    <t>ABANDONED MINES</t>
  </si>
  <si>
    <t>HARVESTED FOREST</t>
  </si>
  <si>
    <t>HARVESTED FOREST SKID ROADS &amp; LANDINGS</t>
  </si>
  <si>
    <t>OIL AND GAS</t>
  </si>
  <si>
    <t>BARREN LAND</t>
  </si>
  <si>
    <t>URBAN RESIDENTIAL</t>
  </si>
  <si>
    <t>UNPAVED ROAD</t>
  </si>
  <si>
    <t>AGRICULTURAL</t>
  </si>
  <si>
    <t>BACKGROUND AND OTHER NPS</t>
  </si>
  <si>
    <t>STREAMBANK EROSION</t>
  </si>
  <si>
    <t xml:space="preserve">Baseline Load (lbs/yr) </t>
  </si>
  <si>
    <t>Allocated Load (lbs/yr)</t>
  </si>
  <si>
    <t>% Reduction</t>
  </si>
  <si>
    <t>Area (acres)</t>
  </si>
  <si>
    <t>Baseline Load (lbs/yr)</t>
  </si>
  <si>
    <t>WV-OL-4-C_01</t>
  </si>
  <si>
    <t>WV-OL-4-C</t>
  </si>
  <si>
    <t>UNT/Sevenmile Creek RM 2.28</t>
  </si>
  <si>
    <t>WV-OL-5-A-8_01</t>
  </si>
  <si>
    <t>WV-OL-5-A-8</t>
  </si>
  <si>
    <t>UNT/UNT RM 2.74/Ninemile Creek RM 3.94</t>
  </si>
  <si>
    <t>WV-OL-16-S_01</t>
  </si>
  <si>
    <t>WV-OL-16-S</t>
  </si>
  <si>
    <t>UNT/Sixteenmile Creek RM 11.33</t>
  </si>
  <si>
    <t>WV-OL-16-V_01</t>
  </si>
  <si>
    <t>WV-OL-16-V</t>
  </si>
  <si>
    <t>UNT/Sixteenmile Creek RM 12.26</t>
  </si>
  <si>
    <t>WV-OL-16-X_01</t>
  </si>
  <si>
    <t>WV-OL-16-X</t>
  </si>
  <si>
    <t>WVO-11-G</t>
  </si>
  <si>
    <t>Loggerhead Fork</t>
  </si>
  <si>
    <t>WV-OL-18-B-2_01</t>
  </si>
  <si>
    <t>WV-OL-18-B-2</t>
  </si>
  <si>
    <t>UNT/Mud Run RM 1.86</t>
  </si>
  <si>
    <t>Lower Ohio River Watershed Streambank Erosion Allocations</t>
  </si>
  <si>
    <t>Allocated LA (lbs/yr)</t>
  </si>
  <si>
    <t>Lower Ohio River Watershed Non-Mining Wasteload Allocations</t>
  </si>
  <si>
    <t>PERMIT</t>
  </si>
  <si>
    <t>Baseline Concentration (mg/L)</t>
  </si>
  <si>
    <t>Allocated Concentration (mg/L)</t>
  </si>
  <si>
    <t>Permit Type</t>
  </si>
  <si>
    <t>WVG980192</t>
  </si>
  <si>
    <t>WV DOH+MUN</t>
  </si>
  <si>
    <t>WVG640135</t>
  </si>
  <si>
    <t>Water Treatment Plant (GP)</t>
  </si>
  <si>
    <t>DMR</t>
  </si>
  <si>
    <t>WVG611633</t>
  </si>
  <si>
    <t>Storm Water Industrial (GP)</t>
  </si>
  <si>
    <t>Lower Ohio River Watershed MS4 Wasteload Allocations</t>
  </si>
  <si>
    <t>MS4 Entity</t>
  </si>
  <si>
    <t>Percent Reduction</t>
  </si>
  <si>
    <t>X</t>
  </si>
  <si>
    <t>Lower Ohio River Watershed - Construction Stormwater Future Growth</t>
  </si>
  <si>
    <t>Subwatershed Allocated Load (lbs/yr)</t>
  </si>
  <si>
    <t>Subwatershed Allocated Area (Acres)</t>
  </si>
  <si>
    <t>Cumulative Allocated Area (Acres)</t>
  </si>
  <si>
    <t xml:space="preserve">Contributing Subwatersheds </t>
  </si>
  <si>
    <t>101 through 109</t>
  </si>
  <si>
    <t>103 through 109</t>
  </si>
  <si>
    <t>105 through 109</t>
  </si>
  <si>
    <t>107 through 109</t>
  </si>
  <si>
    <t>201 through 211</t>
  </si>
  <si>
    <t>202 through 211</t>
  </si>
  <si>
    <t>203 through 208</t>
  </si>
  <si>
    <t>204 through 208</t>
  </si>
  <si>
    <t>206 through 208</t>
  </si>
  <si>
    <t>209 through 211</t>
  </si>
  <si>
    <t>301 through 307</t>
  </si>
  <si>
    <t>302 through 304</t>
  </si>
  <si>
    <t>305 through 307</t>
  </si>
  <si>
    <t>308 through 348</t>
  </si>
  <si>
    <t>310 through 348</t>
  </si>
  <si>
    <t>311 through 348</t>
  </si>
  <si>
    <t>313 through 348</t>
  </si>
  <si>
    <t>314 through 326</t>
  </si>
  <si>
    <t>316 through 326</t>
  </si>
  <si>
    <t>318 through 326</t>
  </si>
  <si>
    <t>320 through 326</t>
  </si>
  <si>
    <t>322 through 326</t>
  </si>
  <si>
    <t>324 through 326</t>
  </si>
  <si>
    <t>327 through 348</t>
  </si>
  <si>
    <t>328 through 333</t>
  </si>
  <si>
    <t>329 through 333</t>
  </si>
  <si>
    <t>331 through 333</t>
  </si>
  <si>
    <t>334 through 348</t>
  </si>
  <si>
    <t>336 through 348</t>
  </si>
  <si>
    <t>337 through 343</t>
  </si>
  <si>
    <t>339 through 343</t>
  </si>
  <si>
    <t>340 through 343</t>
  </si>
  <si>
    <t>342 through 343</t>
  </si>
  <si>
    <t>344 through 348</t>
  </si>
  <si>
    <t>345 through 348</t>
  </si>
  <si>
    <t>347 through 348</t>
  </si>
  <si>
    <t>401 through 403</t>
  </si>
  <si>
    <t>404 through 433</t>
  </si>
  <si>
    <t>406 through 433</t>
  </si>
  <si>
    <t>408 through 433</t>
  </si>
  <si>
    <t>409 through 412</t>
  </si>
  <si>
    <t>411 through 412</t>
  </si>
  <si>
    <t>413 through 433</t>
  </si>
  <si>
    <t>415 through 416</t>
  </si>
  <si>
    <t>417 through 433</t>
  </si>
  <si>
    <t>419 through 433</t>
  </si>
  <si>
    <t>420 through 422</t>
  </si>
  <si>
    <t>423 through 433</t>
  </si>
  <si>
    <t>425 through 433</t>
  </si>
  <si>
    <t>426 through 428</t>
  </si>
  <si>
    <t>429 through 433</t>
  </si>
  <si>
    <t>431 through 433</t>
  </si>
  <si>
    <t>502 through 545</t>
  </si>
  <si>
    <t>504 through 545</t>
  </si>
  <si>
    <t>506 through 545</t>
  </si>
  <si>
    <t>508 through 545</t>
  </si>
  <si>
    <t>510 through 545</t>
  </si>
  <si>
    <t>512 through 545</t>
  </si>
  <si>
    <t>513 through 515</t>
  </si>
  <si>
    <t>516 through 545</t>
  </si>
  <si>
    <t>517 through 524</t>
  </si>
  <si>
    <t>518 through 524</t>
  </si>
  <si>
    <t>520 through 524</t>
  </si>
  <si>
    <t>522 through 524</t>
  </si>
  <si>
    <t>525 through 545</t>
  </si>
  <si>
    <t>526 through 528</t>
  </si>
  <si>
    <t>529 through 545</t>
  </si>
  <si>
    <t>531 through 545</t>
  </si>
  <si>
    <t>533 through 545</t>
  </si>
  <si>
    <t>535 through 545</t>
  </si>
  <si>
    <t>537 through 545</t>
  </si>
  <si>
    <t>539 through 545</t>
  </si>
  <si>
    <t>541 through 545</t>
  </si>
  <si>
    <t>542 through 544</t>
  </si>
  <si>
    <t>601 through 605</t>
  </si>
  <si>
    <t>603 through 605</t>
  </si>
  <si>
    <t>701 through 705</t>
  </si>
  <si>
    <t>703 through 705</t>
  </si>
  <si>
    <t>706 through 728</t>
  </si>
  <si>
    <t>708 through 728</t>
  </si>
  <si>
    <t>709 through 715</t>
  </si>
  <si>
    <t>711 through 715</t>
  </si>
  <si>
    <t>713 through 715</t>
  </si>
  <si>
    <t>716 through 728</t>
  </si>
  <si>
    <t>717 through 721</t>
  </si>
  <si>
    <t>719 through 721</t>
  </si>
  <si>
    <t>722 through 728</t>
  </si>
  <si>
    <t>724 through 728</t>
  </si>
  <si>
    <t>726 through 728</t>
  </si>
  <si>
    <t>911 through 913</t>
  </si>
  <si>
    <t>Lower Ohio River Watershed Impaired Stream Connectivity</t>
  </si>
  <si>
    <t>Impaired Stream Subwatershed Outlet</t>
  </si>
  <si>
    <t>Impaired Stream Name</t>
  </si>
  <si>
    <t>Impaired Stream Assessment Unit</t>
  </si>
  <si>
    <t>Impaired Stream Code</t>
  </si>
  <si>
    <t>Contributing Stream Subwatershed</t>
  </si>
  <si>
    <t>Contributing Stream Name</t>
  </si>
  <si>
    <t>Contributing Stream Assessment Unit</t>
  </si>
  <si>
    <t>Contributing Stream Code</t>
  </si>
  <si>
    <t>Lower Ohio River Watershed - Stream Length by Subbasin</t>
  </si>
  <si>
    <t>Watershed</t>
  </si>
  <si>
    <t>Stream Length (miles)</t>
  </si>
  <si>
    <t>Lower Ohio</t>
  </si>
  <si>
    <t>66.9 meters in connector SWS</t>
  </si>
  <si>
    <t>subbasin</t>
  </si>
  <si>
    <t>B_Value</t>
  </si>
  <si>
    <t>R_Value</t>
  </si>
  <si>
    <t>Area</t>
  </si>
  <si>
    <t>B_UAL</t>
  </si>
  <si>
    <t>R_UAL</t>
  </si>
  <si>
    <t>R Value</t>
  </si>
  <si>
    <t>Sed Ref</t>
  </si>
  <si>
    <t>DOH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</si>
</sst>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
  </numFmts>
  <fonts count="14" x14ac:knownFonts="1">
    <font>
      <sz val="10"/>
      <name val="Arial"/>
    </font>
    <font>
      <sz val="11"/>
      <color theme="1"/>
      <name val="Calibri"/>
      <family val="2"/>
      <scheme val="minor"/>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sz val="10"/>
      <color indexed="8"/>
      <name val="Arial"/>
      <family val="2"/>
    </font>
    <font>
      <sz val="11"/>
      <name val="Calibri"/>
      <family val="2"/>
      <scheme val="minor"/>
    </font>
    <font>
      <sz val="11"/>
      <color indexed="8"/>
      <name val="Calibri"/>
      <family val="2"/>
      <scheme val="minor"/>
    </font>
  </fonts>
  <fills count="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22"/>
        <bgColor indexed="0"/>
      </patternFill>
    </fill>
  </fills>
  <borders count="68">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medium">
        <color indexed="64"/>
      </top>
      <bottom/>
      <diagonal/>
    </border>
    <border>
      <left style="double">
        <color indexed="64"/>
      </left>
      <right/>
      <top/>
      <bottom/>
      <diagonal/>
    </border>
    <border>
      <left/>
      <right style="double">
        <color indexed="64"/>
      </right>
      <top/>
      <bottom/>
      <diagonal/>
    </border>
    <border>
      <left style="thin">
        <color indexed="64"/>
      </left>
      <right style="thin">
        <color indexed="64"/>
      </right>
      <top style="hair">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right/>
      <top/>
      <bottom style="medium">
        <color indexed="64"/>
      </bottom>
      <diagonal/>
    </border>
    <border>
      <left style="medium">
        <color indexed="64"/>
      </left>
      <right style="thin">
        <color indexed="8"/>
      </right>
      <top/>
      <bottom style="medium">
        <color indexed="64"/>
      </bottom>
      <diagonal/>
    </border>
    <border>
      <left/>
      <right style="thin">
        <color indexed="64"/>
      </right>
      <top style="hair">
        <color indexed="64"/>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hair">
        <color indexed="64"/>
      </top>
      <bottom style="hair">
        <color indexed="64"/>
      </bottom>
      <diagonal/>
    </border>
    <border>
      <left style="thin">
        <color auto="1"/>
      </left>
      <right style="medium">
        <color auto="1"/>
      </right>
      <top style="hair">
        <color auto="1"/>
      </top>
      <bottom style="hair">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diagonal/>
    </border>
    <border>
      <left style="medium">
        <color indexed="64"/>
      </left>
      <right style="thin">
        <color indexed="22"/>
      </right>
      <top style="thin">
        <color indexed="22"/>
      </top>
      <bottom style="thin">
        <color indexed="22"/>
      </bottom>
      <diagonal/>
    </border>
    <border>
      <left style="medium">
        <color indexed="64"/>
      </left>
      <right style="hair">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auto="1"/>
      </top>
      <bottom/>
      <diagonal/>
    </border>
    <border>
      <left style="thin">
        <color indexed="64"/>
      </left>
      <right style="medium">
        <color indexed="64"/>
      </right>
      <top style="hair">
        <color indexed="64"/>
      </top>
      <bottom/>
      <diagonal/>
    </border>
    <border>
      <left style="medium">
        <color indexed="64"/>
      </left>
      <right style="thin">
        <color indexed="64"/>
      </right>
      <top/>
      <bottom/>
      <diagonal/>
    </border>
    <border>
      <left/>
      <right/>
      <top style="medium">
        <color indexed="64"/>
      </top>
      <bottom style="medium">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right/>
      <top style="hair">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18">
    <xf numFmtId="0" fontId="0" fillId="0" borderId="0"/>
    <xf numFmtId="0" fontId="8"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1" fillId="0" borderId="0"/>
    <xf numFmtId="0" fontId="4" fillId="0" borderId="0"/>
  </cellStyleXfs>
  <cellXfs count="251">
    <xf numFmtId="0" fontId="0" fillId="0" borderId="0" xfId="0"/>
    <xf numFmtId="0" fontId="0" fillId="0" borderId="0" xfId="0" applyAlignment="1"/>
    <xf numFmtId="3" fontId="0" fillId="0" borderId="0" xfId="0" applyNumberFormat="1" applyAlignment="1"/>
    <xf numFmtId="3" fontId="0" fillId="0" borderId="0" xfId="0" applyNumberFormat="1" applyFill="1" applyAlignment="1"/>
    <xf numFmtId="0" fontId="0" fillId="0" borderId="0" xfId="0" applyFill="1" applyAlignment="1"/>
    <xf numFmtId="0" fontId="0" fillId="0" borderId="0" xfId="0" applyAlignment="1">
      <alignment horizontal="center"/>
    </xf>
    <xf numFmtId="0" fontId="6" fillId="0" borderId="0" xfId="0" applyFont="1" applyAlignment="1">
      <alignment vertical="top" wrapText="1"/>
    </xf>
    <xf numFmtId="0" fontId="0" fillId="0" borderId="0" xfId="0" applyFill="1" applyAlignment="1">
      <alignment horizontal="left"/>
    </xf>
    <xf numFmtId="0" fontId="0" fillId="3" borderId="3" xfId="0" applyFill="1" applyBorder="1"/>
    <xf numFmtId="0" fontId="0" fillId="3" borderId="0" xfId="0" applyFill="1" applyBorder="1"/>
    <xf numFmtId="0" fontId="0" fillId="3" borderId="4" xfId="0" applyFill="1" applyBorder="1"/>
    <xf numFmtId="0" fontId="6" fillId="3" borderId="3" xfId="0" applyFont="1" applyFill="1" applyBorder="1"/>
    <xf numFmtId="0" fontId="9" fillId="3" borderId="3" xfId="0" applyFont="1" applyFill="1" applyBorder="1" applyAlignment="1"/>
    <xf numFmtId="0" fontId="0" fillId="3" borderId="0" xfId="0" applyFill="1" applyBorder="1" applyAlignment="1"/>
    <xf numFmtId="0" fontId="9" fillId="3" borderId="0" xfId="0" applyFont="1" applyFill="1" applyBorder="1" applyAlignment="1"/>
    <xf numFmtId="0" fontId="0" fillId="3" borderId="4" xfId="0" applyFill="1" applyBorder="1" applyAlignment="1"/>
    <xf numFmtId="0" fontId="10" fillId="3" borderId="3" xfId="0" applyFont="1" applyFill="1" applyBorder="1" applyAlignment="1"/>
    <xf numFmtId="0" fontId="6" fillId="3" borderId="3" xfId="0" applyFont="1" applyFill="1" applyBorder="1" applyAlignment="1"/>
    <xf numFmtId="0" fontId="0" fillId="0" borderId="0" xfId="0" applyBorder="1"/>
    <xf numFmtId="0" fontId="0" fillId="0" borderId="0" xfId="0" applyFill="1"/>
    <xf numFmtId="3" fontId="0" fillId="0" borderId="0" xfId="0" applyNumberFormat="1" applyBorder="1"/>
    <xf numFmtId="2" fontId="0" fillId="0" borderId="0" xfId="0" applyNumberFormat="1" applyFill="1" applyAlignment="1"/>
    <xf numFmtId="0" fontId="8" fillId="0" borderId="0" xfId="0" applyFont="1" applyFill="1"/>
    <xf numFmtId="0" fontId="6" fillId="0" borderId="0" xfId="0" applyFont="1" applyAlignment="1">
      <alignment vertical="top"/>
    </xf>
    <xf numFmtId="0" fontId="0" fillId="0" borderId="0" xfId="0" applyAlignment="1">
      <alignment horizontal="left"/>
    </xf>
    <xf numFmtId="1" fontId="0" fillId="0" borderId="0" xfId="0" applyNumberFormat="1" applyAlignment="1"/>
    <xf numFmtId="0" fontId="6" fillId="2" borderId="7" xfId="0" applyNumberFormat="1" applyFont="1" applyFill="1" applyBorder="1" applyAlignment="1">
      <alignment horizontal="center" wrapText="1"/>
    </xf>
    <xf numFmtId="0" fontId="6" fillId="2" borderId="8" xfId="0" applyNumberFormat="1" applyFont="1" applyFill="1" applyBorder="1" applyAlignment="1">
      <alignment horizontal="center" wrapText="1"/>
    </xf>
    <xf numFmtId="49" fontId="0" fillId="0" borderId="0" xfId="0" applyNumberFormat="1" applyFill="1" applyAlignment="1">
      <alignment wrapText="1"/>
    </xf>
    <xf numFmtId="0" fontId="5" fillId="2" borderId="7" xfId="9" applyFont="1" applyFill="1" applyBorder="1" applyAlignment="1">
      <alignment horizontal="center" vertical="center" wrapText="1"/>
    </xf>
    <xf numFmtId="0" fontId="8" fillId="0" borderId="0" xfId="1" applyFill="1" applyAlignment="1"/>
    <xf numFmtId="0" fontId="6" fillId="0" borderId="0" xfId="1" applyFont="1" applyAlignment="1">
      <alignment vertical="top" wrapText="1"/>
    </xf>
    <xf numFmtId="0" fontId="8" fillId="0" borderId="0" xfId="1" applyFill="1"/>
    <xf numFmtId="0" fontId="8" fillId="0" borderId="0" xfId="1" applyFill="1" applyAlignment="1">
      <alignment horizontal="center"/>
    </xf>
    <xf numFmtId="1" fontId="8" fillId="0" borderId="0" xfId="1" applyNumberFormat="1" applyFill="1"/>
    <xf numFmtId="0" fontId="3" fillId="0" borderId="0" xfId="0" applyFont="1" applyFill="1" applyAlignment="1"/>
    <xf numFmtId="0" fontId="6" fillId="2" borderId="13" xfId="6" applyFont="1" applyFill="1" applyBorder="1" applyAlignment="1">
      <alignment horizontal="center" vertical="top"/>
    </xf>
    <xf numFmtId="1" fontId="6" fillId="2" borderId="14" xfId="6" applyNumberFormat="1" applyFont="1" applyFill="1" applyBorder="1" applyAlignment="1">
      <alignment horizontal="center" vertical="top"/>
    </xf>
    <xf numFmtId="164" fontId="3" fillId="0" borderId="0" xfId="0" applyNumberFormat="1" applyFont="1" applyAlignment="1"/>
    <xf numFmtId="164" fontId="3" fillId="0" borderId="0" xfId="0" applyNumberFormat="1" applyFont="1" applyAlignment="1">
      <alignment horizontal="center"/>
    </xf>
    <xf numFmtId="1" fontId="3" fillId="0" borderId="0" xfId="0" applyNumberFormat="1" applyFont="1" applyAlignment="1">
      <alignment horizontal="center"/>
    </xf>
    <xf numFmtId="3" fontId="3" fillId="0" borderId="0" xfId="0" applyNumberFormat="1" applyFont="1" applyAlignment="1"/>
    <xf numFmtId="1" fontId="3" fillId="0" borderId="0" xfId="0" applyNumberFormat="1" applyFont="1" applyAlignment="1"/>
    <xf numFmtId="0" fontId="3" fillId="0" borderId="0" xfId="0" applyFont="1"/>
    <xf numFmtId="49" fontId="5" fillId="2" borderId="7" xfId="4" applyNumberFormat="1" applyFont="1" applyFill="1" applyBorder="1" applyAlignment="1">
      <alignment horizontal="center" vertical="center" wrapText="1"/>
    </xf>
    <xf numFmtId="0" fontId="5" fillId="2" borderId="7"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5" xfId="0" applyFont="1" applyFill="1" applyBorder="1" applyAlignment="1">
      <alignment horizontal="center" vertical="center" wrapText="1"/>
    </xf>
    <xf numFmtId="0" fontId="5" fillId="2" borderId="8" xfId="0" applyFont="1" applyFill="1" applyBorder="1" applyAlignment="1">
      <alignment horizontal="center" vertical="center" wrapText="1"/>
    </xf>
    <xf numFmtId="1" fontId="6" fillId="2" borderId="16" xfId="6" applyNumberFormat="1" applyFont="1" applyFill="1" applyBorder="1" applyAlignment="1">
      <alignment horizontal="center" vertical="top" textRotation="90" wrapText="1"/>
    </xf>
    <xf numFmtId="1" fontId="6" fillId="2" borderId="17" xfId="6" applyNumberFormat="1" applyFont="1" applyFill="1" applyBorder="1" applyAlignment="1">
      <alignment horizontal="center" vertical="top" textRotation="90" wrapText="1"/>
    </xf>
    <xf numFmtId="1" fontId="6" fillId="2" borderId="18" xfId="6" applyNumberFormat="1" applyFont="1" applyFill="1" applyBorder="1" applyAlignment="1">
      <alignment horizontal="center" vertical="top" textRotation="90" wrapText="1"/>
    </xf>
    <xf numFmtId="1" fontId="6" fillId="2" borderId="19" xfId="6" applyNumberFormat="1" applyFont="1" applyFill="1" applyBorder="1" applyAlignment="1">
      <alignment horizontal="center" vertical="top" textRotation="90" wrapText="1"/>
    </xf>
    <xf numFmtId="0" fontId="2" fillId="0" borderId="30" xfId="10" applyFont="1" applyFill="1" applyBorder="1" applyAlignment="1"/>
    <xf numFmtId="0" fontId="2" fillId="0" borderId="10" xfId="10" applyFont="1" applyFill="1" applyBorder="1" applyAlignment="1"/>
    <xf numFmtId="0" fontId="6" fillId="2" borderId="27" xfId="0" applyNumberFormat="1" applyFont="1" applyFill="1" applyBorder="1" applyAlignment="1">
      <alignment horizontal="center" wrapText="1"/>
    </xf>
    <xf numFmtId="0" fontId="6" fillId="2" borderId="15" xfId="0" applyNumberFormat="1" applyFont="1" applyFill="1" applyBorder="1" applyAlignment="1">
      <alignment horizontal="center" wrapText="1"/>
    </xf>
    <xf numFmtId="0" fontId="3" fillId="3" borderId="0" xfId="0" applyFont="1" applyFill="1" applyBorder="1" applyAlignment="1"/>
    <xf numFmtId="0" fontId="3" fillId="3" borderId="4" xfId="0" applyFont="1" applyFill="1" applyBorder="1" applyAlignment="1"/>
    <xf numFmtId="3" fontId="2" fillId="0" borderId="10" xfId="10" applyNumberFormat="1" applyFont="1" applyFill="1" applyBorder="1" applyAlignment="1">
      <alignment horizontal="right"/>
    </xf>
    <xf numFmtId="0" fontId="2" fillId="0" borderId="10" xfId="12" applyFont="1" applyFill="1" applyBorder="1" applyAlignment="1">
      <alignment wrapText="1"/>
    </xf>
    <xf numFmtId="0" fontId="2" fillId="0" borderId="9" xfId="12" applyFont="1" applyFill="1" applyBorder="1" applyAlignment="1">
      <alignment wrapText="1"/>
    </xf>
    <xf numFmtId="0" fontId="2" fillId="0" borderId="12" xfId="12" applyFont="1" applyFill="1" applyBorder="1" applyAlignment="1">
      <alignment wrapText="1"/>
    </xf>
    <xf numFmtId="0" fontId="2" fillId="0" borderId="5" xfId="12" applyFont="1" applyFill="1" applyBorder="1" applyAlignment="1">
      <alignment wrapText="1"/>
    </xf>
    <xf numFmtId="49" fontId="5" fillId="2" borderId="32" xfId="9" applyNumberFormat="1" applyFont="1" applyFill="1" applyBorder="1" applyAlignment="1">
      <alignment horizontal="center" vertical="center" wrapText="1"/>
    </xf>
    <xf numFmtId="0" fontId="5" fillId="2" borderId="32" xfId="0" applyFont="1" applyFill="1" applyBorder="1" applyAlignment="1">
      <alignment horizontal="center" vertical="center"/>
    </xf>
    <xf numFmtId="0" fontId="5" fillId="2" borderId="32" xfId="0" applyFont="1" applyFill="1" applyBorder="1" applyAlignment="1">
      <alignment horizontal="center" vertical="center" wrapText="1"/>
    </xf>
    <xf numFmtId="1" fontId="2" fillId="0" borderId="1" xfId="14" applyNumberFormat="1" applyFont="1" applyFill="1" applyBorder="1" applyAlignment="1">
      <alignment horizontal="right"/>
    </xf>
    <xf numFmtId="0" fontId="6" fillId="0" borderId="0" xfId="0" applyFont="1" applyFill="1" applyAlignment="1">
      <alignment horizontal="center" vertical="center"/>
    </xf>
    <xf numFmtId="0" fontId="6" fillId="0" borderId="0" xfId="0" applyFont="1" applyFill="1" applyAlignment="1">
      <alignment textRotation="90"/>
    </xf>
    <xf numFmtId="0" fontId="2" fillId="0" borderId="1" xfId="15" applyFont="1" applyFill="1" applyBorder="1" applyAlignment="1">
      <alignment wrapText="1"/>
    </xf>
    <xf numFmtId="0" fontId="2" fillId="0" borderId="31" xfId="5" applyFont="1" applyFill="1" applyBorder="1" applyAlignment="1">
      <alignment horizontal="right"/>
    </xf>
    <xf numFmtId="0" fontId="2" fillId="0" borderId="34" xfId="5" applyFont="1" applyFill="1" applyBorder="1" applyAlignment="1"/>
    <xf numFmtId="4" fontId="2" fillId="0" borderId="20" xfId="5" applyNumberFormat="1" applyFont="1" applyFill="1" applyBorder="1" applyAlignment="1">
      <alignment horizontal="right"/>
    </xf>
    <xf numFmtId="4" fontId="2" fillId="0" borderId="34" xfId="5" applyNumberFormat="1" applyFont="1" applyFill="1" applyBorder="1" applyAlignment="1">
      <alignment horizontal="right"/>
    </xf>
    <xf numFmtId="0" fontId="2" fillId="0" borderId="12" xfId="12" applyFont="1" applyFill="1" applyBorder="1" applyAlignment="1">
      <alignment horizontal="left" wrapText="1"/>
    </xf>
    <xf numFmtId="0" fontId="2" fillId="0" borderId="10" xfId="12" applyFont="1" applyFill="1" applyBorder="1" applyAlignment="1">
      <alignment horizontal="center" wrapText="1"/>
    </xf>
    <xf numFmtId="0" fontId="2" fillId="0" borderId="9" xfId="12" applyFont="1" applyFill="1" applyBorder="1" applyAlignment="1">
      <alignment horizontal="center" wrapText="1"/>
    </xf>
    <xf numFmtId="0" fontId="2" fillId="0" borderId="30" xfId="12" applyFont="1" applyFill="1" applyBorder="1" applyAlignment="1">
      <alignment horizontal="center" wrapText="1"/>
    </xf>
    <xf numFmtId="164" fontId="6" fillId="2" borderId="2" xfId="16" applyNumberFormat="1" applyFont="1" applyFill="1" applyBorder="1" applyAlignment="1">
      <alignment horizontal="center" vertical="center"/>
    </xf>
    <xf numFmtId="49" fontId="5" fillId="2" borderId="32" xfId="4" applyNumberFormat="1" applyFont="1" applyFill="1" applyBorder="1" applyAlignment="1">
      <alignment horizontal="center" vertical="center" wrapText="1"/>
    </xf>
    <xf numFmtId="0" fontId="2" fillId="0" borderId="39" xfId="13" applyFont="1" applyFill="1" applyBorder="1" applyAlignment="1">
      <alignment wrapText="1"/>
    </xf>
    <xf numFmtId="0" fontId="2" fillId="0" borderId="40" xfId="13" applyFont="1" applyFill="1" applyBorder="1" applyAlignment="1">
      <alignment wrapText="1"/>
    </xf>
    <xf numFmtId="165" fontId="2" fillId="0" borderId="40" xfId="13" applyNumberFormat="1" applyFont="1" applyFill="1" applyBorder="1" applyAlignment="1">
      <alignment horizontal="right" wrapText="1"/>
    </xf>
    <xf numFmtId="1" fontId="2" fillId="0" borderId="41" xfId="13" applyNumberFormat="1" applyFont="1" applyFill="1" applyBorder="1" applyAlignment="1">
      <alignment horizontal="center" wrapText="1"/>
    </xf>
    <xf numFmtId="49" fontId="5" fillId="2" borderId="38" xfId="4" applyNumberFormat="1" applyFont="1" applyFill="1" applyBorder="1" applyAlignment="1">
      <alignment horizontal="center" vertical="center" wrapText="1"/>
    </xf>
    <xf numFmtId="0" fontId="2" fillId="4" borderId="37" xfId="14" applyFont="1" applyFill="1" applyBorder="1" applyAlignment="1">
      <alignment horizontal="center"/>
    </xf>
    <xf numFmtId="0" fontId="2" fillId="0" borderId="1" xfId="14" applyFont="1" applyFill="1" applyBorder="1" applyAlignment="1"/>
    <xf numFmtId="0" fontId="2" fillId="4" borderId="37" xfId="9" applyFont="1" applyFill="1" applyBorder="1" applyAlignment="1">
      <alignment horizontal="center"/>
    </xf>
    <xf numFmtId="0" fontId="2" fillId="0" borderId="1" xfId="9" applyFont="1" applyFill="1" applyBorder="1" applyAlignment="1">
      <alignment horizontal="right" wrapText="1"/>
    </xf>
    <xf numFmtId="0" fontId="2" fillId="4" borderId="0" xfId="9" applyFont="1" applyFill="1" applyBorder="1" applyAlignment="1">
      <alignment horizontal="center"/>
    </xf>
    <xf numFmtId="49" fontId="5" fillId="2" borderId="15" xfId="4" applyNumberFormat="1" applyFont="1" applyFill="1" applyBorder="1" applyAlignment="1">
      <alignment horizontal="center" vertical="center" wrapText="1"/>
    </xf>
    <xf numFmtId="0" fontId="2" fillId="0" borderId="45" xfId="15" applyFont="1" applyFill="1" applyBorder="1" applyAlignment="1">
      <alignment wrapText="1"/>
    </xf>
    <xf numFmtId="0" fontId="2" fillId="0" borderId="31" xfId="5" applyFont="1" applyFill="1" applyBorder="1" applyAlignment="1">
      <alignment horizontal="center"/>
    </xf>
    <xf numFmtId="0" fontId="5" fillId="2" borderId="8" xfId="0" applyFont="1" applyFill="1" applyBorder="1" applyAlignment="1">
      <alignment horizontal="center" vertical="center"/>
    </xf>
    <xf numFmtId="1" fontId="5" fillId="2" borderId="8" xfId="4" applyNumberFormat="1" applyFont="1" applyFill="1" applyBorder="1" applyAlignment="1">
      <alignment horizontal="center" vertical="center" wrapText="1"/>
    </xf>
    <xf numFmtId="1" fontId="8" fillId="0" borderId="0" xfId="1" applyNumberFormat="1" applyFill="1" applyAlignment="1">
      <alignment horizontal="center"/>
    </xf>
    <xf numFmtId="0" fontId="8" fillId="0" borderId="42" xfId="1" applyFill="1" applyBorder="1"/>
    <xf numFmtId="0" fontId="8" fillId="0" borderId="0" xfId="1" applyFill="1" applyBorder="1" applyAlignment="1">
      <alignment horizontal="center"/>
    </xf>
    <xf numFmtId="1" fontId="8" fillId="0" borderId="0" xfId="1" applyNumberFormat="1" applyFill="1" applyBorder="1"/>
    <xf numFmtId="0" fontId="2" fillId="0" borderId="46" xfId="13" applyFont="1" applyFill="1" applyBorder="1" applyAlignment="1">
      <alignment wrapText="1"/>
    </xf>
    <xf numFmtId="0" fontId="2" fillId="0" borderId="44" xfId="13" applyFont="1" applyFill="1" applyBorder="1" applyAlignment="1">
      <alignment wrapText="1"/>
    </xf>
    <xf numFmtId="165" fontId="2" fillId="0" borderId="44" xfId="13" applyNumberFormat="1" applyFont="1" applyFill="1" applyBorder="1" applyAlignment="1">
      <alignment horizontal="right" wrapText="1"/>
    </xf>
    <xf numFmtId="0" fontId="2" fillId="0" borderId="0" xfId="13" applyFont="1" applyFill="1" applyBorder="1" applyAlignment="1">
      <alignment wrapText="1"/>
    </xf>
    <xf numFmtId="165" fontId="2" fillId="0" borderId="0" xfId="13" applyNumberFormat="1" applyFont="1" applyFill="1" applyBorder="1" applyAlignment="1">
      <alignment horizontal="right" wrapText="1"/>
    </xf>
    <xf numFmtId="0" fontId="5" fillId="2" borderId="32" xfId="9" applyFont="1" applyFill="1" applyBorder="1" applyAlignment="1">
      <alignment horizontal="center" vertical="center" wrapText="1"/>
    </xf>
    <xf numFmtId="2" fontId="5" fillId="2" borderId="32" xfId="9" applyNumberFormat="1" applyFont="1" applyFill="1" applyBorder="1" applyAlignment="1">
      <alignment horizontal="center" vertical="center" wrapText="1"/>
    </xf>
    <xf numFmtId="2" fontId="5" fillId="2" borderId="8" xfId="9" applyNumberFormat="1" applyFont="1" applyFill="1" applyBorder="1" applyAlignment="1">
      <alignment horizontal="center" vertical="center" wrapText="1"/>
    </xf>
    <xf numFmtId="49" fontId="5" fillId="2" borderId="7" xfId="9" applyNumberFormat="1" applyFont="1" applyFill="1" applyBorder="1" applyAlignment="1">
      <alignment horizontal="center" vertical="center" wrapText="1"/>
    </xf>
    <xf numFmtId="49" fontId="5" fillId="2" borderId="8" xfId="9" applyNumberFormat="1" applyFont="1" applyFill="1" applyBorder="1" applyAlignment="1">
      <alignment horizontal="center" vertical="center" wrapText="1"/>
    </xf>
    <xf numFmtId="0" fontId="0" fillId="0" borderId="0" xfId="0" applyFill="1" applyAlignment="1">
      <alignment horizontal="center"/>
    </xf>
    <xf numFmtId="1" fontId="0" fillId="0" borderId="0" xfId="0" applyNumberFormat="1" applyFill="1" applyAlignment="1"/>
    <xf numFmtId="0" fontId="2" fillId="0" borderId="34" xfId="10" applyFont="1" applyFill="1" applyBorder="1" applyAlignment="1"/>
    <xf numFmtId="0" fontId="2" fillId="0" borderId="52" xfId="13" applyFont="1" applyFill="1" applyBorder="1" applyAlignment="1">
      <alignment wrapText="1"/>
    </xf>
    <xf numFmtId="0" fontId="2" fillId="0" borderId="53" xfId="13" applyFont="1" applyFill="1" applyBorder="1" applyAlignment="1">
      <alignment wrapText="1"/>
    </xf>
    <xf numFmtId="0" fontId="8" fillId="0" borderId="0" xfId="1" applyFill="1" applyBorder="1"/>
    <xf numFmtId="0" fontId="2" fillId="0" borderId="0" xfId="15" applyFont="1" applyFill="1" applyBorder="1" applyAlignment="1">
      <alignment wrapText="1"/>
    </xf>
    <xf numFmtId="0" fontId="6" fillId="2" borderId="51" xfId="0" applyNumberFormat="1" applyFont="1" applyFill="1" applyBorder="1" applyAlignment="1">
      <alignment horizontal="center" wrapText="1"/>
    </xf>
    <xf numFmtId="0" fontId="2" fillId="0" borderId="54" xfId="12" applyFont="1" applyFill="1" applyBorder="1" applyAlignment="1">
      <alignment wrapText="1"/>
    </xf>
    <xf numFmtId="0" fontId="2" fillId="0" borderId="55" xfId="12" applyFont="1" applyFill="1" applyBorder="1" applyAlignment="1">
      <alignment wrapText="1"/>
    </xf>
    <xf numFmtId="0" fontId="6" fillId="2" borderId="56" xfId="0" applyNumberFormat="1" applyFont="1" applyFill="1" applyBorder="1" applyAlignment="1">
      <alignment horizontal="center" wrapText="1"/>
    </xf>
    <xf numFmtId="0" fontId="2" fillId="0" borderId="30" xfId="12" applyFont="1" applyFill="1" applyBorder="1" applyAlignment="1">
      <alignment wrapText="1"/>
    </xf>
    <xf numFmtId="0" fontId="2" fillId="0" borderId="11" xfId="12" applyFont="1" applyFill="1" applyBorder="1" applyAlignment="1">
      <alignment wrapText="1"/>
    </xf>
    <xf numFmtId="0" fontId="6" fillId="3" borderId="3" xfId="0" applyFont="1" applyFill="1" applyBorder="1" applyAlignment="1">
      <alignment vertical="center"/>
    </xf>
    <xf numFmtId="0" fontId="0" fillId="0" borderId="18" xfId="0" applyBorder="1" applyAlignment="1">
      <alignment horizontal="center"/>
    </xf>
    <xf numFmtId="0" fontId="7" fillId="0" borderId="0" xfId="16" applyFont="1" applyFill="1" applyBorder="1" applyAlignment="1"/>
    <xf numFmtId="0" fontId="12" fillId="0" borderId="28" xfId="0" applyFont="1" applyFill="1" applyBorder="1" applyAlignment="1"/>
    <xf numFmtId="0" fontId="12" fillId="0" borderId="6" xfId="0" applyFont="1" applyFill="1" applyBorder="1" applyAlignment="1"/>
    <xf numFmtId="0" fontId="12" fillId="0" borderId="6" xfId="0" applyFont="1" applyFill="1" applyBorder="1" applyAlignment="1">
      <alignment horizontal="left"/>
    </xf>
    <xf numFmtId="2" fontId="12" fillId="0" borderId="29" xfId="0" applyNumberFormat="1" applyFont="1" applyFill="1" applyBorder="1" applyAlignment="1"/>
    <xf numFmtId="0" fontId="12" fillId="0" borderId="0" xfId="0" applyFont="1" applyFill="1" applyAlignment="1"/>
    <xf numFmtId="0" fontId="12" fillId="0" borderId="42" xfId="0" applyFont="1" applyFill="1" applyBorder="1" applyAlignment="1"/>
    <xf numFmtId="0" fontId="12" fillId="0" borderId="0" xfId="0" applyFont="1" applyFill="1" applyBorder="1" applyAlignment="1"/>
    <xf numFmtId="0" fontId="12" fillId="0" borderId="0" xfId="0" applyFont="1" applyFill="1" applyBorder="1" applyAlignment="1">
      <alignment horizontal="left"/>
    </xf>
    <xf numFmtId="2" fontId="12" fillId="0" borderId="43" xfId="0" applyNumberFormat="1" applyFont="1" applyFill="1" applyBorder="1" applyAlignment="1"/>
    <xf numFmtId="0" fontId="12" fillId="0" borderId="35" xfId="0" applyFont="1" applyFill="1" applyBorder="1" applyAlignment="1"/>
    <xf numFmtId="0" fontId="12" fillId="0" borderId="18" xfId="0" applyFont="1" applyFill="1" applyBorder="1" applyAlignment="1"/>
    <xf numFmtId="0" fontId="12" fillId="0" borderId="18" xfId="0" applyFont="1" applyFill="1" applyBorder="1" applyAlignment="1">
      <alignment horizontal="left"/>
    </xf>
    <xf numFmtId="2" fontId="12" fillId="0" borderId="36" xfId="0" applyNumberFormat="1" applyFont="1" applyFill="1" applyBorder="1" applyAlignment="1"/>
    <xf numFmtId="0" fontId="13" fillId="0" borderId="10" xfId="11" applyFont="1" applyFill="1" applyBorder="1" applyAlignment="1">
      <alignment wrapText="1"/>
    </xf>
    <xf numFmtId="0" fontId="13" fillId="0" borderId="34" xfId="11" applyFont="1" applyFill="1" applyBorder="1" applyAlignment="1">
      <alignment wrapText="1"/>
    </xf>
    <xf numFmtId="2" fontId="13" fillId="0" borderId="34" xfId="11" applyNumberFormat="1" applyFont="1" applyFill="1" applyBorder="1" applyAlignment="1">
      <alignment horizontal="right"/>
    </xf>
    <xf numFmtId="2" fontId="13" fillId="0" borderId="31" xfId="11" applyNumberFormat="1" applyFont="1" applyFill="1" applyBorder="1" applyAlignment="1">
      <alignment horizontal="right"/>
    </xf>
    <xf numFmtId="0" fontId="13" fillId="0" borderId="48" xfId="11" applyFont="1" applyFill="1" applyBorder="1" applyAlignment="1">
      <alignment wrapText="1"/>
    </xf>
    <xf numFmtId="0" fontId="13" fillId="0" borderId="47" xfId="11" applyFont="1" applyFill="1" applyBorder="1" applyAlignment="1">
      <alignment wrapText="1"/>
    </xf>
    <xf numFmtId="2" fontId="13" fillId="0" borderId="47" xfId="11" applyNumberFormat="1" applyFont="1" applyFill="1" applyBorder="1" applyAlignment="1">
      <alignment horizontal="right"/>
    </xf>
    <xf numFmtId="2" fontId="13" fillId="0" borderId="49" xfId="11" applyNumberFormat="1" applyFont="1" applyFill="1" applyBorder="1" applyAlignment="1">
      <alignment horizontal="right"/>
    </xf>
    <xf numFmtId="0" fontId="13" fillId="0" borderId="50" xfId="11" applyFont="1" applyFill="1" applyBorder="1" applyAlignment="1">
      <alignment wrapText="1"/>
    </xf>
    <xf numFmtId="0" fontId="13" fillId="0" borderId="33" xfId="11" applyFont="1" applyFill="1" applyBorder="1" applyAlignment="1">
      <alignment wrapText="1"/>
    </xf>
    <xf numFmtId="2" fontId="13" fillId="0" borderId="33" xfId="11" applyNumberFormat="1" applyFont="1" applyFill="1" applyBorder="1" applyAlignment="1">
      <alignment horizontal="right"/>
    </xf>
    <xf numFmtId="2" fontId="13" fillId="0" borderId="43" xfId="11" applyNumberFormat="1" applyFont="1" applyFill="1" applyBorder="1" applyAlignment="1">
      <alignment horizontal="right"/>
    </xf>
    <xf numFmtId="0" fontId="12" fillId="0" borderId="50" xfId="0" applyFont="1" applyFill="1" applyBorder="1" applyAlignment="1"/>
    <xf numFmtId="0" fontId="12" fillId="0" borderId="33" xfId="0" applyFont="1" applyFill="1" applyBorder="1" applyAlignment="1"/>
    <xf numFmtId="0" fontId="12" fillId="0" borderId="33" xfId="0" applyFont="1" applyFill="1" applyBorder="1" applyAlignment="1">
      <alignment horizontal="left"/>
    </xf>
    <xf numFmtId="2" fontId="12" fillId="0" borderId="33" xfId="0" applyNumberFormat="1" applyFont="1" applyFill="1" applyBorder="1" applyAlignment="1"/>
    <xf numFmtId="0" fontId="12" fillId="0" borderId="57" xfId="0" applyFont="1" applyFill="1" applyBorder="1" applyAlignment="1"/>
    <xf numFmtId="0" fontId="12" fillId="0" borderId="13" xfId="0" applyFont="1" applyFill="1" applyBorder="1" applyAlignment="1"/>
    <xf numFmtId="0" fontId="12" fillId="0" borderId="13" xfId="0" applyFont="1" applyFill="1" applyBorder="1" applyAlignment="1">
      <alignment horizontal="left"/>
    </xf>
    <xf numFmtId="2" fontId="12" fillId="0" borderId="13" xfId="0" applyNumberFormat="1" applyFont="1" applyFill="1" applyBorder="1" applyAlignment="1"/>
    <xf numFmtId="0" fontId="13" fillId="0" borderId="9" xfId="11" applyFont="1" applyFill="1" applyBorder="1" applyAlignment="1">
      <alignment wrapText="1"/>
    </xf>
    <xf numFmtId="0" fontId="13" fillId="0" borderId="5" xfId="11" applyFont="1" applyFill="1" applyBorder="1" applyAlignment="1">
      <alignment wrapText="1"/>
    </xf>
    <xf numFmtId="2" fontId="13" fillId="0" borderId="5" xfId="11" applyNumberFormat="1" applyFont="1" applyFill="1" applyBorder="1" applyAlignment="1">
      <alignment horizontal="right"/>
    </xf>
    <xf numFmtId="2" fontId="13" fillId="0" borderId="12" xfId="11" applyNumberFormat="1" applyFont="1" applyFill="1" applyBorder="1" applyAlignment="1">
      <alignment horizontal="right"/>
    </xf>
    <xf numFmtId="0" fontId="8" fillId="0" borderId="35" xfId="1" applyFill="1" applyBorder="1"/>
    <xf numFmtId="0" fontId="8" fillId="0" borderId="18" xfId="1" applyFill="1" applyBorder="1"/>
    <xf numFmtId="0" fontId="8" fillId="0" borderId="18" xfId="1" applyFill="1" applyBorder="1" applyAlignment="1">
      <alignment horizontal="center"/>
    </xf>
    <xf numFmtId="1" fontId="8" fillId="0" borderId="18" xfId="1" applyNumberFormat="1" applyFill="1" applyBorder="1"/>
    <xf numFmtId="1" fontId="2" fillId="0" borderId="58" xfId="13" applyNumberFormat="1" applyFont="1" applyFill="1" applyBorder="1" applyAlignment="1">
      <alignment horizontal="center" wrapText="1"/>
    </xf>
    <xf numFmtId="0" fontId="12" fillId="0" borderId="6" xfId="0" applyFont="1" applyFill="1" applyBorder="1" applyAlignment="1">
      <alignment horizontal="center"/>
    </xf>
    <xf numFmtId="3" fontId="12" fillId="0" borderId="6" xfId="0" applyNumberFormat="1" applyFont="1" applyFill="1" applyBorder="1" applyAlignment="1"/>
    <xf numFmtId="1" fontId="12" fillId="0" borderId="6" xfId="0" applyNumberFormat="1" applyFont="1" applyFill="1" applyBorder="1" applyAlignment="1"/>
    <xf numFmtId="0" fontId="12" fillId="0" borderId="29" xfId="0" applyFont="1" applyFill="1" applyBorder="1" applyAlignment="1"/>
    <xf numFmtId="0" fontId="12" fillId="0" borderId="0" xfId="0" applyFont="1" applyFill="1" applyBorder="1" applyAlignment="1">
      <alignment horizontal="center"/>
    </xf>
    <xf numFmtId="3" fontId="12" fillId="0" borderId="0" xfId="0" applyNumberFormat="1" applyFont="1" applyFill="1" applyBorder="1" applyAlignment="1"/>
    <xf numFmtId="1" fontId="12" fillId="0" borderId="0" xfId="0" applyNumberFormat="1" applyFont="1" applyFill="1" applyBorder="1" applyAlignment="1"/>
    <xf numFmtId="0" fontId="12" fillId="0" borderId="43" xfId="0" applyFont="1" applyFill="1" applyBorder="1" applyAlignment="1"/>
    <xf numFmtId="0" fontId="12" fillId="0" borderId="18" xfId="0" applyFont="1" applyFill="1" applyBorder="1" applyAlignment="1">
      <alignment horizontal="center"/>
    </xf>
    <xf numFmtId="3" fontId="12" fillId="0" borderId="18" xfId="0" applyNumberFormat="1" applyFont="1" applyFill="1" applyBorder="1" applyAlignment="1"/>
    <xf numFmtId="1" fontId="12" fillId="0" borderId="18" xfId="0" applyNumberFormat="1" applyFont="1" applyFill="1" applyBorder="1" applyAlignment="1"/>
    <xf numFmtId="0" fontId="12" fillId="0" borderId="36" xfId="0" applyFont="1" applyFill="1" applyBorder="1" applyAlignment="1"/>
    <xf numFmtId="164" fontId="12" fillId="0" borderId="6" xfId="0" applyNumberFormat="1" applyFont="1" applyFill="1" applyBorder="1" applyAlignment="1"/>
    <xf numFmtId="164" fontId="12" fillId="0" borderId="0" xfId="0" applyNumberFormat="1" applyFont="1" applyFill="1" applyBorder="1" applyAlignment="1"/>
    <xf numFmtId="164" fontId="12" fillId="0" borderId="18" xfId="0" applyNumberFormat="1" applyFont="1" applyFill="1" applyBorder="1" applyAlignment="1"/>
    <xf numFmtId="0" fontId="2" fillId="0" borderId="59" xfId="15" applyFont="1" applyFill="1" applyBorder="1" applyAlignment="1">
      <alignment wrapText="1"/>
    </xf>
    <xf numFmtId="0" fontId="2" fillId="0" borderId="60" xfId="15" applyFont="1" applyFill="1" applyBorder="1" applyAlignment="1">
      <alignment wrapText="1"/>
    </xf>
    <xf numFmtId="0" fontId="2" fillId="0" borderId="18" xfId="15" applyFont="1" applyFill="1" applyBorder="1" applyAlignment="1">
      <alignment wrapText="1"/>
    </xf>
    <xf numFmtId="0" fontId="2" fillId="0" borderId="5" xfId="5" applyFont="1" applyFill="1" applyBorder="1" applyAlignment="1"/>
    <xf numFmtId="0" fontId="2" fillId="0" borderId="12" xfId="5" applyFont="1" applyFill="1" applyBorder="1" applyAlignment="1">
      <alignment horizontal="right"/>
    </xf>
    <xf numFmtId="4" fontId="2" fillId="0" borderId="61" xfId="5" applyNumberFormat="1" applyFont="1" applyFill="1" applyBorder="1" applyAlignment="1">
      <alignment horizontal="right"/>
    </xf>
    <xf numFmtId="4" fontId="2" fillId="0" borderId="5" xfId="5" applyNumberFormat="1" applyFont="1" applyFill="1" applyBorder="1" applyAlignment="1">
      <alignment horizontal="right"/>
    </xf>
    <xf numFmtId="0" fontId="2" fillId="0" borderId="12" xfId="5" applyFont="1" applyFill="1" applyBorder="1" applyAlignment="1">
      <alignment horizontal="center"/>
    </xf>
    <xf numFmtId="0" fontId="7" fillId="0" borderId="0" xfId="0" applyFont="1" applyFill="1" applyBorder="1" applyAlignment="1"/>
    <xf numFmtId="0" fontId="5" fillId="4" borderId="33" xfId="8" applyFont="1" applyFill="1" applyBorder="1" applyAlignment="1">
      <alignment horizontal="center" vertical="center"/>
    </xf>
    <xf numFmtId="1" fontId="5" fillId="2" borderId="33" xfId="7" applyNumberFormat="1" applyFont="1" applyFill="1" applyBorder="1" applyAlignment="1">
      <alignment horizontal="center" vertical="center"/>
    </xf>
    <xf numFmtId="0" fontId="3" fillId="3" borderId="3" xfId="0" applyFont="1" applyFill="1" applyBorder="1" applyAlignment="1"/>
    <xf numFmtId="0" fontId="2" fillId="0" borderId="31" xfId="10" applyFont="1" applyFill="1" applyBorder="1" applyAlignment="1">
      <alignment horizontal="right"/>
    </xf>
    <xf numFmtId="3" fontId="2" fillId="0" borderId="34" xfId="10" applyNumberFormat="1" applyFont="1" applyFill="1" applyBorder="1" applyAlignment="1">
      <alignment horizontal="right"/>
    </xf>
    <xf numFmtId="3" fontId="2" fillId="0" borderId="31" xfId="10" applyNumberFormat="1" applyFont="1" applyFill="1" applyBorder="1" applyAlignment="1">
      <alignment horizontal="right"/>
    </xf>
    <xf numFmtId="0" fontId="6" fillId="2" borderId="32" xfId="0" applyNumberFormat="1" applyFont="1" applyFill="1" applyBorder="1" applyAlignment="1">
      <alignment horizontal="center" wrapText="1"/>
    </xf>
    <xf numFmtId="0" fontId="2" fillId="0" borderId="31" xfId="12" applyFont="1" applyFill="1" applyBorder="1" applyAlignment="1">
      <alignment horizontal="left" wrapText="1"/>
    </xf>
    <xf numFmtId="0" fontId="2" fillId="0" borderId="34" xfId="12" applyFont="1" applyFill="1" applyBorder="1" applyAlignment="1">
      <alignment wrapText="1"/>
    </xf>
    <xf numFmtId="0" fontId="2" fillId="0" borderId="31" xfId="12" applyFont="1" applyFill="1" applyBorder="1" applyAlignment="1">
      <alignment wrapText="1"/>
    </xf>
    <xf numFmtId="0" fontId="3"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3" fillId="3" borderId="0" xfId="0" applyFont="1" applyFill="1" applyBorder="1" applyAlignment="1">
      <alignment wrapText="1"/>
    </xf>
    <xf numFmtId="0" fontId="3" fillId="3" borderId="4" xfId="0" applyFont="1" applyFill="1" applyBorder="1" applyAlignment="1">
      <alignment wrapText="1"/>
    </xf>
    <xf numFmtId="0" fontId="3" fillId="3" borderId="3" xfId="0" applyFont="1" applyFill="1" applyBorder="1" applyAlignment="1">
      <alignment vertical="center" wrapText="1"/>
    </xf>
    <xf numFmtId="0" fontId="3" fillId="3" borderId="0" xfId="0" applyFont="1" applyFill="1" applyBorder="1" applyAlignment="1">
      <alignment vertical="center" wrapText="1"/>
    </xf>
    <xf numFmtId="0" fontId="3" fillId="3" borderId="4" xfId="0" applyFont="1" applyFill="1" applyBorder="1" applyAlignment="1">
      <alignment vertical="center" wrapText="1"/>
    </xf>
    <xf numFmtId="1" fontId="6" fillId="2" borderId="6" xfId="16" applyNumberFormat="1" applyFont="1" applyFill="1" applyBorder="1" applyAlignment="1">
      <alignment horizontal="center" vertical="center"/>
    </xf>
    <xf numFmtId="0" fontId="7" fillId="0" borderId="18" xfId="16" applyFont="1" applyFill="1" applyBorder="1" applyAlignment="1">
      <alignment horizontal="center" vertical="center"/>
    </xf>
    <xf numFmtId="0" fontId="12" fillId="0" borderId="62" xfId="0" applyFont="1" applyBorder="1" applyAlignment="1"/>
    <xf numFmtId="0" fontId="13" fillId="0" borderId="63" xfId="17" applyFont="1" applyFill="1" applyBorder="1" applyAlignment="1"/>
    <xf numFmtId="0" fontId="13" fillId="0" borderId="63" xfId="17" applyFont="1" applyFill="1" applyBorder="1" applyAlignment="1">
      <alignment horizontal="right"/>
    </xf>
    <xf numFmtId="0" fontId="13" fillId="0" borderId="64" xfId="17" applyFont="1" applyFill="1" applyBorder="1" applyAlignment="1">
      <alignment horizontal="right"/>
    </xf>
    <xf numFmtId="0" fontId="12" fillId="0" borderId="10" xfId="0" applyFont="1" applyBorder="1" applyAlignment="1"/>
    <xf numFmtId="0" fontId="13" fillId="0" borderId="34" xfId="17" applyFont="1" applyFill="1" applyBorder="1" applyAlignment="1"/>
    <xf numFmtId="0" fontId="13" fillId="0" borderId="34" xfId="17" applyFont="1" applyFill="1" applyBorder="1" applyAlignment="1">
      <alignment horizontal="right"/>
    </xf>
    <xf numFmtId="0" fontId="13" fillId="0" borderId="31" xfId="17" applyFont="1" applyFill="1" applyBorder="1" applyAlignment="1">
      <alignment horizontal="right"/>
    </xf>
    <xf numFmtId="166" fontId="13" fillId="0" borderId="31" xfId="17" applyNumberFormat="1" applyFont="1" applyFill="1" applyBorder="1" applyAlignment="1">
      <alignment horizontal="right"/>
    </xf>
    <xf numFmtId="0" fontId="12" fillId="0" borderId="65" xfId="0" applyFont="1" applyBorder="1" applyAlignment="1"/>
    <xf numFmtId="0" fontId="13" fillId="0" borderId="66" xfId="17" applyFont="1" applyFill="1" applyBorder="1" applyAlignment="1"/>
    <xf numFmtId="0" fontId="13" fillId="0" borderId="66" xfId="17" applyFont="1" applyFill="1" applyBorder="1" applyAlignment="1">
      <alignment horizontal="right"/>
    </xf>
    <xf numFmtId="0" fontId="13" fillId="0" borderId="67" xfId="17" applyFont="1" applyFill="1" applyBorder="1" applyAlignment="1">
      <alignment horizontal="right"/>
    </xf>
    <xf numFmtId="0" fontId="3"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3" fillId="3" borderId="0" xfId="0" applyFont="1" applyFill="1" applyBorder="1" applyAlignment="1">
      <alignment wrapText="1"/>
    </xf>
    <xf numFmtId="0" fontId="3" fillId="3" borderId="4" xfId="0" applyFont="1" applyFill="1" applyBorder="1" applyAlignment="1">
      <alignment wrapText="1"/>
    </xf>
    <xf numFmtId="0" fontId="3" fillId="3" borderId="24" xfId="0" applyFont="1" applyFill="1" applyBorder="1" applyAlignment="1">
      <alignment vertical="top" wrapText="1"/>
    </xf>
    <xf numFmtId="0" fontId="0" fillId="3" borderId="25" xfId="0" applyFill="1" applyBorder="1" applyAlignment="1">
      <alignment vertical="top" wrapText="1"/>
    </xf>
    <xf numFmtId="0" fontId="0" fillId="3" borderId="26" xfId="0" applyFill="1" applyBorder="1" applyAlignment="1">
      <alignment vertical="top" wrapText="1"/>
    </xf>
    <xf numFmtId="0" fontId="3" fillId="3" borderId="3" xfId="0" applyFont="1" applyFill="1" applyBorder="1" applyAlignment="1">
      <alignment vertical="center" wrapText="1"/>
    </xf>
    <xf numFmtId="0" fontId="3" fillId="3" borderId="0" xfId="0" applyFont="1" applyFill="1" applyBorder="1" applyAlignment="1">
      <alignment vertical="center" wrapText="1"/>
    </xf>
    <xf numFmtId="0" fontId="3" fillId="3" borderId="4" xfId="0" applyFont="1" applyFill="1" applyBorder="1" applyAlignment="1">
      <alignment vertical="center" wrapText="1"/>
    </xf>
    <xf numFmtId="0" fontId="3" fillId="3" borderId="3" xfId="0" applyFont="1" applyFill="1" applyBorder="1" applyAlignment="1">
      <alignment vertical="top" wrapText="1"/>
    </xf>
    <xf numFmtId="0" fontId="0" fillId="3" borderId="0" xfId="0" applyFill="1" applyBorder="1" applyAlignment="1">
      <alignment vertical="top" wrapText="1"/>
    </xf>
    <xf numFmtId="0" fontId="0" fillId="3" borderId="4" xfId="0" applyFill="1" applyBorder="1" applyAlignment="1">
      <alignment vertical="top" wrapText="1"/>
    </xf>
    <xf numFmtId="0" fontId="7" fillId="0" borderId="18" xfId="0" applyFont="1" applyFill="1" applyBorder="1" applyAlignment="1">
      <alignment horizontal="center" vertical="center"/>
    </xf>
    <xf numFmtId="1" fontId="6" fillId="2" borderId="28" xfId="16" applyNumberFormat="1" applyFont="1" applyFill="1" applyBorder="1" applyAlignment="1">
      <alignment horizontal="center" vertical="center"/>
    </xf>
    <xf numFmtId="1" fontId="6" fillId="2" borderId="6" xfId="16" applyNumberFormat="1" applyFont="1" applyFill="1" applyBorder="1" applyAlignment="1">
      <alignment horizontal="center" vertical="center"/>
    </xf>
    <xf numFmtId="1" fontId="6" fillId="2" borderId="29" xfId="16" applyNumberFormat="1" applyFont="1" applyFill="1" applyBorder="1" applyAlignment="1">
      <alignment horizontal="center" vertical="center"/>
    </xf>
    <xf numFmtId="0" fontId="7" fillId="0" borderId="18" xfId="16" applyFont="1" applyFill="1" applyBorder="1" applyAlignment="1">
      <alignment horizontal="center" vertical="center"/>
    </xf>
    <xf numFmtId="0" fontId="7" fillId="0" borderId="18" xfId="1" applyFont="1" applyFill="1" applyBorder="1" applyAlignment="1">
      <alignment horizontal="center" vertical="center"/>
    </xf>
    <xf numFmtId="0" fontId="7" fillId="3" borderId="21"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3" fillId="3" borderId="3"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4" xfId="0" applyFont="1" applyFill="1" applyBorder="1" applyAlignment="1">
      <alignment horizontal="left" vertical="center" wrapText="1"/>
    </xf>
  </cellXfs>
  <cellStyles count="18">
    <cellStyle name="Normal" xfId="0" builtinId="0"/>
    <cellStyle name="Normal 2" xfId="1" xr:uid="{00000000-0005-0000-0000-000001000000}"/>
    <cellStyle name="Normal 2 2" xfId="2" xr:uid="{00000000-0005-0000-0000-000002000000}"/>
    <cellStyle name="Normal 3" xfId="3" xr:uid="{00000000-0005-0000-0000-000003000000}"/>
    <cellStyle name="Normal 4" xfId="16" xr:uid="{00000000-0005-0000-0000-000004000000}"/>
    <cellStyle name="Normal_AML_Seeps" xfId="4" xr:uid="{00000000-0005-0000-0000-000005000000}"/>
    <cellStyle name="Normal_CSW_Future_Growth" xfId="15" xr:uid="{00000000-0005-0000-0000-000006000000}"/>
    <cellStyle name="Normal_Future Growth" xfId="5" xr:uid="{00000000-0005-0000-0000-000007000000}"/>
    <cellStyle name="Normal_Impaired Stream Connectivity" xfId="12" xr:uid="{00000000-0005-0000-0000-000008000000}"/>
    <cellStyle name="Normal_LA_Tables" xfId="6" xr:uid="{00000000-0005-0000-0000-000009000000}"/>
    <cellStyle name="Normal_LA_Tables 2" xfId="7" xr:uid="{00000000-0005-0000-0000-00000A000000}"/>
    <cellStyle name="Normal_MS4 WLA Details" xfId="8" xr:uid="{00000000-0005-0000-0000-00000E000000}"/>
    <cellStyle name="Normal_Sheet1" xfId="14" xr:uid="{00000000-0005-0000-0000-000010000000}"/>
    <cellStyle name="Normal_Sheet2" xfId="9" xr:uid="{00000000-0005-0000-0000-000011000000}"/>
    <cellStyle name="Normal_Sheet3" xfId="10" xr:uid="{00000000-0005-0000-0000-000012000000}"/>
    <cellStyle name="Normal_Stream Length by Subbasin" xfId="17" xr:uid="{00000000-0005-0000-0000-000013000000}"/>
    <cellStyle name="Normal_Streambank_Erosion" xfId="13" xr:uid="{00000000-0005-0000-0000-000014000000}"/>
    <cellStyle name="Normal_TMDLs_Daily" xfId="11" xr:uid="{00000000-0005-0000-0000-000015000000}"/>
  </cellStyles>
  <dxfs count="3">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L54"/>
  <sheetViews>
    <sheetView showGridLines="0" tabSelected="1" zoomScaleNormal="100" workbookViewId="0">
      <selection sqref="A1:K1"/>
    </sheetView>
  </sheetViews>
  <sheetFormatPr defaultRowHeight="13.2" x14ac:dyDescent="0.25"/>
  <sheetData>
    <row r="1" spans="1:11" ht="21.6" thickTop="1" x14ac:dyDescent="0.25">
      <c r="A1" s="245" t="s">
        <v>0</v>
      </c>
      <c r="B1" s="246"/>
      <c r="C1" s="246"/>
      <c r="D1" s="246"/>
      <c r="E1" s="246"/>
      <c r="F1" s="246"/>
      <c r="G1" s="246"/>
      <c r="H1" s="246"/>
      <c r="I1" s="246"/>
      <c r="J1" s="246"/>
      <c r="K1" s="247"/>
    </row>
    <row r="2" spans="1:11" ht="94.95" customHeight="1" x14ac:dyDescent="0.25">
      <c r="A2" s="225" t="s">
        <v>1</v>
      </c>
      <c r="B2" s="226"/>
      <c r="C2" s="226"/>
      <c r="D2" s="226"/>
      <c r="E2" s="226"/>
      <c r="F2" s="226"/>
      <c r="G2" s="226"/>
      <c r="H2" s="226"/>
      <c r="I2" s="226"/>
      <c r="J2" s="226"/>
      <c r="K2" s="227"/>
    </row>
    <row r="3" spans="1:11" x14ac:dyDescent="0.25">
      <c r="A3" s="8"/>
      <c r="B3" s="9"/>
      <c r="C3" s="9"/>
      <c r="D3" s="9"/>
      <c r="E3" s="9"/>
      <c r="F3" s="9"/>
      <c r="G3" s="9"/>
      <c r="H3" s="9"/>
      <c r="I3" s="9"/>
      <c r="J3" s="9"/>
      <c r="K3" s="10"/>
    </row>
    <row r="4" spans="1:11" x14ac:dyDescent="0.25">
      <c r="A4" s="11" t="s">
        <v>2</v>
      </c>
      <c r="B4" s="9"/>
      <c r="C4" s="9"/>
      <c r="D4" s="9"/>
      <c r="E4" s="9"/>
      <c r="F4" s="9"/>
      <c r="G4" s="9"/>
      <c r="H4" s="9"/>
      <c r="I4" s="9"/>
      <c r="J4" s="9"/>
      <c r="K4" s="10"/>
    </row>
    <row r="5" spans="1:11" x14ac:dyDescent="0.25">
      <c r="A5" s="8"/>
      <c r="B5" s="9"/>
      <c r="C5" s="9"/>
      <c r="D5" s="9"/>
      <c r="E5" s="9"/>
      <c r="F5" s="9"/>
      <c r="G5" s="9"/>
      <c r="H5" s="9"/>
      <c r="I5" s="9"/>
      <c r="J5" s="9"/>
      <c r="K5" s="10"/>
    </row>
    <row r="6" spans="1:11" ht="42" customHeight="1" x14ac:dyDescent="0.25">
      <c r="A6" s="225" t="s">
        <v>3</v>
      </c>
      <c r="B6" s="228"/>
      <c r="C6" s="228"/>
      <c r="D6" s="228"/>
      <c r="E6" s="228"/>
      <c r="F6" s="228"/>
      <c r="G6" s="228"/>
      <c r="H6" s="228"/>
      <c r="I6" s="228"/>
      <c r="J6" s="228"/>
      <c r="K6" s="229"/>
    </row>
    <row r="7" spans="1:11" x14ac:dyDescent="0.25">
      <c r="A7" s="8"/>
      <c r="B7" s="9"/>
      <c r="C7" s="9"/>
      <c r="D7" s="9"/>
      <c r="E7" s="9"/>
      <c r="F7" s="9"/>
      <c r="G7" s="9"/>
      <c r="H7" s="9"/>
      <c r="I7" s="9"/>
      <c r="J7" s="9"/>
      <c r="K7" s="10"/>
    </row>
    <row r="8" spans="1:11" x14ac:dyDescent="0.25">
      <c r="A8" s="8" t="s">
        <v>4</v>
      </c>
      <c r="B8" s="9"/>
      <c r="C8" s="9"/>
      <c r="D8" s="9"/>
      <c r="E8" s="9"/>
      <c r="F8" s="9"/>
      <c r="G8" s="9"/>
      <c r="H8" s="9"/>
      <c r="I8" s="9"/>
      <c r="J8" s="9"/>
      <c r="K8" s="10"/>
    </row>
    <row r="9" spans="1:11" x14ac:dyDescent="0.25">
      <c r="A9" s="8"/>
      <c r="B9" s="9"/>
      <c r="C9" s="9"/>
      <c r="D9" s="9"/>
      <c r="E9" s="9"/>
      <c r="F9" s="9"/>
      <c r="G9" s="9"/>
      <c r="H9" s="9"/>
      <c r="I9" s="9"/>
      <c r="J9" s="9"/>
      <c r="K9" s="10"/>
    </row>
    <row r="10" spans="1:11" x14ac:dyDescent="0.25">
      <c r="A10" s="8" t="s">
        <v>5</v>
      </c>
      <c r="B10" s="9"/>
      <c r="C10" s="9" t="s">
        <v>6</v>
      </c>
      <c r="D10" s="9"/>
      <c r="E10" s="9"/>
      <c r="F10" s="9"/>
      <c r="G10" s="9"/>
      <c r="H10" s="9"/>
      <c r="I10" s="9"/>
      <c r="J10" s="9"/>
      <c r="K10" s="10"/>
    </row>
    <row r="11" spans="1:11" x14ac:dyDescent="0.25">
      <c r="A11" s="8" t="s">
        <v>7</v>
      </c>
      <c r="B11" s="9"/>
      <c r="C11" s="9" t="s">
        <v>8</v>
      </c>
      <c r="D11" s="9"/>
      <c r="E11" s="9"/>
      <c r="F11" s="9"/>
      <c r="G11" s="9"/>
      <c r="H11" s="9"/>
      <c r="I11" s="9"/>
      <c r="J11" s="9"/>
      <c r="K11" s="10"/>
    </row>
    <row r="12" spans="1:11" x14ac:dyDescent="0.25">
      <c r="A12" s="8" t="s">
        <v>9</v>
      </c>
      <c r="B12" s="9"/>
      <c r="C12" s="9" t="s">
        <v>10</v>
      </c>
      <c r="D12" s="9"/>
      <c r="E12" s="9"/>
      <c r="F12" s="9"/>
      <c r="G12" s="9"/>
      <c r="H12" s="9"/>
      <c r="I12" s="9"/>
      <c r="J12" s="9"/>
      <c r="K12" s="10"/>
    </row>
    <row r="13" spans="1:11" x14ac:dyDescent="0.25">
      <c r="A13" s="8"/>
      <c r="B13" s="9"/>
      <c r="C13" s="9"/>
      <c r="D13" s="9"/>
      <c r="E13" s="9"/>
      <c r="F13" s="9"/>
      <c r="G13" s="9"/>
      <c r="H13" s="9"/>
      <c r="I13" s="9"/>
      <c r="J13" s="9"/>
      <c r="K13" s="10"/>
    </row>
    <row r="14" spans="1:11" x14ac:dyDescent="0.25">
      <c r="A14" s="11" t="s">
        <v>11</v>
      </c>
      <c r="B14" s="9"/>
      <c r="C14" s="9"/>
      <c r="D14" s="9"/>
      <c r="E14" s="9"/>
      <c r="F14" s="9"/>
      <c r="G14" s="9"/>
      <c r="H14" s="9"/>
      <c r="I14" s="9"/>
      <c r="J14" s="9"/>
      <c r="K14" s="10"/>
    </row>
    <row r="15" spans="1:11" x14ac:dyDescent="0.25">
      <c r="A15" s="8"/>
      <c r="B15" s="9"/>
      <c r="C15" s="9"/>
      <c r="D15" s="9"/>
      <c r="E15" s="9"/>
      <c r="F15" s="9"/>
      <c r="G15" s="9"/>
      <c r="H15" s="9"/>
      <c r="I15" s="9"/>
      <c r="J15" s="9"/>
      <c r="K15" s="10"/>
    </row>
    <row r="16" spans="1:11" ht="38.4" customHeight="1" x14ac:dyDescent="0.25">
      <c r="A16" s="225" t="s">
        <v>12</v>
      </c>
      <c r="B16" s="228"/>
      <c r="C16" s="228"/>
      <c r="D16" s="228"/>
      <c r="E16" s="228"/>
      <c r="F16" s="228"/>
      <c r="G16" s="228"/>
      <c r="H16" s="228"/>
      <c r="I16" s="228"/>
      <c r="J16" s="228"/>
      <c r="K16" s="229"/>
    </row>
    <row r="17" spans="1:11" x14ac:dyDescent="0.25">
      <c r="A17" s="8"/>
      <c r="B17" s="9"/>
      <c r="C17" s="9"/>
      <c r="D17" s="9"/>
      <c r="E17" s="9"/>
      <c r="F17" s="9"/>
      <c r="G17" s="9"/>
      <c r="H17" s="9"/>
      <c r="I17" s="9"/>
      <c r="J17" s="9"/>
      <c r="K17" s="10"/>
    </row>
    <row r="18" spans="1:11" x14ac:dyDescent="0.25">
      <c r="A18" s="8" t="s">
        <v>4</v>
      </c>
      <c r="B18" s="9"/>
      <c r="C18" s="9"/>
      <c r="D18" s="9"/>
      <c r="E18" s="9"/>
      <c r="F18" s="9"/>
      <c r="G18" s="9"/>
      <c r="H18" s="9"/>
      <c r="I18" s="9"/>
      <c r="J18" s="9"/>
      <c r="K18" s="10"/>
    </row>
    <row r="19" spans="1:11" x14ac:dyDescent="0.25">
      <c r="A19" s="8"/>
      <c r="B19" s="9"/>
      <c r="C19" s="9"/>
      <c r="D19" s="9"/>
      <c r="E19" s="9"/>
      <c r="F19" s="9"/>
      <c r="G19" s="9"/>
      <c r="H19" s="9"/>
      <c r="I19" s="9"/>
      <c r="J19" s="9"/>
      <c r="K19" s="10"/>
    </row>
    <row r="20" spans="1:11" x14ac:dyDescent="0.25">
      <c r="A20" s="8" t="s">
        <v>5</v>
      </c>
      <c r="B20" s="9"/>
      <c r="C20" s="9" t="s">
        <v>6</v>
      </c>
      <c r="D20" s="9"/>
      <c r="E20" s="9"/>
      <c r="F20" s="9"/>
      <c r="G20" s="9"/>
      <c r="H20" s="9"/>
      <c r="I20" s="9"/>
      <c r="J20" s="9"/>
      <c r="K20" s="10"/>
    </row>
    <row r="21" spans="1:11" x14ac:dyDescent="0.25">
      <c r="A21" s="8" t="s">
        <v>7</v>
      </c>
      <c r="B21" s="9"/>
      <c r="C21" s="9" t="s">
        <v>8</v>
      </c>
      <c r="D21" s="9"/>
      <c r="E21" s="9"/>
      <c r="F21" s="9"/>
      <c r="G21" s="9"/>
      <c r="H21" s="9"/>
      <c r="I21" s="9"/>
      <c r="J21" s="9"/>
      <c r="K21" s="10"/>
    </row>
    <row r="22" spans="1:11" x14ac:dyDescent="0.25">
      <c r="A22" s="8" t="s">
        <v>9</v>
      </c>
      <c r="B22" s="9"/>
      <c r="C22" s="9" t="s">
        <v>10</v>
      </c>
      <c r="D22" s="9"/>
      <c r="E22" s="9"/>
      <c r="F22" s="9"/>
      <c r="G22" s="9"/>
      <c r="H22" s="9"/>
      <c r="I22" s="9"/>
      <c r="J22" s="9"/>
      <c r="K22" s="10"/>
    </row>
    <row r="23" spans="1:11" x14ac:dyDescent="0.25">
      <c r="A23" s="8"/>
      <c r="B23" s="9"/>
      <c r="C23" s="9"/>
      <c r="D23" s="9"/>
      <c r="E23" s="9"/>
      <c r="F23" s="9"/>
      <c r="G23" s="9"/>
      <c r="H23" s="9"/>
      <c r="I23" s="9"/>
      <c r="J23" s="9"/>
      <c r="K23" s="10"/>
    </row>
    <row r="24" spans="1:11" x14ac:dyDescent="0.25">
      <c r="A24" s="11" t="s">
        <v>13</v>
      </c>
      <c r="B24" s="9"/>
      <c r="C24" s="9"/>
      <c r="D24" s="9"/>
      <c r="E24" s="9"/>
      <c r="F24" s="9"/>
      <c r="G24" s="9"/>
      <c r="H24" s="9"/>
      <c r="I24" s="9"/>
      <c r="J24" s="9"/>
      <c r="K24" s="10"/>
    </row>
    <row r="25" spans="1:11" x14ac:dyDescent="0.25">
      <c r="A25" s="8"/>
      <c r="B25" s="9"/>
      <c r="C25" s="9"/>
      <c r="D25" s="9"/>
      <c r="E25" s="9"/>
      <c r="F25" s="9"/>
      <c r="G25" s="9"/>
      <c r="H25" s="9"/>
      <c r="I25" s="9"/>
      <c r="J25" s="9"/>
      <c r="K25" s="10"/>
    </row>
    <row r="26" spans="1:11" ht="53.4" customHeight="1" x14ac:dyDescent="0.25">
      <c r="A26" s="233" t="s">
        <v>14</v>
      </c>
      <c r="B26" s="234"/>
      <c r="C26" s="234"/>
      <c r="D26" s="234"/>
      <c r="E26" s="234"/>
      <c r="F26" s="234"/>
      <c r="G26" s="234"/>
      <c r="H26" s="234"/>
      <c r="I26" s="234"/>
      <c r="J26" s="234"/>
      <c r="K26" s="235"/>
    </row>
    <row r="27" spans="1:11" ht="14.25" customHeight="1" x14ac:dyDescent="0.3">
      <c r="A27" s="12"/>
      <c r="B27" s="13"/>
      <c r="C27" s="14"/>
      <c r="D27" s="13"/>
      <c r="E27" s="13"/>
      <c r="F27" s="13"/>
      <c r="G27" s="13"/>
      <c r="H27" s="13"/>
      <c r="I27" s="13"/>
      <c r="J27" s="13"/>
      <c r="K27" s="15"/>
    </row>
    <row r="28" spans="1:11" x14ac:dyDescent="0.25">
      <c r="A28" s="194" t="s">
        <v>15</v>
      </c>
      <c r="B28" s="13"/>
      <c r="C28" s="57" t="s">
        <v>16</v>
      </c>
      <c r="D28" s="13"/>
      <c r="E28" s="13"/>
      <c r="F28" s="13"/>
      <c r="G28" s="13"/>
      <c r="H28" s="13"/>
      <c r="I28" s="13"/>
      <c r="J28" s="13"/>
      <c r="K28" s="15"/>
    </row>
    <row r="29" spans="1:11" x14ac:dyDescent="0.25">
      <c r="A29" s="194" t="s">
        <v>17</v>
      </c>
      <c r="B29" s="13"/>
      <c r="C29" s="13" t="s">
        <v>18</v>
      </c>
      <c r="D29" s="13"/>
      <c r="E29" s="13"/>
      <c r="F29" s="13"/>
      <c r="G29" s="13"/>
      <c r="H29" s="13"/>
      <c r="I29" s="13"/>
      <c r="J29" s="13"/>
      <c r="K29" s="15"/>
    </row>
    <row r="30" spans="1:11" ht="15.6" x14ac:dyDescent="0.3">
      <c r="A30" s="16"/>
      <c r="B30" s="13"/>
      <c r="C30" s="13"/>
      <c r="D30" s="13"/>
      <c r="E30" s="13"/>
      <c r="F30" s="13"/>
      <c r="G30" s="13"/>
      <c r="H30" s="13"/>
      <c r="I30" s="13"/>
      <c r="J30" s="13"/>
      <c r="K30" s="15"/>
    </row>
    <row r="31" spans="1:11" x14ac:dyDescent="0.25">
      <c r="A31" s="17" t="s">
        <v>19</v>
      </c>
      <c r="B31" s="57"/>
      <c r="C31" s="57"/>
      <c r="D31" s="57"/>
      <c r="E31" s="57"/>
      <c r="F31" s="57"/>
      <c r="G31" s="57"/>
      <c r="H31" s="57"/>
      <c r="I31" s="57"/>
      <c r="J31" s="57"/>
      <c r="K31" s="58"/>
    </row>
    <row r="32" spans="1:11" ht="33" customHeight="1" x14ac:dyDescent="0.25">
      <c r="A32" s="225" t="s">
        <v>20</v>
      </c>
      <c r="B32" s="228"/>
      <c r="C32" s="228"/>
      <c r="D32" s="228"/>
      <c r="E32" s="228"/>
      <c r="F32" s="228"/>
      <c r="G32" s="228"/>
      <c r="H32" s="228"/>
      <c r="I32" s="228"/>
      <c r="J32" s="228"/>
      <c r="K32" s="229"/>
    </row>
    <row r="33" spans="1:12" ht="18" customHeight="1" x14ac:dyDescent="0.25">
      <c r="A33" s="202"/>
      <c r="B33" s="205"/>
      <c r="C33" s="205"/>
      <c r="D33" s="205"/>
      <c r="E33" s="205"/>
      <c r="F33" s="205"/>
      <c r="G33" s="205"/>
      <c r="H33" s="205"/>
      <c r="I33" s="205"/>
      <c r="J33" s="205"/>
      <c r="K33" s="206"/>
    </row>
    <row r="34" spans="1:12" x14ac:dyDescent="0.25">
      <c r="A34" s="17" t="s">
        <v>21</v>
      </c>
      <c r="B34" s="13"/>
      <c r="C34" s="13"/>
      <c r="D34" s="13"/>
      <c r="E34" s="13"/>
      <c r="F34" s="13"/>
      <c r="G34" s="13"/>
      <c r="H34" s="13"/>
      <c r="I34" s="13"/>
      <c r="J34" s="13"/>
      <c r="K34" s="15"/>
    </row>
    <row r="35" spans="1:12" x14ac:dyDescent="0.25">
      <c r="A35" s="194"/>
      <c r="B35" s="13"/>
      <c r="C35" s="13"/>
      <c r="D35" s="13"/>
      <c r="E35" s="13"/>
      <c r="F35" s="13"/>
      <c r="G35" s="13"/>
      <c r="H35" s="13"/>
      <c r="I35" s="13"/>
      <c r="J35" s="13"/>
      <c r="K35" s="15"/>
    </row>
    <row r="36" spans="1:12" ht="25.5" customHeight="1" x14ac:dyDescent="0.25">
      <c r="A36" s="225" t="s">
        <v>22</v>
      </c>
      <c r="B36" s="226"/>
      <c r="C36" s="226"/>
      <c r="D36" s="226"/>
      <c r="E36" s="226"/>
      <c r="F36" s="226"/>
      <c r="G36" s="226"/>
      <c r="H36" s="226"/>
      <c r="I36" s="226"/>
      <c r="J36" s="226"/>
      <c r="K36" s="227"/>
    </row>
    <row r="37" spans="1:12" ht="12" customHeight="1" x14ac:dyDescent="0.25">
      <c r="A37" s="202"/>
      <c r="B37" s="203"/>
      <c r="C37" s="203"/>
      <c r="D37" s="203"/>
      <c r="E37" s="203"/>
      <c r="F37" s="203"/>
      <c r="G37" s="203"/>
      <c r="H37" s="203"/>
      <c r="I37" s="203"/>
      <c r="J37" s="203"/>
      <c r="K37" s="204"/>
    </row>
    <row r="38" spans="1:12" x14ac:dyDescent="0.25">
      <c r="A38" s="123" t="s">
        <v>23</v>
      </c>
      <c r="B38" s="208"/>
      <c r="C38" s="208"/>
      <c r="D38" s="208"/>
      <c r="E38" s="208"/>
      <c r="F38" s="208"/>
      <c r="G38" s="208"/>
      <c r="H38" s="208"/>
      <c r="I38" s="208"/>
      <c r="J38" s="208"/>
      <c r="K38" s="209"/>
    </row>
    <row r="39" spans="1:12" ht="12" customHeight="1" x14ac:dyDescent="0.25">
      <c r="A39" s="17"/>
      <c r="B39" s="13"/>
      <c r="C39" s="13"/>
      <c r="D39" s="13"/>
      <c r="E39" s="13"/>
      <c r="F39" s="13"/>
      <c r="G39" s="13"/>
      <c r="H39" s="13"/>
      <c r="I39" s="13"/>
      <c r="J39" s="13"/>
      <c r="K39" s="15"/>
    </row>
    <row r="40" spans="1:12" ht="70.2" customHeight="1" x14ac:dyDescent="0.25">
      <c r="A40" s="248" t="s">
        <v>24</v>
      </c>
      <c r="B40" s="249"/>
      <c r="C40" s="249"/>
      <c r="D40" s="249"/>
      <c r="E40" s="249"/>
      <c r="F40" s="249"/>
      <c r="G40" s="249"/>
      <c r="H40" s="249"/>
      <c r="I40" s="249"/>
      <c r="J40" s="249"/>
      <c r="K40" s="250"/>
      <c r="L40" s="43"/>
    </row>
    <row r="41" spans="1:12" ht="12" customHeight="1" x14ac:dyDescent="0.25">
      <c r="A41" s="202"/>
      <c r="B41" s="203"/>
      <c r="C41" s="203"/>
      <c r="D41" s="203"/>
      <c r="E41" s="203"/>
      <c r="F41" s="203"/>
      <c r="G41" s="203"/>
      <c r="H41" s="203"/>
      <c r="I41" s="203"/>
      <c r="J41" s="203"/>
      <c r="K41" s="204"/>
    </row>
    <row r="42" spans="1:12" ht="17.25" customHeight="1" x14ac:dyDescent="0.25">
      <c r="A42" s="17" t="s">
        <v>25</v>
      </c>
      <c r="B42" s="13"/>
      <c r="C42" s="13"/>
      <c r="D42" s="13"/>
      <c r="E42" s="13"/>
      <c r="F42" s="203"/>
      <c r="G42" s="203"/>
      <c r="H42" s="203"/>
      <c r="I42" s="203"/>
      <c r="J42" s="203"/>
      <c r="K42" s="204"/>
    </row>
    <row r="43" spans="1:12" ht="12" customHeight="1" x14ac:dyDescent="0.25">
      <c r="A43" s="17"/>
      <c r="B43" s="13"/>
      <c r="C43" s="13"/>
      <c r="D43" s="13"/>
      <c r="E43" s="13"/>
      <c r="F43" s="13"/>
      <c r="G43" s="13"/>
      <c r="H43" s="13"/>
      <c r="I43" s="13"/>
      <c r="J43" s="13"/>
      <c r="K43" s="15"/>
    </row>
    <row r="44" spans="1:12" ht="208.8" customHeight="1" x14ac:dyDescent="0.25">
      <c r="A44" s="233" t="s">
        <v>26</v>
      </c>
      <c r="B44" s="234"/>
      <c r="C44" s="234"/>
      <c r="D44" s="234"/>
      <c r="E44" s="234"/>
      <c r="F44" s="234"/>
      <c r="G44" s="234"/>
      <c r="H44" s="234"/>
      <c r="I44" s="234"/>
      <c r="J44" s="234"/>
      <c r="K44" s="235"/>
    </row>
    <row r="45" spans="1:12" x14ac:dyDescent="0.25">
      <c r="A45" s="207"/>
      <c r="B45" s="208"/>
      <c r="C45" s="208"/>
      <c r="D45" s="208"/>
      <c r="E45" s="208"/>
      <c r="F45" s="208"/>
      <c r="G45" s="208"/>
      <c r="H45" s="208"/>
      <c r="I45" s="208"/>
      <c r="J45" s="208"/>
      <c r="K45" s="209"/>
    </row>
    <row r="46" spans="1:12" ht="12" customHeight="1" x14ac:dyDescent="0.25">
      <c r="A46" s="17" t="s">
        <v>27</v>
      </c>
      <c r="B46" s="13"/>
      <c r="C46" s="13"/>
      <c r="D46" s="13"/>
      <c r="E46" s="13"/>
      <c r="F46" s="13"/>
      <c r="G46" s="13"/>
      <c r="H46" s="13"/>
      <c r="I46" s="13"/>
      <c r="J46" s="13"/>
      <c r="K46" s="15"/>
    </row>
    <row r="47" spans="1:12" ht="12" customHeight="1" x14ac:dyDescent="0.25">
      <c r="A47" s="17"/>
      <c r="B47" s="13"/>
      <c r="C47" s="13"/>
      <c r="D47" s="13"/>
      <c r="E47" s="13"/>
      <c r="F47" s="13"/>
      <c r="G47" s="13"/>
      <c r="H47" s="13"/>
      <c r="I47" s="13"/>
      <c r="J47" s="13"/>
      <c r="K47" s="15"/>
    </row>
    <row r="48" spans="1:12" ht="30" customHeight="1" x14ac:dyDescent="0.25">
      <c r="A48" s="236" t="s">
        <v>28</v>
      </c>
      <c r="B48" s="237"/>
      <c r="C48" s="237"/>
      <c r="D48" s="237"/>
      <c r="E48" s="237"/>
      <c r="F48" s="237"/>
      <c r="G48" s="237"/>
      <c r="H48" s="237"/>
      <c r="I48" s="237"/>
      <c r="J48" s="237"/>
      <c r="K48" s="238"/>
    </row>
    <row r="49" spans="1:11" x14ac:dyDescent="0.25">
      <c r="A49" s="207"/>
      <c r="B49" s="208"/>
      <c r="C49" s="208"/>
      <c r="D49" s="208"/>
      <c r="E49" s="208"/>
      <c r="F49" s="208"/>
      <c r="G49" s="208"/>
      <c r="H49" s="208"/>
      <c r="I49" s="208"/>
      <c r="J49" s="208"/>
      <c r="K49" s="209"/>
    </row>
    <row r="50" spans="1:11" ht="12" customHeight="1" x14ac:dyDescent="0.25">
      <c r="A50" s="17" t="s">
        <v>29</v>
      </c>
      <c r="B50" s="13"/>
      <c r="C50" s="13"/>
      <c r="D50" s="13"/>
      <c r="E50" s="13"/>
      <c r="F50" s="13"/>
      <c r="G50" s="13"/>
      <c r="H50" s="13"/>
      <c r="I50" s="13"/>
      <c r="J50" s="13"/>
      <c r="K50" s="15"/>
    </row>
    <row r="51" spans="1:11" ht="12" customHeight="1" x14ac:dyDescent="0.25">
      <c r="A51" s="17"/>
      <c r="B51" s="13"/>
      <c r="C51" s="13"/>
      <c r="D51" s="13"/>
      <c r="E51" s="13"/>
      <c r="F51" s="13"/>
      <c r="G51" s="13"/>
      <c r="H51" s="13"/>
      <c r="I51" s="13"/>
      <c r="J51" s="13"/>
      <c r="K51" s="15"/>
    </row>
    <row r="52" spans="1:11" ht="52.2" customHeight="1" x14ac:dyDescent="0.25">
      <c r="A52" s="236" t="s">
        <v>30</v>
      </c>
      <c r="B52" s="237"/>
      <c r="C52" s="237"/>
      <c r="D52" s="237"/>
      <c r="E52" s="237"/>
      <c r="F52" s="237"/>
      <c r="G52" s="237"/>
      <c r="H52" s="237"/>
      <c r="I52" s="237"/>
      <c r="J52" s="237"/>
      <c r="K52" s="238"/>
    </row>
    <row r="53" spans="1:11" ht="16.5" customHeight="1" thickBot="1" x14ac:dyDescent="0.3">
      <c r="A53" s="230"/>
      <c r="B53" s="231"/>
      <c r="C53" s="231"/>
      <c r="D53" s="231"/>
      <c r="E53" s="231"/>
      <c r="F53" s="231"/>
      <c r="G53" s="231"/>
      <c r="H53" s="231"/>
      <c r="I53" s="231"/>
      <c r="J53" s="231"/>
      <c r="K53" s="232"/>
    </row>
    <row r="54" spans="1:11" ht="13.8" thickTop="1" x14ac:dyDescent="0.25"/>
  </sheetData>
  <mergeCells count="12">
    <mergeCell ref="A1:K1"/>
    <mergeCell ref="A2:K2"/>
    <mergeCell ref="A6:K6"/>
    <mergeCell ref="A16:K16"/>
    <mergeCell ref="A53:K53"/>
    <mergeCell ref="A26:K26"/>
    <mergeCell ref="A36:K36"/>
    <mergeCell ref="A44:K44"/>
    <mergeCell ref="A48:K48"/>
    <mergeCell ref="A32:K32"/>
    <mergeCell ref="A52:K52"/>
    <mergeCell ref="A40:K40"/>
  </mergeCells>
  <phoneticPr fontId="0"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M106"/>
  <sheetViews>
    <sheetView zoomScale="90" zoomScaleNormal="90" workbookViewId="0">
      <pane ySplit="2" topLeftCell="A3" activePane="bottomLeft" state="frozen"/>
      <selection activeCell="A50" sqref="A50:K50"/>
      <selection pane="bottomLeft" sqref="A1:L1"/>
    </sheetView>
  </sheetViews>
  <sheetFormatPr defaultColWidth="9.109375" defaultRowHeight="13.2" x14ac:dyDescent="0.25"/>
  <cols>
    <col min="1" max="1" width="20" style="4" customWidth="1"/>
    <col min="2" max="4" width="21.33203125" style="4" customWidth="1"/>
    <col min="5" max="5" width="40" style="4" bestFit="1" customWidth="1"/>
    <col min="6" max="6" width="10.5546875" style="7" bestFit="1" customWidth="1"/>
    <col min="7" max="7" width="15.88671875" style="21" customWidth="1"/>
    <col min="8" max="8" width="11.109375" style="21" customWidth="1"/>
    <col min="9" max="9" width="15.109375" style="21" bestFit="1" customWidth="1"/>
    <col min="10" max="10" width="13.44140625" style="21" customWidth="1"/>
    <col min="11" max="11" width="12.109375" style="21" customWidth="1"/>
    <col min="12" max="12" width="12.5546875" style="21" customWidth="1"/>
    <col min="13" max="16384" width="9.109375" style="4"/>
  </cols>
  <sheetData>
    <row r="1" spans="1:13" ht="36" customHeight="1" x14ac:dyDescent="0.25">
      <c r="A1" s="239" t="s">
        <v>31</v>
      </c>
      <c r="B1" s="239"/>
      <c r="C1" s="239"/>
      <c r="D1" s="239"/>
      <c r="E1" s="239"/>
      <c r="F1" s="239"/>
      <c r="G1" s="239"/>
      <c r="H1" s="239"/>
      <c r="I1" s="239"/>
      <c r="J1" s="239"/>
      <c r="K1" s="239"/>
      <c r="L1" s="239"/>
    </row>
    <row r="2" spans="1:13" ht="41.25" customHeight="1" x14ac:dyDescent="0.25">
      <c r="A2" s="29" t="s">
        <v>32</v>
      </c>
      <c r="B2" s="105" t="s">
        <v>33</v>
      </c>
      <c r="C2" s="105" t="s">
        <v>34</v>
      </c>
      <c r="D2" s="105" t="s">
        <v>35</v>
      </c>
      <c r="E2" s="105" t="s">
        <v>36</v>
      </c>
      <c r="F2" s="105" t="s">
        <v>37</v>
      </c>
      <c r="G2" s="106" t="s">
        <v>38</v>
      </c>
      <c r="H2" s="106" t="s">
        <v>39</v>
      </c>
      <c r="I2" s="106" t="s">
        <v>40</v>
      </c>
      <c r="J2" s="106" t="s">
        <v>41</v>
      </c>
      <c r="K2" s="106" t="s">
        <v>42</v>
      </c>
      <c r="L2" s="107" t="s">
        <v>43</v>
      </c>
    </row>
    <row r="3" spans="1:13" ht="14.4" x14ac:dyDescent="0.3">
      <c r="A3" s="139" t="s">
        <v>44</v>
      </c>
      <c r="B3" s="140" t="s">
        <v>45</v>
      </c>
      <c r="C3" s="140" t="s">
        <v>46</v>
      </c>
      <c r="D3" s="140" t="s">
        <v>47</v>
      </c>
      <c r="E3" s="140" t="s">
        <v>44</v>
      </c>
      <c r="F3" s="140" t="s">
        <v>48</v>
      </c>
      <c r="G3" s="141">
        <v>94.897572185936994</v>
      </c>
      <c r="H3" s="141">
        <v>12.0251681013133</v>
      </c>
      <c r="I3" s="141">
        <v>1.74820340288438</v>
      </c>
      <c r="J3" s="141">
        <v>1.71624085245653</v>
      </c>
      <c r="K3" s="141">
        <v>0.72323205019841497</v>
      </c>
      <c r="L3" s="142">
        <v>14.4646410039683</v>
      </c>
      <c r="M3" s="130"/>
    </row>
    <row r="4" spans="1:13" ht="14.4" x14ac:dyDescent="0.3">
      <c r="A4" s="139" t="s">
        <v>44</v>
      </c>
      <c r="B4" s="140" t="s">
        <v>49</v>
      </c>
      <c r="C4" s="140" t="s">
        <v>50</v>
      </c>
      <c r="D4" s="140" t="s">
        <v>51</v>
      </c>
      <c r="E4" s="140" t="s">
        <v>52</v>
      </c>
      <c r="F4" s="140" t="s">
        <v>48</v>
      </c>
      <c r="G4" s="141">
        <v>9.7084744914085608</v>
      </c>
      <c r="H4" s="141">
        <v>1.4525013558709801</v>
      </c>
      <c r="I4" s="141">
        <v>0.21410331310977901</v>
      </c>
      <c r="J4" s="141">
        <v>0.20642815057761801</v>
      </c>
      <c r="K4" s="141">
        <v>8.7312079286768401E-2</v>
      </c>
      <c r="L4" s="142">
        <v>1.7462415857353699</v>
      </c>
      <c r="M4" s="130"/>
    </row>
    <row r="5" spans="1:13" ht="14.4" x14ac:dyDescent="0.3">
      <c r="A5" s="139" t="s">
        <v>44</v>
      </c>
      <c r="B5" s="140" t="s">
        <v>53</v>
      </c>
      <c r="C5" s="140" t="s">
        <v>54</v>
      </c>
      <c r="D5" s="140"/>
      <c r="E5" s="140" t="s">
        <v>55</v>
      </c>
      <c r="F5" s="140" t="s">
        <v>48</v>
      </c>
      <c r="G5" s="141">
        <v>8.4588252382940095</v>
      </c>
      <c r="H5" s="141">
        <v>0.65915136183305101</v>
      </c>
      <c r="I5" s="141">
        <v>9.5798961555095902E-2</v>
      </c>
      <c r="J5" s="141">
        <v>9.5798961555095902E-2</v>
      </c>
      <c r="K5" s="141">
        <v>3.9734227546744501E-2</v>
      </c>
      <c r="L5" s="142">
        <v>0.79468455093489099</v>
      </c>
      <c r="M5" s="130"/>
    </row>
    <row r="6" spans="1:13" ht="14.4" x14ac:dyDescent="0.3">
      <c r="A6" s="139" t="s">
        <v>44</v>
      </c>
      <c r="B6" s="140" t="s">
        <v>56</v>
      </c>
      <c r="C6" s="140" t="s">
        <v>46</v>
      </c>
      <c r="D6" s="140" t="s">
        <v>47</v>
      </c>
      <c r="E6" s="140" t="s">
        <v>44</v>
      </c>
      <c r="F6" s="140" t="s">
        <v>48</v>
      </c>
      <c r="G6" s="141">
        <v>17.082739055819602</v>
      </c>
      <c r="H6" s="141">
        <v>3.0437949627812602</v>
      </c>
      <c r="I6" s="141">
        <v>0.43727384219805498</v>
      </c>
      <c r="J6" s="141">
        <v>0.43727384219805498</v>
      </c>
      <c r="K6" s="141">
        <v>0.18321414763048999</v>
      </c>
      <c r="L6" s="142">
        <v>3.6642829526098102</v>
      </c>
      <c r="M6" s="130"/>
    </row>
    <row r="7" spans="1:13" ht="14.4" x14ac:dyDescent="0.3">
      <c r="A7" s="139" t="s">
        <v>44</v>
      </c>
      <c r="B7" s="140" t="s">
        <v>57</v>
      </c>
      <c r="C7" s="140" t="s">
        <v>58</v>
      </c>
      <c r="D7" s="140"/>
      <c r="E7" s="140" t="s">
        <v>59</v>
      </c>
      <c r="F7" s="140" t="s">
        <v>48</v>
      </c>
      <c r="G7" s="141">
        <v>3.5491094017965801</v>
      </c>
      <c r="H7" s="141">
        <v>0.43685837999940103</v>
      </c>
      <c r="I7" s="141">
        <v>6.22197946586849E-2</v>
      </c>
      <c r="J7" s="141">
        <v>6.22197946586849E-2</v>
      </c>
      <c r="K7" s="141">
        <v>2.6267272350425599E-2</v>
      </c>
      <c r="L7" s="142">
        <v>0.52534544700851205</v>
      </c>
      <c r="M7" s="130"/>
    </row>
    <row r="8" spans="1:13" ht="14.4" x14ac:dyDescent="0.3">
      <c r="A8" s="139" t="s">
        <v>60</v>
      </c>
      <c r="B8" s="140" t="s">
        <v>61</v>
      </c>
      <c r="C8" s="140" t="s">
        <v>62</v>
      </c>
      <c r="D8" s="140" t="s">
        <v>63</v>
      </c>
      <c r="E8" s="140" t="s">
        <v>60</v>
      </c>
      <c r="F8" s="140" t="s">
        <v>48</v>
      </c>
      <c r="G8" s="141">
        <v>115.070070132922</v>
      </c>
      <c r="H8" s="141">
        <v>12.4105411107842</v>
      </c>
      <c r="I8" s="141">
        <v>1.7035400277441</v>
      </c>
      <c r="J8" s="141">
        <v>1.6454617115580901</v>
      </c>
      <c r="K8" s="141">
        <v>0.73978962222853994</v>
      </c>
      <c r="L8" s="142">
        <v>14.7957924445708</v>
      </c>
      <c r="M8" s="130"/>
    </row>
    <row r="9" spans="1:13" ht="14.4" x14ac:dyDescent="0.3">
      <c r="A9" s="139" t="s">
        <v>60</v>
      </c>
      <c r="B9" s="140" t="s">
        <v>64</v>
      </c>
      <c r="C9" s="140" t="s">
        <v>65</v>
      </c>
      <c r="D9" s="140" t="s">
        <v>66</v>
      </c>
      <c r="E9" s="140" t="s">
        <v>67</v>
      </c>
      <c r="F9" s="140" t="s">
        <v>48</v>
      </c>
      <c r="G9" s="141">
        <v>41.868400385135701</v>
      </c>
      <c r="H9" s="141">
        <v>5.2089647130273002</v>
      </c>
      <c r="I9" s="141">
        <v>0.71018033577904105</v>
      </c>
      <c r="J9" s="141">
        <v>0.71018033577904105</v>
      </c>
      <c r="K9" s="141">
        <v>0.31153394993717598</v>
      </c>
      <c r="L9" s="142">
        <v>6.2306789987435103</v>
      </c>
      <c r="M9" s="130"/>
    </row>
    <row r="10" spans="1:13" ht="14.4" x14ac:dyDescent="0.3">
      <c r="A10" s="139" t="s">
        <v>60</v>
      </c>
      <c r="B10" s="140" t="s">
        <v>68</v>
      </c>
      <c r="C10" s="140" t="s">
        <v>69</v>
      </c>
      <c r="D10" s="140"/>
      <c r="E10" s="140" t="s">
        <v>70</v>
      </c>
      <c r="F10" s="140" t="s">
        <v>48</v>
      </c>
      <c r="G10" s="141">
        <v>8.8750451644126507</v>
      </c>
      <c r="H10" s="141">
        <v>0.53243291143548199</v>
      </c>
      <c r="I10" s="141">
        <v>7.3555958479342501E-2</v>
      </c>
      <c r="J10" s="141">
        <v>7.3555958479342501E-2</v>
      </c>
      <c r="K10" s="141">
        <v>3.1894151048148703E-2</v>
      </c>
      <c r="L10" s="142">
        <v>0.637883020962973</v>
      </c>
      <c r="M10" s="130"/>
    </row>
    <row r="11" spans="1:13" ht="14.4" x14ac:dyDescent="0.3">
      <c r="A11" s="139" t="s">
        <v>60</v>
      </c>
      <c r="B11" s="140" t="s">
        <v>71</v>
      </c>
      <c r="C11" s="140" t="s">
        <v>62</v>
      </c>
      <c r="D11" s="140" t="s">
        <v>63</v>
      </c>
      <c r="E11" s="140" t="s">
        <v>60</v>
      </c>
      <c r="F11" s="140" t="s">
        <v>48</v>
      </c>
      <c r="G11" s="141">
        <v>28.974850041688899</v>
      </c>
      <c r="H11" s="141">
        <v>4.5551838919363101</v>
      </c>
      <c r="I11" s="141">
        <v>0.62128968789860295</v>
      </c>
      <c r="J11" s="141">
        <v>0.62128968789860295</v>
      </c>
      <c r="K11" s="141">
        <v>0.27244597788604802</v>
      </c>
      <c r="L11" s="142">
        <v>5.4489195577209699</v>
      </c>
      <c r="M11" s="130"/>
    </row>
    <row r="12" spans="1:13" ht="14.4" x14ac:dyDescent="0.3">
      <c r="A12" s="139" t="s">
        <v>60</v>
      </c>
      <c r="B12" s="140" t="s">
        <v>72</v>
      </c>
      <c r="C12" s="140" t="s">
        <v>73</v>
      </c>
      <c r="D12" s="140" t="s">
        <v>74</v>
      </c>
      <c r="E12" s="140" t="s">
        <v>75</v>
      </c>
      <c r="F12" s="140" t="s">
        <v>48</v>
      </c>
      <c r="G12" s="141">
        <v>4.8853888412817703</v>
      </c>
      <c r="H12" s="141">
        <v>0.88705383475705502</v>
      </c>
      <c r="I12" s="141">
        <v>0.11713958755246601</v>
      </c>
      <c r="J12" s="141">
        <v>0.11713958755246601</v>
      </c>
      <c r="K12" s="141">
        <v>5.2852285384711602E-2</v>
      </c>
      <c r="L12" s="142">
        <v>1.0570457076942299</v>
      </c>
      <c r="M12" s="130"/>
    </row>
    <row r="13" spans="1:13" ht="14.4" x14ac:dyDescent="0.3">
      <c r="A13" s="139" t="s">
        <v>76</v>
      </c>
      <c r="B13" s="140" t="s">
        <v>77</v>
      </c>
      <c r="C13" s="140" t="s">
        <v>78</v>
      </c>
      <c r="D13" s="140" t="s">
        <v>79</v>
      </c>
      <c r="E13" s="140" t="s">
        <v>80</v>
      </c>
      <c r="F13" s="140" t="s">
        <v>48</v>
      </c>
      <c r="G13" s="141">
        <v>180.980243283779</v>
      </c>
      <c r="H13" s="141">
        <v>19.153508433715899</v>
      </c>
      <c r="I13" s="141">
        <v>3.1941033972682198</v>
      </c>
      <c r="J13" s="141">
        <v>3.1941033972682198</v>
      </c>
      <c r="K13" s="141">
        <v>1.17619009636758</v>
      </c>
      <c r="L13" s="142">
        <v>23.523801927351698</v>
      </c>
      <c r="M13" s="130"/>
    </row>
    <row r="14" spans="1:13" ht="14.4" x14ac:dyDescent="0.3">
      <c r="A14" s="139" t="s">
        <v>76</v>
      </c>
      <c r="B14" s="140" t="s">
        <v>81</v>
      </c>
      <c r="C14" s="140" t="s">
        <v>82</v>
      </c>
      <c r="D14" s="140" t="s">
        <v>83</v>
      </c>
      <c r="E14" s="140" t="s">
        <v>84</v>
      </c>
      <c r="F14" s="140" t="s">
        <v>48</v>
      </c>
      <c r="G14" s="141">
        <v>58.920896917264201</v>
      </c>
      <c r="H14" s="141">
        <v>8.2758305945606008</v>
      </c>
      <c r="I14" s="141">
        <v>1.3654799538142499</v>
      </c>
      <c r="J14" s="141">
        <v>1.3654799538142499</v>
      </c>
      <c r="K14" s="141">
        <v>0.50743739728288695</v>
      </c>
      <c r="L14" s="142">
        <v>10.1487479456577</v>
      </c>
      <c r="M14" s="130"/>
    </row>
    <row r="15" spans="1:13" ht="14.4" x14ac:dyDescent="0.3">
      <c r="A15" s="139" t="s">
        <v>76</v>
      </c>
      <c r="B15" s="140" t="s">
        <v>85</v>
      </c>
      <c r="C15" s="140" t="s">
        <v>86</v>
      </c>
      <c r="D15" s="140" t="s">
        <v>87</v>
      </c>
      <c r="E15" s="140" t="s">
        <v>88</v>
      </c>
      <c r="F15" s="140" t="s">
        <v>48</v>
      </c>
      <c r="G15" s="141">
        <v>30.025052986305401</v>
      </c>
      <c r="H15" s="141">
        <v>2.7403981144199201</v>
      </c>
      <c r="I15" s="141">
        <v>0.48916580229835599</v>
      </c>
      <c r="J15" s="141">
        <v>0.48916580229835599</v>
      </c>
      <c r="K15" s="141">
        <v>0.16997704824832999</v>
      </c>
      <c r="L15" s="142">
        <v>3.3995409649666</v>
      </c>
      <c r="M15" s="130"/>
    </row>
    <row r="16" spans="1:13" ht="14.4" x14ac:dyDescent="0.3">
      <c r="A16" s="139" t="s">
        <v>76</v>
      </c>
      <c r="B16" s="140" t="s">
        <v>89</v>
      </c>
      <c r="C16" s="140" t="s">
        <v>78</v>
      </c>
      <c r="D16" s="140" t="s">
        <v>79</v>
      </c>
      <c r="E16" s="140" t="s">
        <v>80</v>
      </c>
      <c r="F16" s="140" t="s">
        <v>48</v>
      </c>
      <c r="G16" s="141">
        <v>44.422087449336402</v>
      </c>
      <c r="H16" s="141">
        <v>8.0595957488188894</v>
      </c>
      <c r="I16" s="141">
        <v>1.4553566291120501</v>
      </c>
      <c r="J16" s="141">
        <v>1.4553566291120501</v>
      </c>
      <c r="K16" s="141">
        <v>0.50078696725952399</v>
      </c>
      <c r="L16" s="142">
        <v>10.0157393451905</v>
      </c>
      <c r="M16" s="130"/>
    </row>
    <row r="17" spans="1:13" ht="14.4" x14ac:dyDescent="0.3">
      <c r="A17" s="139" t="s">
        <v>76</v>
      </c>
      <c r="B17" s="140" t="s">
        <v>90</v>
      </c>
      <c r="C17" s="140" t="s">
        <v>91</v>
      </c>
      <c r="D17" s="140"/>
      <c r="E17" s="140" t="s">
        <v>92</v>
      </c>
      <c r="F17" s="140" t="s">
        <v>48</v>
      </c>
      <c r="G17" s="141">
        <v>14.462828737755901</v>
      </c>
      <c r="H17" s="141">
        <v>1.65140121870915</v>
      </c>
      <c r="I17" s="141">
        <v>0.299960678790685</v>
      </c>
      <c r="J17" s="141">
        <v>0.299960678790685</v>
      </c>
      <c r="K17" s="141">
        <v>0.10270325776314899</v>
      </c>
      <c r="L17" s="142">
        <v>2.0540651552629798</v>
      </c>
      <c r="M17" s="130"/>
    </row>
    <row r="18" spans="1:13" ht="14.4" x14ac:dyDescent="0.3">
      <c r="A18" s="139" t="s">
        <v>76</v>
      </c>
      <c r="B18" s="140" t="s">
        <v>93</v>
      </c>
      <c r="C18" s="140" t="s">
        <v>94</v>
      </c>
      <c r="D18" s="140" t="s">
        <v>95</v>
      </c>
      <c r="E18" s="140" t="s">
        <v>76</v>
      </c>
      <c r="F18" s="140" t="s">
        <v>48</v>
      </c>
      <c r="G18" s="141">
        <v>1663.9748552690701</v>
      </c>
      <c r="H18" s="141">
        <v>97.5339069426865</v>
      </c>
      <c r="I18" s="141">
        <v>12.580690564398401</v>
      </c>
      <c r="J18" s="141">
        <v>12.580690564398401</v>
      </c>
      <c r="K18" s="141">
        <v>5.79550513195184</v>
      </c>
      <c r="L18" s="142">
        <v>115.91010263903701</v>
      </c>
      <c r="M18" s="130"/>
    </row>
    <row r="19" spans="1:13" ht="14.4" x14ac:dyDescent="0.3">
      <c r="A19" s="139" t="s">
        <v>76</v>
      </c>
      <c r="B19" s="140" t="s">
        <v>96</v>
      </c>
      <c r="C19" s="140" t="s">
        <v>97</v>
      </c>
      <c r="D19" s="140"/>
      <c r="E19" s="140" t="s">
        <v>98</v>
      </c>
      <c r="F19" s="140" t="s">
        <v>48</v>
      </c>
      <c r="G19" s="141">
        <v>13.081940279834701</v>
      </c>
      <c r="H19" s="141">
        <v>3.7843684988708599</v>
      </c>
      <c r="I19" s="141">
        <v>0.66056351142821901</v>
      </c>
      <c r="J19" s="141">
        <v>0.66056351142821901</v>
      </c>
      <c r="K19" s="141">
        <v>0.233943790015741</v>
      </c>
      <c r="L19" s="142">
        <v>4.6788758003148097</v>
      </c>
      <c r="M19" s="130"/>
    </row>
    <row r="20" spans="1:13" ht="14.4" x14ac:dyDescent="0.3">
      <c r="A20" s="139" t="s">
        <v>76</v>
      </c>
      <c r="B20" s="140" t="s">
        <v>99</v>
      </c>
      <c r="C20" s="140" t="s">
        <v>100</v>
      </c>
      <c r="D20" s="140" t="s">
        <v>101</v>
      </c>
      <c r="E20" s="140" t="s">
        <v>102</v>
      </c>
      <c r="F20" s="140" t="s">
        <v>48</v>
      </c>
      <c r="G20" s="141">
        <v>11.1407307382637</v>
      </c>
      <c r="H20" s="141">
        <v>2.66240875503637</v>
      </c>
      <c r="I20" s="141">
        <v>0.436967560636986</v>
      </c>
      <c r="J20" s="141">
        <v>0.436967560636986</v>
      </c>
      <c r="K20" s="141">
        <v>0.16312506924596601</v>
      </c>
      <c r="L20" s="142">
        <v>3.2625013849193301</v>
      </c>
      <c r="M20" s="130"/>
    </row>
    <row r="21" spans="1:13" ht="14.4" x14ac:dyDescent="0.3">
      <c r="A21" s="139" t="s">
        <v>76</v>
      </c>
      <c r="B21" s="140" t="s">
        <v>103</v>
      </c>
      <c r="C21" s="140" t="s">
        <v>104</v>
      </c>
      <c r="D21" s="140" t="s">
        <v>105</v>
      </c>
      <c r="E21" s="140" t="s">
        <v>106</v>
      </c>
      <c r="F21" s="140" t="s">
        <v>48</v>
      </c>
      <c r="G21" s="141">
        <v>119.572713422446</v>
      </c>
      <c r="H21" s="141">
        <v>18.801198496571601</v>
      </c>
      <c r="I21" s="141">
        <v>2.8630140778722701</v>
      </c>
      <c r="J21" s="141">
        <v>2.8630140778722701</v>
      </c>
      <c r="K21" s="141">
        <v>1.14022171444441</v>
      </c>
      <c r="L21" s="142">
        <v>22.804434288888299</v>
      </c>
      <c r="M21" s="130"/>
    </row>
    <row r="22" spans="1:13" ht="14.4" x14ac:dyDescent="0.3">
      <c r="A22" s="139" t="s">
        <v>76</v>
      </c>
      <c r="B22" s="140" t="s">
        <v>107</v>
      </c>
      <c r="C22" s="140" t="s">
        <v>108</v>
      </c>
      <c r="D22" s="140" t="s">
        <v>109</v>
      </c>
      <c r="E22" s="140" t="s">
        <v>110</v>
      </c>
      <c r="F22" s="140" t="s">
        <v>48</v>
      </c>
      <c r="G22" s="141">
        <v>6.0860237440797604</v>
      </c>
      <c r="H22" s="141">
        <v>1.8266355851109899</v>
      </c>
      <c r="I22" s="141">
        <v>0.292494723058356</v>
      </c>
      <c r="J22" s="141">
        <v>0.292494723058356</v>
      </c>
      <c r="K22" s="141">
        <v>0.111533174114176</v>
      </c>
      <c r="L22" s="142">
        <v>2.2306634822835298</v>
      </c>
      <c r="M22" s="130"/>
    </row>
    <row r="23" spans="1:13" ht="14.4" x14ac:dyDescent="0.3">
      <c r="A23" s="139" t="s">
        <v>76</v>
      </c>
      <c r="B23" s="140" t="s">
        <v>111</v>
      </c>
      <c r="C23" s="140" t="s">
        <v>112</v>
      </c>
      <c r="D23" s="140"/>
      <c r="E23" s="140" t="s">
        <v>113</v>
      </c>
      <c r="F23" s="140" t="s">
        <v>48</v>
      </c>
      <c r="G23" s="141">
        <v>3.7671399916942798</v>
      </c>
      <c r="H23" s="141">
        <v>1.19849834672711</v>
      </c>
      <c r="I23" s="141">
        <v>0.18301144999802699</v>
      </c>
      <c r="J23" s="141">
        <v>0.18301144999802699</v>
      </c>
      <c r="K23" s="141">
        <v>7.2711041932901704E-2</v>
      </c>
      <c r="L23" s="142">
        <v>1.45422083865803</v>
      </c>
      <c r="M23" s="130"/>
    </row>
    <row r="24" spans="1:13" ht="14.4" x14ac:dyDescent="0.3">
      <c r="A24" s="139" t="s">
        <v>76</v>
      </c>
      <c r="B24" s="140" t="s">
        <v>114</v>
      </c>
      <c r="C24" s="140" t="s">
        <v>104</v>
      </c>
      <c r="D24" s="140" t="s">
        <v>105</v>
      </c>
      <c r="E24" s="140" t="s">
        <v>106</v>
      </c>
      <c r="F24" s="140" t="s">
        <v>48</v>
      </c>
      <c r="G24" s="141">
        <v>27.525897370637601</v>
      </c>
      <c r="H24" s="141">
        <v>9.6121733113893502</v>
      </c>
      <c r="I24" s="141">
        <v>1.5242636682945201</v>
      </c>
      <c r="J24" s="141">
        <v>1.5242636682945201</v>
      </c>
      <c r="K24" s="141">
        <v>0.58612826208862501</v>
      </c>
      <c r="L24" s="142">
        <v>11.7225652417725</v>
      </c>
      <c r="M24" s="130"/>
    </row>
    <row r="25" spans="1:13" ht="14.4" x14ac:dyDescent="0.3">
      <c r="A25" s="139" t="s">
        <v>76</v>
      </c>
      <c r="B25" s="140" t="s">
        <v>115</v>
      </c>
      <c r="C25" s="140" t="s">
        <v>116</v>
      </c>
      <c r="D25" s="140" t="s">
        <v>117</v>
      </c>
      <c r="E25" s="140" t="s">
        <v>118</v>
      </c>
      <c r="F25" s="140" t="s">
        <v>48</v>
      </c>
      <c r="G25" s="141">
        <v>6.1965619435881001</v>
      </c>
      <c r="H25" s="141">
        <v>2.0919135450973099</v>
      </c>
      <c r="I25" s="141">
        <v>0.34328929269588998</v>
      </c>
      <c r="J25" s="141">
        <v>0.34328929269588998</v>
      </c>
      <c r="K25" s="141">
        <v>0.12816857041016799</v>
      </c>
      <c r="L25" s="142">
        <v>2.5633714082033601</v>
      </c>
      <c r="M25" s="130"/>
    </row>
    <row r="26" spans="1:13" ht="14.4" x14ac:dyDescent="0.3">
      <c r="A26" s="139" t="s">
        <v>76</v>
      </c>
      <c r="B26" s="140" t="s">
        <v>119</v>
      </c>
      <c r="C26" s="140" t="s">
        <v>120</v>
      </c>
      <c r="D26" s="140"/>
      <c r="E26" s="140" t="s">
        <v>121</v>
      </c>
      <c r="F26" s="140" t="s">
        <v>48</v>
      </c>
      <c r="G26" s="141">
        <v>2.0913285177561098</v>
      </c>
      <c r="H26" s="141">
        <v>0.51035160994909901</v>
      </c>
      <c r="I26" s="141">
        <v>8.1189340929780807E-2</v>
      </c>
      <c r="J26" s="141">
        <v>8.1189340929780807E-2</v>
      </c>
      <c r="K26" s="141">
        <v>3.1133734256783101E-2</v>
      </c>
      <c r="L26" s="142">
        <v>0.62267468513566304</v>
      </c>
      <c r="M26" s="130"/>
    </row>
    <row r="27" spans="1:13" ht="14.4" x14ac:dyDescent="0.3">
      <c r="A27" s="139" t="s">
        <v>76</v>
      </c>
      <c r="B27" s="140" t="s">
        <v>122</v>
      </c>
      <c r="C27" s="140" t="s">
        <v>123</v>
      </c>
      <c r="D27" s="140"/>
      <c r="E27" s="140" t="s">
        <v>124</v>
      </c>
      <c r="F27" s="140" t="s">
        <v>48</v>
      </c>
      <c r="G27" s="141">
        <v>2.5834625693605799</v>
      </c>
      <c r="H27" s="141">
        <v>0.92209378176038304</v>
      </c>
      <c r="I27" s="141">
        <v>0.16898934864937001</v>
      </c>
      <c r="J27" s="141">
        <v>0.16898934864937001</v>
      </c>
      <c r="K27" s="141">
        <v>5.7425427916302799E-2</v>
      </c>
      <c r="L27" s="142">
        <v>1.1485085583260599</v>
      </c>
      <c r="M27" s="130"/>
    </row>
    <row r="28" spans="1:13" ht="14.4" x14ac:dyDescent="0.3">
      <c r="A28" s="139" t="s">
        <v>76</v>
      </c>
      <c r="B28" s="140" t="s">
        <v>125</v>
      </c>
      <c r="C28" s="140" t="s">
        <v>126</v>
      </c>
      <c r="D28" s="140"/>
      <c r="E28" s="140" t="s">
        <v>127</v>
      </c>
      <c r="F28" s="140" t="s">
        <v>48</v>
      </c>
      <c r="G28" s="141">
        <v>3.9884540243145299</v>
      </c>
      <c r="H28" s="141">
        <v>1.2809651192623699</v>
      </c>
      <c r="I28" s="141">
        <v>0.20954867808621899</v>
      </c>
      <c r="J28" s="141">
        <v>0.20954867808621899</v>
      </c>
      <c r="K28" s="141">
        <v>7.8448094597294196E-2</v>
      </c>
      <c r="L28" s="142">
        <v>1.5689618919458801</v>
      </c>
      <c r="M28" s="130"/>
    </row>
    <row r="29" spans="1:13" ht="14.4" x14ac:dyDescent="0.3">
      <c r="A29" s="139" t="s">
        <v>76</v>
      </c>
      <c r="B29" s="140" t="s">
        <v>128</v>
      </c>
      <c r="C29" s="140" t="s">
        <v>94</v>
      </c>
      <c r="D29" s="140" t="s">
        <v>95</v>
      </c>
      <c r="E29" s="140" t="s">
        <v>76</v>
      </c>
      <c r="F29" s="140" t="s">
        <v>48</v>
      </c>
      <c r="G29" s="141">
        <v>813.26749640793503</v>
      </c>
      <c r="H29" s="141">
        <v>55.810539754999802</v>
      </c>
      <c r="I29" s="141">
        <v>7.8007680616346002</v>
      </c>
      <c r="J29" s="141">
        <v>7.8007680616346002</v>
      </c>
      <c r="K29" s="141">
        <v>3.3479635692965499</v>
      </c>
      <c r="L29" s="142">
        <v>66.959271385931004</v>
      </c>
      <c r="M29" s="130"/>
    </row>
    <row r="30" spans="1:13" ht="14.4" x14ac:dyDescent="0.3">
      <c r="A30" s="139" t="s">
        <v>76</v>
      </c>
      <c r="B30" s="140" t="s">
        <v>129</v>
      </c>
      <c r="C30" s="140" t="s">
        <v>130</v>
      </c>
      <c r="D30" s="140" t="s">
        <v>131</v>
      </c>
      <c r="E30" s="140" t="s">
        <v>132</v>
      </c>
      <c r="F30" s="140" t="s">
        <v>48</v>
      </c>
      <c r="G30" s="141">
        <v>186.44148107442999</v>
      </c>
      <c r="H30" s="141">
        <v>22.859798063206298</v>
      </c>
      <c r="I30" s="141">
        <v>3.41828200427359</v>
      </c>
      <c r="J30" s="141">
        <v>3.41828200427359</v>
      </c>
      <c r="K30" s="141">
        <v>1.38305684565683</v>
      </c>
      <c r="L30" s="142">
        <v>27.661136913136701</v>
      </c>
      <c r="M30" s="130"/>
    </row>
    <row r="31" spans="1:13" ht="14.4" x14ac:dyDescent="0.3">
      <c r="A31" s="139" t="s">
        <v>76</v>
      </c>
      <c r="B31" s="140" t="s">
        <v>133</v>
      </c>
      <c r="C31" s="140" t="s">
        <v>134</v>
      </c>
      <c r="D31" s="140" t="s">
        <v>135</v>
      </c>
      <c r="E31" s="140" t="s">
        <v>136</v>
      </c>
      <c r="F31" s="140" t="s">
        <v>48</v>
      </c>
      <c r="G31" s="141">
        <v>12.057518023328599</v>
      </c>
      <c r="H31" s="141">
        <v>1.87415800338146</v>
      </c>
      <c r="I31" s="141">
        <v>0.30598480762931501</v>
      </c>
      <c r="J31" s="141">
        <v>0.30598480762931501</v>
      </c>
      <c r="K31" s="141">
        <v>0.114744358474251</v>
      </c>
      <c r="L31" s="142">
        <v>2.2948871694850199</v>
      </c>
      <c r="M31" s="130"/>
    </row>
    <row r="32" spans="1:13" ht="14.4" x14ac:dyDescent="0.3">
      <c r="A32" s="139" t="s">
        <v>76</v>
      </c>
      <c r="B32" s="140" t="s">
        <v>137</v>
      </c>
      <c r="C32" s="140" t="s">
        <v>138</v>
      </c>
      <c r="D32" s="140" t="s">
        <v>139</v>
      </c>
      <c r="E32" s="140" t="s">
        <v>140</v>
      </c>
      <c r="F32" s="140" t="s">
        <v>48</v>
      </c>
      <c r="G32" s="141">
        <v>29.378686825464499</v>
      </c>
      <c r="H32" s="141">
        <v>6.0697596570611001</v>
      </c>
      <c r="I32" s="141">
        <v>0.92447170617337004</v>
      </c>
      <c r="J32" s="141">
        <v>0.92447170617337004</v>
      </c>
      <c r="K32" s="141">
        <v>0.36811744017023501</v>
      </c>
      <c r="L32" s="142">
        <v>7.3623488034047</v>
      </c>
      <c r="M32" s="130"/>
    </row>
    <row r="33" spans="1:13" ht="14.4" x14ac:dyDescent="0.3">
      <c r="A33" s="139" t="s">
        <v>76</v>
      </c>
      <c r="B33" s="140" t="s">
        <v>141</v>
      </c>
      <c r="C33" s="140" t="s">
        <v>142</v>
      </c>
      <c r="D33" s="140" t="s">
        <v>143</v>
      </c>
      <c r="E33" s="140" t="s">
        <v>144</v>
      </c>
      <c r="F33" s="140" t="s">
        <v>48</v>
      </c>
      <c r="G33" s="141">
        <v>8.8003578007862693</v>
      </c>
      <c r="H33" s="141">
        <v>0.82388228906010097</v>
      </c>
      <c r="I33" s="141">
        <v>0.13463807490747901</v>
      </c>
      <c r="J33" s="141">
        <v>0.13463807490747901</v>
      </c>
      <c r="K33" s="141">
        <v>5.044844020882E-2</v>
      </c>
      <c r="L33" s="142">
        <v>1.0089688041764</v>
      </c>
      <c r="M33" s="130"/>
    </row>
    <row r="34" spans="1:13" ht="14.4" x14ac:dyDescent="0.3">
      <c r="A34" s="139" t="s">
        <v>76</v>
      </c>
      <c r="B34" s="140" t="s">
        <v>145</v>
      </c>
      <c r="C34" s="140" t="s">
        <v>146</v>
      </c>
      <c r="D34" s="140" t="s">
        <v>147</v>
      </c>
      <c r="E34" s="140" t="s">
        <v>148</v>
      </c>
      <c r="F34" s="140" t="s">
        <v>48</v>
      </c>
      <c r="G34" s="141">
        <v>24.198796334669101</v>
      </c>
      <c r="H34" s="141">
        <v>2.71905254831209</v>
      </c>
      <c r="I34" s="141">
        <v>0.42649599275890399</v>
      </c>
      <c r="J34" s="141">
        <v>0.42649599275890399</v>
      </c>
      <c r="K34" s="141">
        <v>0.16555518637215799</v>
      </c>
      <c r="L34" s="142">
        <v>3.3111037274431498</v>
      </c>
      <c r="M34" s="130"/>
    </row>
    <row r="35" spans="1:13" ht="14.4" x14ac:dyDescent="0.3">
      <c r="A35" s="139" t="s">
        <v>76</v>
      </c>
      <c r="B35" s="140" t="s">
        <v>149</v>
      </c>
      <c r="C35" s="140" t="s">
        <v>150</v>
      </c>
      <c r="D35" s="140" t="s">
        <v>151</v>
      </c>
      <c r="E35" s="140" t="s">
        <v>152</v>
      </c>
      <c r="F35" s="140" t="s">
        <v>48</v>
      </c>
      <c r="G35" s="141">
        <v>92.216726465205298</v>
      </c>
      <c r="H35" s="141">
        <v>16.861854198961598</v>
      </c>
      <c r="I35" s="141">
        <v>2.6185723280323598</v>
      </c>
      <c r="J35" s="141">
        <v>2.6185723280323598</v>
      </c>
      <c r="K35" s="141">
        <v>1.02528560668389</v>
      </c>
      <c r="L35" s="142">
        <v>20.5057121336778</v>
      </c>
      <c r="M35" s="130"/>
    </row>
    <row r="36" spans="1:13" ht="14.4" x14ac:dyDescent="0.3">
      <c r="A36" s="139" t="s">
        <v>76</v>
      </c>
      <c r="B36" s="140" t="s">
        <v>153</v>
      </c>
      <c r="C36" s="140" t="s">
        <v>154</v>
      </c>
      <c r="D36" s="140" t="s">
        <v>155</v>
      </c>
      <c r="E36" s="140" t="s">
        <v>156</v>
      </c>
      <c r="F36" s="140" t="s">
        <v>48</v>
      </c>
      <c r="G36" s="141">
        <v>23.7888336361382</v>
      </c>
      <c r="H36" s="141">
        <v>1.74394938802621</v>
      </c>
      <c r="I36" s="141">
        <v>0.24353161497717801</v>
      </c>
      <c r="J36" s="141">
        <v>0.24353161497717801</v>
      </c>
      <c r="K36" s="141">
        <v>0.104604263315968</v>
      </c>
      <c r="L36" s="142">
        <v>2.0920852663193501</v>
      </c>
      <c r="M36" s="130"/>
    </row>
    <row r="37" spans="1:13" ht="14.4" x14ac:dyDescent="0.3">
      <c r="A37" s="139" t="s">
        <v>76</v>
      </c>
      <c r="B37" s="140" t="s">
        <v>157</v>
      </c>
      <c r="C37" s="140" t="s">
        <v>150</v>
      </c>
      <c r="D37" s="140" t="s">
        <v>151</v>
      </c>
      <c r="E37" s="140" t="s">
        <v>152</v>
      </c>
      <c r="F37" s="140" t="s">
        <v>48</v>
      </c>
      <c r="G37" s="141">
        <v>51.408606186663498</v>
      </c>
      <c r="H37" s="141">
        <v>10.2592877899068</v>
      </c>
      <c r="I37" s="141">
        <v>1.64672417273181</v>
      </c>
      <c r="J37" s="141">
        <v>1.64672417273181</v>
      </c>
      <c r="K37" s="141">
        <v>0.62663220855992696</v>
      </c>
      <c r="L37" s="142">
        <v>12.5326441711985</v>
      </c>
      <c r="M37" s="130"/>
    </row>
    <row r="38" spans="1:13" ht="14.4" x14ac:dyDescent="0.3">
      <c r="A38" s="139" t="s">
        <v>76</v>
      </c>
      <c r="B38" s="140" t="s">
        <v>158</v>
      </c>
      <c r="C38" s="140" t="s">
        <v>159</v>
      </c>
      <c r="D38" s="140"/>
      <c r="E38" s="140" t="s">
        <v>160</v>
      </c>
      <c r="F38" s="140" t="s">
        <v>48</v>
      </c>
      <c r="G38" s="141">
        <v>16.158658073551099</v>
      </c>
      <c r="H38" s="141">
        <v>2.63646723044346</v>
      </c>
      <c r="I38" s="141">
        <v>0.421007972673973</v>
      </c>
      <c r="J38" s="141">
        <v>0.421007972673973</v>
      </c>
      <c r="K38" s="141">
        <v>0.16091974753249599</v>
      </c>
      <c r="L38" s="142">
        <v>3.2183949506499299</v>
      </c>
      <c r="M38" s="130"/>
    </row>
    <row r="39" spans="1:13" ht="14.4" x14ac:dyDescent="0.3">
      <c r="A39" s="139" t="s">
        <v>76</v>
      </c>
      <c r="B39" s="140" t="s">
        <v>161</v>
      </c>
      <c r="C39" s="140" t="s">
        <v>94</v>
      </c>
      <c r="D39" s="140" t="s">
        <v>95</v>
      </c>
      <c r="E39" s="140" t="s">
        <v>76</v>
      </c>
      <c r="F39" s="140" t="s">
        <v>48</v>
      </c>
      <c r="G39" s="141">
        <v>106.961155600598</v>
      </c>
      <c r="H39" s="141">
        <v>16.553195280029499</v>
      </c>
      <c r="I39" s="141">
        <v>2.4808500245850098</v>
      </c>
      <c r="J39" s="141">
        <v>2.4808500245850098</v>
      </c>
      <c r="K39" s="141">
        <v>1.00179185813761</v>
      </c>
      <c r="L39" s="142">
        <v>20.035837162752099</v>
      </c>
      <c r="M39" s="130"/>
    </row>
    <row r="40" spans="1:13" ht="14.4" x14ac:dyDescent="0.3">
      <c r="A40" s="139" t="s">
        <v>76</v>
      </c>
      <c r="B40" s="140" t="s">
        <v>162</v>
      </c>
      <c r="C40" s="140" t="s">
        <v>94</v>
      </c>
      <c r="D40" s="140" t="s">
        <v>95</v>
      </c>
      <c r="E40" s="140" t="s">
        <v>76</v>
      </c>
      <c r="F40" s="140" t="s">
        <v>48</v>
      </c>
      <c r="G40" s="141">
        <v>85.010923313616203</v>
      </c>
      <c r="H40" s="141">
        <v>12.144303121220499</v>
      </c>
      <c r="I40" s="141">
        <v>1.80319642483405</v>
      </c>
      <c r="J40" s="141">
        <v>1.80319642483405</v>
      </c>
      <c r="K40" s="141">
        <v>0.73407892347655601</v>
      </c>
      <c r="L40" s="142">
        <v>14.6815784695311</v>
      </c>
      <c r="M40" s="130"/>
    </row>
    <row r="41" spans="1:13" ht="14.4" x14ac:dyDescent="0.3">
      <c r="A41" s="139" t="s">
        <v>76</v>
      </c>
      <c r="B41" s="140" t="s">
        <v>163</v>
      </c>
      <c r="C41" s="140" t="s">
        <v>164</v>
      </c>
      <c r="D41" s="140" t="s">
        <v>165</v>
      </c>
      <c r="E41" s="140" t="s">
        <v>166</v>
      </c>
      <c r="F41" s="140" t="s">
        <v>48</v>
      </c>
      <c r="G41" s="141">
        <v>40.283955724641402</v>
      </c>
      <c r="H41" s="141">
        <v>3.3551454156287601</v>
      </c>
      <c r="I41" s="141">
        <v>0.502742241339452</v>
      </c>
      <c r="J41" s="141">
        <v>0.502742241339452</v>
      </c>
      <c r="K41" s="141">
        <v>0.20304671878780101</v>
      </c>
      <c r="L41" s="142">
        <v>4.0609343757560099</v>
      </c>
      <c r="M41" s="130"/>
    </row>
    <row r="42" spans="1:13" ht="14.4" x14ac:dyDescent="0.3">
      <c r="A42" s="139" t="s">
        <v>167</v>
      </c>
      <c r="B42" s="140" t="s">
        <v>168</v>
      </c>
      <c r="C42" s="140" t="s">
        <v>169</v>
      </c>
      <c r="D42" s="140" t="s">
        <v>170</v>
      </c>
      <c r="E42" s="140" t="s">
        <v>171</v>
      </c>
      <c r="F42" s="140" t="s">
        <v>48</v>
      </c>
      <c r="G42" s="141">
        <v>11.368482006545999</v>
      </c>
      <c r="H42" s="141">
        <v>3.39610724508817</v>
      </c>
      <c r="I42" s="141">
        <v>0.57019760388093199</v>
      </c>
      <c r="J42" s="141">
        <v>0.57019760388093199</v>
      </c>
      <c r="K42" s="141">
        <v>0.20875288678784801</v>
      </c>
      <c r="L42" s="142">
        <v>4.1750577357569503</v>
      </c>
      <c r="M42" s="130"/>
    </row>
    <row r="43" spans="1:13" ht="14.4" x14ac:dyDescent="0.3">
      <c r="A43" s="139" t="s">
        <v>167</v>
      </c>
      <c r="B43" s="140" t="s">
        <v>172</v>
      </c>
      <c r="C43" s="140" t="s">
        <v>173</v>
      </c>
      <c r="D43" s="140"/>
      <c r="E43" s="140" t="s">
        <v>174</v>
      </c>
      <c r="F43" s="140" t="s">
        <v>48</v>
      </c>
      <c r="G43" s="141">
        <v>2.3233336485993901</v>
      </c>
      <c r="H43" s="141">
        <v>0.44073992506772403</v>
      </c>
      <c r="I43" s="141">
        <v>7.8181156858000006E-2</v>
      </c>
      <c r="J43" s="141">
        <v>7.8181156858000006E-2</v>
      </c>
      <c r="K43" s="141">
        <v>2.73116358908276E-2</v>
      </c>
      <c r="L43" s="142">
        <v>0.54623271781655103</v>
      </c>
      <c r="M43" s="130"/>
    </row>
    <row r="44" spans="1:13" ht="14.4" x14ac:dyDescent="0.3">
      <c r="A44" s="139" t="s">
        <v>167</v>
      </c>
      <c r="B44" s="140" t="s">
        <v>175</v>
      </c>
      <c r="C44" s="140" t="s">
        <v>176</v>
      </c>
      <c r="D44" s="140" t="s">
        <v>177</v>
      </c>
      <c r="E44" s="140" t="s">
        <v>167</v>
      </c>
      <c r="F44" s="140" t="s">
        <v>48</v>
      </c>
      <c r="G44" s="141">
        <v>684.010414307514</v>
      </c>
      <c r="H44" s="141">
        <v>63.6700695255875</v>
      </c>
      <c r="I44" s="141">
        <v>8.3656996426818608</v>
      </c>
      <c r="J44" s="141">
        <v>8.3656996426818608</v>
      </c>
      <c r="K44" s="141">
        <v>3.7913562720141698</v>
      </c>
      <c r="L44" s="142">
        <v>75.827125440283496</v>
      </c>
      <c r="M44" s="130"/>
    </row>
    <row r="45" spans="1:13" ht="14.4" x14ac:dyDescent="0.3">
      <c r="A45" s="139" t="s">
        <v>167</v>
      </c>
      <c r="B45" s="140" t="s">
        <v>178</v>
      </c>
      <c r="C45" s="140" t="s">
        <v>179</v>
      </c>
      <c r="D45" s="140"/>
      <c r="E45" s="140" t="s">
        <v>180</v>
      </c>
      <c r="F45" s="140" t="s">
        <v>48</v>
      </c>
      <c r="G45" s="141">
        <v>7.5730136831480497</v>
      </c>
      <c r="H45" s="141">
        <v>2.4810370395713002</v>
      </c>
      <c r="I45" s="141">
        <v>0.39735598591260302</v>
      </c>
      <c r="J45" s="141">
        <v>0.39735598591260302</v>
      </c>
      <c r="K45" s="141">
        <v>0.15149436976231101</v>
      </c>
      <c r="L45" s="142">
        <v>3.02988739524621</v>
      </c>
      <c r="M45" s="130"/>
    </row>
    <row r="46" spans="1:13" ht="14.4" x14ac:dyDescent="0.3">
      <c r="A46" s="139" t="s">
        <v>167</v>
      </c>
      <c r="B46" s="140" t="s">
        <v>181</v>
      </c>
      <c r="C46" s="140" t="s">
        <v>182</v>
      </c>
      <c r="D46" s="140" t="s">
        <v>183</v>
      </c>
      <c r="E46" s="140" t="s">
        <v>184</v>
      </c>
      <c r="F46" s="140" t="s">
        <v>48</v>
      </c>
      <c r="G46" s="141">
        <v>14.6292991173319</v>
      </c>
      <c r="H46" s="141">
        <v>2.75933344540451</v>
      </c>
      <c r="I46" s="141">
        <v>0.48607872331424701</v>
      </c>
      <c r="J46" s="141">
        <v>0.48607872331424701</v>
      </c>
      <c r="K46" s="141">
        <v>0.17081116677467101</v>
      </c>
      <c r="L46" s="142">
        <v>3.4162233354934202</v>
      </c>
      <c r="M46" s="130"/>
    </row>
    <row r="47" spans="1:13" ht="14.4" x14ac:dyDescent="0.3">
      <c r="A47" s="139" t="s">
        <v>167</v>
      </c>
      <c r="B47" s="140" t="s">
        <v>185</v>
      </c>
      <c r="C47" s="140" t="s">
        <v>186</v>
      </c>
      <c r="D47" s="140" t="s">
        <v>187</v>
      </c>
      <c r="E47" s="140" t="s">
        <v>188</v>
      </c>
      <c r="F47" s="140" t="s">
        <v>48</v>
      </c>
      <c r="G47" s="141">
        <v>51.1762885844065</v>
      </c>
      <c r="H47" s="141">
        <v>8.0182315936857709</v>
      </c>
      <c r="I47" s="141">
        <v>1.2798350009008499</v>
      </c>
      <c r="J47" s="141">
        <v>1.2798350009008499</v>
      </c>
      <c r="K47" s="141">
        <v>0.48937192603087498</v>
      </c>
      <c r="L47" s="142">
        <v>9.7874385206174992</v>
      </c>
      <c r="M47" s="130"/>
    </row>
    <row r="48" spans="1:13" ht="14.4" x14ac:dyDescent="0.3">
      <c r="A48" s="139" t="s">
        <v>167</v>
      </c>
      <c r="B48" s="140" t="s">
        <v>189</v>
      </c>
      <c r="C48" s="140" t="s">
        <v>190</v>
      </c>
      <c r="D48" s="140" t="s">
        <v>191</v>
      </c>
      <c r="E48" s="140" t="s">
        <v>192</v>
      </c>
      <c r="F48" s="140" t="s">
        <v>48</v>
      </c>
      <c r="G48" s="141">
        <v>20.7093344967207</v>
      </c>
      <c r="H48" s="141">
        <v>3.0705098755151101</v>
      </c>
      <c r="I48" s="141">
        <v>0.51236202314054802</v>
      </c>
      <c r="J48" s="141">
        <v>0.51236202314054802</v>
      </c>
      <c r="K48" s="141">
        <v>0.188572205192403</v>
      </c>
      <c r="L48" s="142">
        <v>3.7714441038480602</v>
      </c>
      <c r="M48" s="130"/>
    </row>
    <row r="49" spans="1:13" ht="14.4" x14ac:dyDescent="0.3">
      <c r="A49" s="139" t="s">
        <v>167</v>
      </c>
      <c r="B49" s="140" t="s">
        <v>193</v>
      </c>
      <c r="C49" s="140" t="s">
        <v>176</v>
      </c>
      <c r="D49" s="140" t="s">
        <v>177</v>
      </c>
      <c r="E49" s="140" t="s">
        <v>167</v>
      </c>
      <c r="F49" s="140" t="s">
        <v>48</v>
      </c>
      <c r="G49" s="141">
        <v>361.81293773178697</v>
      </c>
      <c r="H49" s="141">
        <v>40.789274362986603</v>
      </c>
      <c r="I49" s="141">
        <v>5.64117616829708</v>
      </c>
      <c r="J49" s="141">
        <v>5.64117616829708</v>
      </c>
      <c r="K49" s="141">
        <v>2.4437079226991401</v>
      </c>
      <c r="L49" s="142">
        <v>48.874158453982801</v>
      </c>
      <c r="M49" s="130"/>
    </row>
    <row r="50" spans="1:13" ht="14.4" x14ac:dyDescent="0.3">
      <c r="A50" s="139" t="s">
        <v>167</v>
      </c>
      <c r="B50" s="140" t="s">
        <v>194</v>
      </c>
      <c r="C50" s="140" t="s">
        <v>195</v>
      </c>
      <c r="D50" s="140"/>
      <c r="E50" s="140" t="s">
        <v>196</v>
      </c>
      <c r="F50" s="140" t="s">
        <v>48</v>
      </c>
      <c r="G50" s="141">
        <v>8.0373703515976995</v>
      </c>
      <c r="H50" s="141">
        <v>2.2192046722665899</v>
      </c>
      <c r="I50" s="141">
        <v>0.37061735825315101</v>
      </c>
      <c r="J50" s="141">
        <v>0.37061735825315101</v>
      </c>
      <c r="K50" s="141">
        <v>0.136306422658934</v>
      </c>
      <c r="L50" s="142">
        <v>2.7261284531786698</v>
      </c>
      <c r="M50" s="130"/>
    </row>
    <row r="51" spans="1:13" ht="14.4" x14ac:dyDescent="0.3">
      <c r="A51" s="139" t="s">
        <v>167</v>
      </c>
      <c r="B51" s="140" t="s">
        <v>197</v>
      </c>
      <c r="C51" s="140" t="s">
        <v>198</v>
      </c>
      <c r="D51" s="140" t="s">
        <v>199</v>
      </c>
      <c r="E51" s="140" t="s">
        <v>200</v>
      </c>
      <c r="F51" s="140" t="s">
        <v>48</v>
      </c>
      <c r="G51" s="141">
        <v>27.772486879289001</v>
      </c>
      <c r="H51" s="141">
        <v>3.2800904789292198</v>
      </c>
      <c r="I51" s="141">
        <v>0.53257796464145202</v>
      </c>
      <c r="J51" s="141">
        <v>0.53257796464145202</v>
      </c>
      <c r="K51" s="141">
        <v>0.20066676018793</v>
      </c>
      <c r="L51" s="142">
        <v>4.0133352037585999</v>
      </c>
      <c r="M51" s="130"/>
    </row>
    <row r="52" spans="1:13" ht="14.4" x14ac:dyDescent="0.3">
      <c r="A52" s="139" t="s">
        <v>167</v>
      </c>
      <c r="B52" s="140" t="s">
        <v>201</v>
      </c>
      <c r="C52" s="140" t="s">
        <v>202</v>
      </c>
      <c r="D52" s="140"/>
      <c r="E52" s="140" t="s">
        <v>203</v>
      </c>
      <c r="F52" s="140" t="s">
        <v>48</v>
      </c>
      <c r="G52" s="141">
        <v>3.2850971069376498</v>
      </c>
      <c r="H52" s="141">
        <v>1.1964552569473601</v>
      </c>
      <c r="I52" s="141">
        <v>0.215646358685781</v>
      </c>
      <c r="J52" s="141">
        <v>0.215646358685781</v>
      </c>
      <c r="K52" s="141">
        <v>7.4321137664902101E-2</v>
      </c>
      <c r="L52" s="142">
        <v>1.4864227532980401</v>
      </c>
      <c r="M52" s="130"/>
    </row>
    <row r="53" spans="1:13" ht="14.4" x14ac:dyDescent="0.3">
      <c r="A53" s="139" t="s">
        <v>167</v>
      </c>
      <c r="B53" s="140" t="s">
        <v>204</v>
      </c>
      <c r="C53" s="140" t="s">
        <v>205</v>
      </c>
      <c r="D53" s="140" t="s">
        <v>206</v>
      </c>
      <c r="E53" s="140" t="s">
        <v>207</v>
      </c>
      <c r="F53" s="140" t="s">
        <v>48</v>
      </c>
      <c r="G53" s="141">
        <v>60.774921948682</v>
      </c>
      <c r="H53" s="141">
        <v>9.9533762798306302</v>
      </c>
      <c r="I53" s="141">
        <v>1.3473966837657001</v>
      </c>
      <c r="J53" s="141">
        <v>1.3473966837657001</v>
      </c>
      <c r="K53" s="141">
        <v>0.59477752439980702</v>
      </c>
      <c r="L53" s="142">
        <v>11.8955504879961</v>
      </c>
      <c r="M53" s="130"/>
    </row>
    <row r="54" spans="1:13" ht="14.4" x14ac:dyDescent="0.3">
      <c r="A54" s="139" t="s">
        <v>167</v>
      </c>
      <c r="B54" s="140" t="s">
        <v>208</v>
      </c>
      <c r="C54" s="140" t="s">
        <v>209</v>
      </c>
      <c r="D54" s="140"/>
      <c r="E54" s="140" t="s">
        <v>210</v>
      </c>
      <c r="F54" s="140" t="s">
        <v>48</v>
      </c>
      <c r="G54" s="141">
        <v>7.9481543940934802</v>
      </c>
      <c r="H54" s="141">
        <v>1.3150797433794501</v>
      </c>
      <c r="I54" s="141">
        <v>0.23301450980542501</v>
      </c>
      <c r="J54" s="141">
        <v>0.23301450980542501</v>
      </c>
      <c r="K54" s="141">
        <v>8.1478644904467004E-2</v>
      </c>
      <c r="L54" s="142">
        <v>1.62957289808934</v>
      </c>
      <c r="M54" s="130"/>
    </row>
    <row r="55" spans="1:13" ht="14.4" x14ac:dyDescent="0.3">
      <c r="A55" s="139" t="s">
        <v>167</v>
      </c>
      <c r="B55" s="140" t="s">
        <v>211</v>
      </c>
      <c r="C55" s="140" t="s">
        <v>176</v>
      </c>
      <c r="D55" s="140" t="s">
        <v>177</v>
      </c>
      <c r="E55" s="140" t="s">
        <v>167</v>
      </c>
      <c r="F55" s="140" t="s">
        <v>48</v>
      </c>
      <c r="G55" s="141">
        <v>114.30283939762499</v>
      </c>
      <c r="H55" s="141">
        <v>18.347375052335401</v>
      </c>
      <c r="I55" s="141">
        <v>2.8763665360451101</v>
      </c>
      <c r="J55" s="141">
        <v>2.8763665360451101</v>
      </c>
      <c r="K55" s="141">
        <v>1.1170390309674001</v>
      </c>
      <c r="L55" s="142">
        <v>22.3407806193479</v>
      </c>
      <c r="M55" s="130"/>
    </row>
    <row r="56" spans="1:13" ht="14.4" x14ac:dyDescent="0.3">
      <c r="A56" s="139" t="s">
        <v>167</v>
      </c>
      <c r="B56" s="140" t="s">
        <v>212</v>
      </c>
      <c r="C56" s="140" t="s">
        <v>213</v>
      </c>
      <c r="D56" s="140" t="s">
        <v>214</v>
      </c>
      <c r="E56" s="140" t="s">
        <v>215</v>
      </c>
      <c r="F56" s="140" t="s">
        <v>48</v>
      </c>
      <c r="G56" s="141">
        <v>3.7024677030150799</v>
      </c>
      <c r="H56" s="141">
        <v>1.56546196207424</v>
      </c>
      <c r="I56" s="141">
        <v>0.26985947911525998</v>
      </c>
      <c r="J56" s="141">
        <v>0.26985947911525998</v>
      </c>
      <c r="K56" s="141">
        <v>9.6595865325763405E-2</v>
      </c>
      <c r="L56" s="142">
        <v>1.9319173065152699</v>
      </c>
      <c r="M56" s="130"/>
    </row>
    <row r="57" spans="1:13" ht="14.4" x14ac:dyDescent="0.3">
      <c r="A57" s="139" t="s">
        <v>167</v>
      </c>
      <c r="B57" s="140" t="s">
        <v>216</v>
      </c>
      <c r="C57" s="140" t="s">
        <v>217</v>
      </c>
      <c r="D57" s="140" t="s">
        <v>218</v>
      </c>
      <c r="E57" s="140" t="s">
        <v>219</v>
      </c>
      <c r="F57" s="140" t="s">
        <v>48</v>
      </c>
      <c r="G57" s="141">
        <v>34.5419012059495</v>
      </c>
      <c r="H57" s="141">
        <v>6.5769333438603796</v>
      </c>
      <c r="I57" s="141">
        <v>1.11506840592729</v>
      </c>
      <c r="J57" s="141">
        <v>1.11506840592729</v>
      </c>
      <c r="K57" s="141">
        <v>0.40484219735724503</v>
      </c>
      <c r="L57" s="142">
        <v>8.0968439471449098</v>
      </c>
      <c r="M57" s="130"/>
    </row>
    <row r="58" spans="1:13" ht="14.4" x14ac:dyDescent="0.3">
      <c r="A58" s="139" t="s">
        <v>167</v>
      </c>
      <c r="B58" s="140" t="s">
        <v>220</v>
      </c>
      <c r="C58" s="140" t="s">
        <v>221</v>
      </c>
      <c r="D58" s="140" t="s">
        <v>222</v>
      </c>
      <c r="E58" s="140" t="s">
        <v>223</v>
      </c>
      <c r="F58" s="140" t="s">
        <v>48</v>
      </c>
      <c r="G58" s="141">
        <v>11.647613559366601</v>
      </c>
      <c r="H58" s="141">
        <v>1.77081263528698</v>
      </c>
      <c r="I58" s="141">
        <v>0.314170538228493</v>
      </c>
      <c r="J58" s="141">
        <v>0.314170538228493</v>
      </c>
      <c r="K58" s="141">
        <v>0.109735956500814</v>
      </c>
      <c r="L58" s="142">
        <v>2.1947191300162801</v>
      </c>
      <c r="M58" s="130"/>
    </row>
    <row r="59" spans="1:13" ht="14.4" x14ac:dyDescent="0.3">
      <c r="A59" s="139" t="s">
        <v>167</v>
      </c>
      <c r="B59" s="140" t="s">
        <v>224</v>
      </c>
      <c r="C59" s="140" t="s">
        <v>176</v>
      </c>
      <c r="D59" s="140" t="s">
        <v>177</v>
      </c>
      <c r="E59" s="140" t="s">
        <v>167</v>
      </c>
      <c r="F59" s="140" t="s">
        <v>48</v>
      </c>
      <c r="G59" s="141">
        <v>58.518942157695797</v>
      </c>
      <c r="H59" s="141">
        <v>7.0795620083551203</v>
      </c>
      <c r="I59" s="141">
        <v>1.15932855719068</v>
      </c>
      <c r="J59" s="141">
        <v>1.15932855719068</v>
      </c>
      <c r="K59" s="141">
        <v>0.43362581923925297</v>
      </c>
      <c r="L59" s="142">
        <v>8.6725163847850606</v>
      </c>
      <c r="M59" s="130"/>
    </row>
    <row r="60" spans="1:13" ht="14.4" x14ac:dyDescent="0.3">
      <c r="A60" s="139" t="s">
        <v>167</v>
      </c>
      <c r="B60" s="140" t="s">
        <v>225</v>
      </c>
      <c r="C60" s="140" t="s">
        <v>226</v>
      </c>
      <c r="D60" s="140"/>
      <c r="E60" s="140" t="s">
        <v>227</v>
      </c>
      <c r="F60" s="140" t="s">
        <v>48</v>
      </c>
      <c r="G60" s="141">
        <v>11.0695555031865</v>
      </c>
      <c r="H60" s="141">
        <v>0.81599366866696899</v>
      </c>
      <c r="I60" s="141">
        <v>0.13884957098419201</v>
      </c>
      <c r="J60" s="141">
        <v>0.13884957098419201</v>
      </c>
      <c r="K60" s="141">
        <v>5.02549073500611E-2</v>
      </c>
      <c r="L60" s="142">
        <v>1.0050981470012199</v>
      </c>
      <c r="M60" s="130"/>
    </row>
    <row r="61" spans="1:13" ht="14.4" x14ac:dyDescent="0.3">
      <c r="A61" s="139" t="s">
        <v>167</v>
      </c>
      <c r="B61" s="140" t="s">
        <v>228</v>
      </c>
      <c r="C61" s="140" t="s">
        <v>229</v>
      </c>
      <c r="D61" s="140"/>
      <c r="E61" s="140" t="s">
        <v>230</v>
      </c>
      <c r="F61" s="140" t="s">
        <v>48</v>
      </c>
      <c r="G61" s="141">
        <v>19.699622770114601</v>
      </c>
      <c r="H61" s="141">
        <v>1.6757397799187901</v>
      </c>
      <c r="I61" s="141">
        <v>0.27816907764849302</v>
      </c>
      <c r="J61" s="141">
        <v>0.27816907764849302</v>
      </c>
      <c r="K61" s="141">
        <v>0.102837308293015</v>
      </c>
      <c r="L61" s="142">
        <v>2.0567461658602899</v>
      </c>
      <c r="M61" s="130"/>
    </row>
    <row r="62" spans="1:13" ht="14.4" x14ac:dyDescent="0.3">
      <c r="A62" s="139" t="s">
        <v>231</v>
      </c>
      <c r="B62" s="140" t="s">
        <v>232</v>
      </c>
      <c r="C62" s="140" t="s">
        <v>233</v>
      </c>
      <c r="D62" s="140" t="s">
        <v>234</v>
      </c>
      <c r="E62" s="140" t="s">
        <v>235</v>
      </c>
      <c r="F62" s="140" t="s">
        <v>48</v>
      </c>
      <c r="G62" s="141">
        <v>9.7044803982769103</v>
      </c>
      <c r="H62" s="141">
        <v>1.7949878312821399</v>
      </c>
      <c r="I62" s="141">
        <v>0.14876575555282201</v>
      </c>
      <c r="J62" s="141">
        <v>0.14876575555282201</v>
      </c>
      <c r="K62" s="141">
        <v>0.10230282035973499</v>
      </c>
      <c r="L62" s="142">
        <v>2.0460564071946998</v>
      </c>
      <c r="M62" s="130"/>
    </row>
    <row r="63" spans="1:13" ht="14.4" x14ac:dyDescent="0.3">
      <c r="A63" s="139" t="s">
        <v>231</v>
      </c>
      <c r="B63" s="140" t="s">
        <v>236</v>
      </c>
      <c r="C63" s="140" t="s">
        <v>237</v>
      </c>
      <c r="D63" s="140" t="s">
        <v>238</v>
      </c>
      <c r="E63" s="140" t="s">
        <v>231</v>
      </c>
      <c r="F63" s="140" t="s">
        <v>48</v>
      </c>
      <c r="G63" s="141">
        <v>1304.3260712250501</v>
      </c>
      <c r="H63" s="141">
        <v>72.305980740453094</v>
      </c>
      <c r="I63" s="141">
        <v>7.4015751494304602</v>
      </c>
      <c r="J63" s="141">
        <v>7.4015751494304602</v>
      </c>
      <c r="K63" s="141">
        <v>4.19513452052019</v>
      </c>
      <c r="L63" s="142">
        <v>83.902690410403807</v>
      </c>
      <c r="M63" s="130"/>
    </row>
    <row r="64" spans="1:13" ht="14.4" x14ac:dyDescent="0.3">
      <c r="A64" s="139" t="s">
        <v>231</v>
      </c>
      <c r="B64" s="140" t="s">
        <v>239</v>
      </c>
      <c r="C64" s="140" t="s">
        <v>240</v>
      </c>
      <c r="D64" s="140"/>
      <c r="E64" s="140" t="s">
        <v>241</v>
      </c>
      <c r="F64" s="140" t="s">
        <v>48</v>
      </c>
      <c r="G64" s="141">
        <v>3.6205401206297601</v>
      </c>
      <c r="H64" s="141">
        <v>1.1233042419397099</v>
      </c>
      <c r="I64" s="141">
        <v>0.11706668572668499</v>
      </c>
      <c r="J64" s="141">
        <v>0.11706668572668499</v>
      </c>
      <c r="K64" s="141">
        <v>6.52826804034944E-2</v>
      </c>
      <c r="L64" s="142">
        <v>1.3056536080698899</v>
      </c>
      <c r="M64" s="130"/>
    </row>
    <row r="65" spans="1:13" ht="14.4" x14ac:dyDescent="0.3">
      <c r="A65" s="139" t="s">
        <v>231</v>
      </c>
      <c r="B65" s="140" t="s">
        <v>242</v>
      </c>
      <c r="C65" s="140" t="s">
        <v>243</v>
      </c>
      <c r="D65" s="140" t="s">
        <v>244</v>
      </c>
      <c r="E65" s="140" t="s">
        <v>245</v>
      </c>
      <c r="F65" s="140" t="s">
        <v>48</v>
      </c>
      <c r="G65" s="141">
        <v>25.633380496417502</v>
      </c>
      <c r="H65" s="141">
        <v>4.20010635830086</v>
      </c>
      <c r="I65" s="141">
        <v>0.442995207758904</v>
      </c>
      <c r="J65" s="141">
        <v>0.442995207758904</v>
      </c>
      <c r="K65" s="141">
        <v>0.24437376663472399</v>
      </c>
      <c r="L65" s="142">
        <v>4.88747533269449</v>
      </c>
      <c r="M65" s="130"/>
    </row>
    <row r="66" spans="1:13" ht="14.4" x14ac:dyDescent="0.3">
      <c r="A66" s="139" t="s">
        <v>231</v>
      </c>
      <c r="B66" s="140" t="s">
        <v>246</v>
      </c>
      <c r="C66" s="140" t="s">
        <v>247</v>
      </c>
      <c r="D66" s="140" t="s">
        <v>248</v>
      </c>
      <c r="E66" s="140" t="s">
        <v>249</v>
      </c>
      <c r="F66" s="140" t="s">
        <v>48</v>
      </c>
      <c r="G66" s="141">
        <v>30.517967842534599</v>
      </c>
      <c r="H66" s="141">
        <v>3.8620854001384002</v>
      </c>
      <c r="I66" s="141">
        <v>0.51331499612328801</v>
      </c>
      <c r="J66" s="141">
        <v>0.51331499612328801</v>
      </c>
      <c r="K66" s="141">
        <v>0.230284231382194</v>
      </c>
      <c r="L66" s="142">
        <v>4.6056846276438801</v>
      </c>
      <c r="M66" s="130"/>
    </row>
    <row r="67" spans="1:13" ht="14.4" x14ac:dyDescent="0.3">
      <c r="A67" s="139" t="s">
        <v>231</v>
      </c>
      <c r="B67" s="140" t="s">
        <v>250</v>
      </c>
      <c r="C67" s="140" t="s">
        <v>251</v>
      </c>
      <c r="D67" s="140" t="s">
        <v>252</v>
      </c>
      <c r="E67" s="140" t="s">
        <v>253</v>
      </c>
      <c r="F67" s="140" t="s">
        <v>48</v>
      </c>
      <c r="G67" s="141">
        <v>19.996693219983101</v>
      </c>
      <c r="H67" s="141">
        <v>3.3289053261689299</v>
      </c>
      <c r="I67" s="141">
        <v>0.486374320509041</v>
      </c>
      <c r="J67" s="141">
        <v>0.486374320509041</v>
      </c>
      <c r="K67" s="141">
        <v>0.20080419193042001</v>
      </c>
      <c r="L67" s="142">
        <v>4.0160838386083899</v>
      </c>
      <c r="M67" s="130"/>
    </row>
    <row r="68" spans="1:13" ht="14.4" x14ac:dyDescent="0.3">
      <c r="A68" s="139" t="s">
        <v>231</v>
      </c>
      <c r="B68" s="140" t="s">
        <v>254</v>
      </c>
      <c r="C68" s="140" t="s">
        <v>255</v>
      </c>
      <c r="D68" s="140" t="s">
        <v>256</v>
      </c>
      <c r="E68" s="140" t="s">
        <v>257</v>
      </c>
      <c r="F68" s="140" t="s">
        <v>48</v>
      </c>
      <c r="G68" s="141">
        <v>4.0927427857497296</v>
      </c>
      <c r="H68" s="141">
        <v>1.17939731707317</v>
      </c>
      <c r="I68" s="141">
        <v>0.18674890457589</v>
      </c>
      <c r="J68" s="141">
        <v>0.18674890457589</v>
      </c>
      <c r="K68" s="141">
        <v>7.1902432718371406E-2</v>
      </c>
      <c r="L68" s="142">
        <v>1.43804865436743</v>
      </c>
      <c r="M68" s="130"/>
    </row>
    <row r="69" spans="1:13" ht="14.4" x14ac:dyDescent="0.3">
      <c r="A69" s="139" t="s">
        <v>231</v>
      </c>
      <c r="B69" s="140" t="s">
        <v>258</v>
      </c>
      <c r="C69" s="140" t="s">
        <v>259</v>
      </c>
      <c r="D69" s="140" t="s">
        <v>260</v>
      </c>
      <c r="E69" s="140" t="s">
        <v>261</v>
      </c>
      <c r="F69" s="140" t="s">
        <v>48</v>
      </c>
      <c r="G69" s="141">
        <v>57.083837130104101</v>
      </c>
      <c r="H69" s="141">
        <v>4.7943379707931397</v>
      </c>
      <c r="I69" s="141">
        <v>0.673381789392</v>
      </c>
      <c r="J69" s="141">
        <v>0.673381789392</v>
      </c>
      <c r="K69" s="141">
        <v>0.28777472422027001</v>
      </c>
      <c r="L69" s="142">
        <v>5.7554944844054097</v>
      </c>
      <c r="M69" s="130"/>
    </row>
    <row r="70" spans="1:13" ht="14.4" x14ac:dyDescent="0.3">
      <c r="A70" s="139" t="s">
        <v>231</v>
      </c>
      <c r="B70" s="140" t="s">
        <v>262</v>
      </c>
      <c r="C70" s="140" t="s">
        <v>263</v>
      </c>
      <c r="D70" s="140"/>
      <c r="E70" s="140" t="s">
        <v>264</v>
      </c>
      <c r="F70" s="140" t="s">
        <v>48</v>
      </c>
      <c r="G70" s="141">
        <v>15.8918793040312</v>
      </c>
      <c r="H70" s="141">
        <v>0.90018637453711003</v>
      </c>
      <c r="I70" s="141">
        <v>0.110724258048219</v>
      </c>
      <c r="J70" s="141">
        <v>0.110724258048219</v>
      </c>
      <c r="K70" s="141">
        <v>5.3205822767648903E-2</v>
      </c>
      <c r="L70" s="142">
        <v>1.0641164553529801</v>
      </c>
      <c r="M70" s="130"/>
    </row>
    <row r="71" spans="1:13" ht="14.4" x14ac:dyDescent="0.3">
      <c r="A71" s="139" t="s">
        <v>231</v>
      </c>
      <c r="B71" s="140" t="s">
        <v>265</v>
      </c>
      <c r="C71" s="140" t="s">
        <v>237</v>
      </c>
      <c r="D71" s="140" t="s">
        <v>238</v>
      </c>
      <c r="E71" s="140" t="s">
        <v>231</v>
      </c>
      <c r="F71" s="140" t="s">
        <v>48</v>
      </c>
      <c r="G71" s="141">
        <v>437.26305625386402</v>
      </c>
      <c r="H71" s="141">
        <v>34.335711723733702</v>
      </c>
      <c r="I71" s="141">
        <v>4.1364551295463698</v>
      </c>
      <c r="J71" s="141">
        <v>4.1364551295463698</v>
      </c>
      <c r="K71" s="141">
        <v>2.0248508870147401</v>
      </c>
      <c r="L71" s="142">
        <v>40.497017740294901</v>
      </c>
      <c r="M71" s="130"/>
    </row>
    <row r="72" spans="1:13" ht="14.4" x14ac:dyDescent="0.3">
      <c r="A72" s="139" t="s">
        <v>231</v>
      </c>
      <c r="B72" s="140" t="s">
        <v>266</v>
      </c>
      <c r="C72" s="140" t="s">
        <v>267</v>
      </c>
      <c r="D72" s="140" t="s">
        <v>268</v>
      </c>
      <c r="E72" s="140" t="s">
        <v>269</v>
      </c>
      <c r="F72" s="140" t="s">
        <v>48</v>
      </c>
      <c r="G72" s="141">
        <v>62.139841211578798</v>
      </c>
      <c r="H72" s="141">
        <v>13.9795028009858</v>
      </c>
      <c r="I72" s="141">
        <v>1.8690094162214499</v>
      </c>
      <c r="J72" s="141">
        <v>1.8690094162214499</v>
      </c>
      <c r="K72" s="141">
        <v>0.83413222195827796</v>
      </c>
      <c r="L72" s="142">
        <v>16.6826444391656</v>
      </c>
      <c r="M72" s="130"/>
    </row>
    <row r="73" spans="1:13" ht="14.4" x14ac:dyDescent="0.3">
      <c r="A73" s="139" t="s">
        <v>231</v>
      </c>
      <c r="B73" s="140" t="s">
        <v>270</v>
      </c>
      <c r="C73" s="140" t="s">
        <v>271</v>
      </c>
      <c r="D73" s="140" t="s">
        <v>272</v>
      </c>
      <c r="E73" s="140" t="s">
        <v>273</v>
      </c>
      <c r="F73" s="140" t="s">
        <v>48</v>
      </c>
      <c r="G73" s="141">
        <v>3.3198914194714102</v>
      </c>
      <c r="H73" s="141">
        <v>1.4654520482861</v>
      </c>
      <c r="I73" s="141">
        <v>0.25412738419293202</v>
      </c>
      <c r="J73" s="141">
        <v>0.25412738419293202</v>
      </c>
      <c r="K73" s="141">
        <v>9.0504180656790903E-2</v>
      </c>
      <c r="L73" s="142">
        <v>1.81008361313582</v>
      </c>
      <c r="M73" s="130"/>
    </row>
    <row r="74" spans="1:13" ht="14.4" x14ac:dyDescent="0.3">
      <c r="A74" s="139" t="s">
        <v>231</v>
      </c>
      <c r="B74" s="140" t="s">
        <v>274</v>
      </c>
      <c r="C74" s="140" t="s">
        <v>275</v>
      </c>
      <c r="D74" s="140" t="s">
        <v>276</v>
      </c>
      <c r="E74" s="140" t="s">
        <v>277</v>
      </c>
      <c r="F74" s="140" t="s">
        <v>48</v>
      </c>
      <c r="G74" s="141">
        <v>17.144625207684101</v>
      </c>
      <c r="H74" s="141">
        <v>3.4290434586666798</v>
      </c>
      <c r="I74" s="141">
        <v>0.47717411133945198</v>
      </c>
      <c r="J74" s="141">
        <v>0.47717411133945198</v>
      </c>
      <c r="K74" s="141">
        <v>0.205590398421375</v>
      </c>
      <c r="L74" s="142">
        <v>4.1118079684274997</v>
      </c>
      <c r="M74" s="130"/>
    </row>
    <row r="75" spans="1:13" ht="14.4" x14ac:dyDescent="0.3">
      <c r="A75" s="139" t="s">
        <v>231</v>
      </c>
      <c r="B75" s="140" t="s">
        <v>278</v>
      </c>
      <c r="C75" s="140" t="s">
        <v>279</v>
      </c>
      <c r="D75" s="140"/>
      <c r="E75" s="140" t="s">
        <v>280</v>
      </c>
      <c r="F75" s="140" t="s">
        <v>48</v>
      </c>
      <c r="G75" s="141">
        <v>1.0646671561429</v>
      </c>
      <c r="H75" s="141">
        <v>0.51341648784732596</v>
      </c>
      <c r="I75" s="141">
        <v>8.8302389845041102E-2</v>
      </c>
      <c r="J75" s="141">
        <v>8.8302389845041102E-2</v>
      </c>
      <c r="K75" s="141">
        <v>3.1669414615387699E-2</v>
      </c>
      <c r="L75" s="142">
        <v>0.63338829230775495</v>
      </c>
      <c r="M75" s="130"/>
    </row>
    <row r="76" spans="1:13" ht="14.4" x14ac:dyDescent="0.3">
      <c r="A76" s="139" t="s">
        <v>231</v>
      </c>
      <c r="B76" s="140" t="s">
        <v>281</v>
      </c>
      <c r="C76" s="140" t="s">
        <v>282</v>
      </c>
      <c r="D76" s="140" t="s">
        <v>283</v>
      </c>
      <c r="E76" s="140" t="s">
        <v>284</v>
      </c>
      <c r="F76" s="140" t="s">
        <v>48</v>
      </c>
      <c r="G76" s="141">
        <v>3.9897566374456299</v>
      </c>
      <c r="H76" s="141">
        <v>2.0034217841705</v>
      </c>
      <c r="I76" s="141">
        <v>0.28931303802939701</v>
      </c>
      <c r="J76" s="141">
        <v>0.28931303802939701</v>
      </c>
      <c r="K76" s="141">
        <v>0.12067025379999401</v>
      </c>
      <c r="L76" s="142">
        <v>2.41340507599989</v>
      </c>
      <c r="M76" s="130"/>
    </row>
    <row r="77" spans="1:13" ht="14.4" x14ac:dyDescent="0.3">
      <c r="A77" s="139" t="s">
        <v>231</v>
      </c>
      <c r="B77" s="140" t="s">
        <v>285</v>
      </c>
      <c r="C77" s="140" t="s">
        <v>286</v>
      </c>
      <c r="D77" s="140"/>
      <c r="E77" s="140" t="s">
        <v>287</v>
      </c>
      <c r="F77" s="140" t="s">
        <v>48</v>
      </c>
      <c r="G77" s="141">
        <v>1.3536559083083799</v>
      </c>
      <c r="H77" s="141">
        <v>0.78852941165524204</v>
      </c>
      <c r="I77" s="141">
        <v>0.116930791753616</v>
      </c>
      <c r="J77" s="141">
        <v>0.116930791753616</v>
      </c>
      <c r="K77" s="141">
        <v>4.76558001794136E-2</v>
      </c>
      <c r="L77" s="142">
        <v>0.95311600358827298</v>
      </c>
      <c r="M77" s="130"/>
    </row>
    <row r="78" spans="1:13" ht="14.4" x14ac:dyDescent="0.3">
      <c r="A78" s="139" t="s">
        <v>231</v>
      </c>
      <c r="B78" s="140" t="s">
        <v>288</v>
      </c>
      <c r="C78" s="140" t="s">
        <v>237</v>
      </c>
      <c r="D78" s="140" t="s">
        <v>238</v>
      </c>
      <c r="E78" s="140" t="s">
        <v>231</v>
      </c>
      <c r="F78" s="140" t="s">
        <v>48</v>
      </c>
      <c r="G78" s="141">
        <v>226.823625561401</v>
      </c>
      <c r="H78" s="141">
        <v>25.492253615468499</v>
      </c>
      <c r="I78" s="141">
        <v>3.1177541379583902</v>
      </c>
      <c r="J78" s="141">
        <v>3.1177541379583902</v>
      </c>
      <c r="K78" s="141">
        <v>1.5057898817593101</v>
      </c>
      <c r="L78" s="142">
        <v>30.115797635186201</v>
      </c>
      <c r="M78" s="130"/>
    </row>
    <row r="79" spans="1:13" ht="14.4" x14ac:dyDescent="0.3">
      <c r="A79" s="139" t="s">
        <v>231</v>
      </c>
      <c r="B79" s="140" t="s">
        <v>289</v>
      </c>
      <c r="C79" s="140" t="s">
        <v>237</v>
      </c>
      <c r="D79" s="140" t="s">
        <v>238</v>
      </c>
      <c r="E79" s="140" t="s">
        <v>231</v>
      </c>
      <c r="F79" s="140" t="s">
        <v>48</v>
      </c>
      <c r="G79" s="141">
        <v>25.403692351551001</v>
      </c>
      <c r="H79" s="141">
        <v>8.0737991260474509</v>
      </c>
      <c r="I79" s="141">
        <v>1.0207098463736399</v>
      </c>
      <c r="J79" s="141">
        <v>1.0207098463736399</v>
      </c>
      <c r="K79" s="141">
        <v>0.47865836696953101</v>
      </c>
      <c r="L79" s="142">
        <v>9.5731673393906203</v>
      </c>
      <c r="M79" s="130"/>
    </row>
    <row r="80" spans="1:13" ht="14.4" x14ac:dyDescent="0.3">
      <c r="A80" s="139" t="s">
        <v>231</v>
      </c>
      <c r="B80" s="140" t="s">
        <v>290</v>
      </c>
      <c r="C80" s="140" t="s">
        <v>291</v>
      </c>
      <c r="D80" s="140" t="s">
        <v>292</v>
      </c>
      <c r="E80" s="140" t="s">
        <v>293</v>
      </c>
      <c r="F80" s="140" t="s">
        <v>48</v>
      </c>
      <c r="G80" s="141">
        <v>5.9282054482162598</v>
      </c>
      <c r="H80" s="141">
        <v>1.4675767711022101</v>
      </c>
      <c r="I80" s="141">
        <v>0.18478670142041101</v>
      </c>
      <c r="J80" s="141">
        <v>0.18478670142041101</v>
      </c>
      <c r="K80" s="141">
        <v>8.6966498553822394E-2</v>
      </c>
      <c r="L80" s="142">
        <v>1.73932997107645</v>
      </c>
      <c r="M80" s="130"/>
    </row>
    <row r="81" spans="1:13" ht="14.4" x14ac:dyDescent="0.3">
      <c r="A81" s="139" t="s">
        <v>231</v>
      </c>
      <c r="B81" s="140" t="s">
        <v>294</v>
      </c>
      <c r="C81" s="140" t="s">
        <v>295</v>
      </c>
      <c r="D81" s="140" t="s">
        <v>296</v>
      </c>
      <c r="E81" s="140" t="s">
        <v>297</v>
      </c>
      <c r="F81" s="140" t="s">
        <v>48</v>
      </c>
      <c r="G81" s="141">
        <v>0.68448498577695704</v>
      </c>
      <c r="H81" s="141">
        <v>0.37864266845565597</v>
      </c>
      <c r="I81" s="141">
        <v>5.6335619384273998E-2</v>
      </c>
      <c r="J81" s="141">
        <v>5.6335619384273998E-2</v>
      </c>
      <c r="K81" s="141">
        <v>2.2893594096838402E-2</v>
      </c>
      <c r="L81" s="142">
        <v>0.45787188193676798</v>
      </c>
      <c r="M81" s="130"/>
    </row>
    <row r="82" spans="1:13" ht="14.4" x14ac:dyDescent="0.3">
      <c r="A82" s="139" t="s">
        <v>231</v>
      </c>
      <c r="B82" s="140" t="s">
        <v>298</v>
      </c>
      <c r="C82" s="140" t="s">
        <v>299</v>
      </c>
      <c r="D82" s="140" t="s">
        <v>300</v>
      </c>
      <c r="E82" s="140" t="s">
        <v>301</v>
      </c>
      <c r="F82" s="140" t="s">
        <v>48</v>
      </c>
      <c r="G82" s="141">
        <v>1.7189329375109199</v>
      </c>
      <c r="H82" s="141">
        <v>0.97528041719490499</v>
      </c>
      <c r="I82" s="141">
        <v>0.14465602023961599</v>
      </c>
      <c r="J82" s="141">
        <v>0.14465602023961599</v>
      </c>
      <c r="K82" s="141">
        <v>5.89440230228696E-2</v>
      </c>
      <c r="L82" s="142">
        <v>1.1788804604573899</v>
      </c>
      <c r="M82" s="130"/>
    </row>
    <row r="83" spans="1:13" ht="14.4" x14ac:dyDescent="0.3">
      <c r="A83" s="139" t="s">
        <v>231</v>
      </c>
      <c r="B83" s="140" t="s">
        <v>302</v>
      </c>
      <c r="C83" s="140" t="s">
        <v>303</v>
      </c>
      <c r="D83" s="140" t="s">
        <v>304</v>
      </c>
      <c r="E83" s="140" t="s">
        <v>305</v>
      </c>
      <c r="F83" s="140" t="s">
        <v>48</v>
      </c>
      <c r="G83" s="141">
        <v>5.5107457267257596</v>
      </c>
      <c r="H83" s="141">
        <v>2.1555655186898899</v>
      </c>
      <c r="I83" s="141">
        <v>0.30352643378287703</v>
      </c>
      <c r="J83" s="141">
        <v>0.30352643378287703</v>
      </c>
      <c r="K83" s="141">
        <v>0.12942589223540901</v>
      </c>
      <c r="L83" s="142">
        <v>2.58851784470817</v>
      </c>
      <c r="M83" s="130"/>
    </row>
    <row r="84" spans="1:13" ht="28.8" x14ac:dyDescent="0.3">
      <c r="A84" s="139" t="s">
        <v>231</v>
      </c>
      <c r="B84" s="140" t="s">
        <v>306</v>
      </c>
      <c r="C84" s="140" t="s">
        <v>307</v>
      </c>
      <c r="D84" s="140"/>
      <c r="E84" s="140" t="s">
        <v>308</v>
      </c>
      <c r="F84" s="140" t="s">
        <v>48</v>
      </c>
      <c r="G84" s="141">
        <v>1.22302891801203</v>
      </c>
      <c r="H84" s="141">
        <v>0.53345886917289997</v>
      </c>
      <c r="I84" s="141">
        <v>7.7421036567616397E-2</v>
      </c>
      <c r="J84" s="141">
        <v>7.7421036567616397E-2</v>
      </c>
      <c r="K84" s="141">
        <v>3.2151573986342899E-2</v>
      </c>
      <c r="L84" s="142">
        <v>0.64303147972685903</v>
      </c>
      <c r="M84" s="130"/>
    </row>
    <row r="85" spans="1:13" ht="14.4" x14ac:dyDescent="0.3">
      <c r="A85" s="139" t="s">
        <v>309</v>
      </c>
      <c r="B85" s="140" t="s">
        <v>310</v>
      </c>
      <c r="C85" s="140" t="s">
        <v>311</v>
      </c>
      <c r="D85" s="140" t="s">
        <v>312</v>
      </c>
      <c r="E85" s="140" t="s">
        <v>309</v>
      </c>
      <c r="F85" s="140" t="s">
        <v>48</v>
      </c>
      <c r="G85" s="141">
        <v>32.722651244833301</v>
      </c>
      <c r="H85" s="141">
        <v>5.4297976872562401</v>
      </c>
      <c r="I85" s="141">
        <v>0.59207584965342497</v>
      </c>
      <c r="J85" s="141">
        <v>0.59207584965342497</v>
      </c>
      <c r="K85" s="141">
        <v>0.31694071246892902</v>
      </c>
      <c r="L85" s="142">
        <v>6.3388142493785899</v>
      </c>
      <c r="M85" s="130"/>
    </row>
    <row r="86" spans="1:13" ht="14.4" x14ac:dyDescent="0.3">
      <c r="A86" s="139" t="s">
        <v>309</v>
      </c>
      <c r="B86" s="140" t="s">
        <v>313</v>
      </c>
      <c r="C86" s="140" t="s">
        <v>314</v>
      </c>
      <c r="D86" s="140" t="s">
        <v>315</v>
      </c>
      <c r="E86" s="140" t="s">
        <v>316</v>
      </c>
      <c r="F86" s="140" t="s">
        <v>48</v>
      </c>
      <c r="G86" s="141">
        <v>3.9641401874980602</v>
      </c>
      <c r="H86" s="141">
        <v>0.97712163987633505</v>
      </c>
      <c r="I86" s="141">
        <v>0.117631663593534</v>
      </c>
      <c r="J86" s="141">
        <v>0.117631663593534</v>
      </c>
      <c r="K86" s="141">
        <v>5.7618594919466803E-2</v>
      </c>
      <c r="L86" s="142">
        <v>1.1523718983893401</v>
      </c>
      <c r="M86" s="130"/>
    </row>
    <row r="87" spans="1:13" ht="14.4" x14ac:dyDescent="0.3">
      <c r="A87" s="139" t="s">
        <v>309</v>
      </c>
      <c r="B87" s="140" t="s">
        <v>317</v>
      </c>
      <c r="C87" s="140" t="s">
        <v>318</v>
      </c>
      <c r="D87" s="140" t="s">
        <v>319</v>
      </c>
      <c r="E87" s="140" t="s">
        <v>320</v>
      </c>
      <c r="F87" s="140" t="s">
        <v>48</v>
      </c>
      <c r="G87" s="141">
        <v>8.1561039250026095</v>
      </c>
      <c r="H87" s="141">
        <v>1.2443294369136999</v>
      </c>
      <c r="I87" s="141">
        <v>0.112142108262301</v>
      </c>
      <c r="J87" s="141">
        <v>0.112142108262301</v>
      </c>
      <c r="K87" s="141">
        <v>7.1393239219789795E-2</v>
      </c>
      <c r="L87" s="142">
        <v>1.4278647843957999</v>
      </c>
      <c r="M87" s="130"/>
    </row>
    <row r="88" spans="1:13" ht="14.4" x14ac:dyDescent="0.3">
      <c r="A88" s="139" t="s">
        <v>321</v>
      </c>
      <c r="B88" s="140" t="s">
        <v>322</v>
      </c>
      <c r="C88" s="140" t="s">
        <v>323</v>
      </c>
      <c r="D88" s="140" t="s">
        <v>324</v>
      </c>
      <c r="E88" s="140" t="s">
        <v>200</v>
      </c>
      <c r="F88" s="140" t="s">
        <v>48</v>
      </c>
      <c r="G88" s="141">
        <v>14.6622128170156</v>
      </c>
      <c r="H88" s="141">
        <v>3.7733100191443798</v>
      </c>
      <c r="I88" s="141">
        <v>0.409359379702877</v>
      </c>
      <c r="J88" s="141">
        <v>0.409359379702877</v>
      </c>
      <c r="K88" s="141">
        <v>0.220140494676171</v>
      </c>
      <c r="L88" s="142">
        <v>4.4028098935234201</v>
      </c>
      <c r="M88" s="130"/>
    </row>
    <row r="89" spans="1:13" ht="14.4" x14ac:dyDescent="0.3">
      <c r="A89" s="139" t="s">
        <v>321</v>
      </c>
      <c r="B89" s="140" t="s">
        <v>325</v>
      </c>
      <c r="C89" s="140" t="s">
        <v>326</v>
      </c>
      <c r="D89" s="140"/>
      <c r="E89" s="140" t="s">
        <v>327</v>
      </c>
      <c r="F89" s="140" t="s">
        <v>48</v>
      </c>
      <c r="G89" s="141">
        <v>2.8268224787296399</v>
      </c>
      <c r="H89" s="141">
        <v>0.43219747235436901</v>
      </c>
      <c r="I89" s="141">
        <v>3.8208746824356203E-2</v>
      </c>
      <c r="J89" s="141">
        <v>3.8208746824356203E-2</v>
      </c>
      <c r="K89" s="141">
        <v>2.4758222062038201E-2</v>
      </c>
      <c r="L89" s="142">
        <v>0.49516444124076398</v>
      </c>
      <c r="M89" s="130"/>
    </row>
    <row r="90" spans="1:13" ht="14.4" x14ac:dyDescent="0.3">
      <c r="A90" s="139" t="s">
        <v>321</v>
      </c>
      <c r="B90" s="140" t="s">
        <v>328</v>
      </c>
      <c r="C90" s="140" t="s">
        <v>329</v>
      </c>
      <c r="D90" s="140" t="s">
        <v>330</v>
      </c>
      <c r="E90" s="140" t="s">
        <v>321</v>
      </c>
      <c r="F90" s="140" t="s">
        <v>48</v>
      </c>
      <c r="G90" s="141">
        <v>668.50402087241105</v>
      </c>
      <c r="H90" s="141">
        <v>58.010449940098198</v>
      </c>
      <c r="I90" s="141">
        <v>5.9473978149394098</v>
      </c>
      <c r="J90" s="141">
        <v>5.9473978149394098</v>
      </c>
      <c r="K90" s="141">
        <v>3.3662025134230298</v>
      </c>
      <c r="L90" s="142">
        <v>67.324050268460695</v>
      </c>
      <c r="M90" s="130"/>
    </row>
    <row r="91" spans="1:13" ht="14.4" x14ac:dyDescent="0.3">
      <c r="A91" s="139" t="s">
        <v>321</v>
      </c>
      <c r="B91" s="140" t="s">
        <v>331</v>
      </c>
      <c r="C91" s="140" t="s">
        <v>332</v>
      </c>
      <c r="D91" s="140" t="s">
        <v>333</v>
      </c>
      <c r="E91" s="140" t="s">
        <v>334</v>
      </c>
      <c r="F91" s="140" t="s">
        <v>48</v>
      </c>
      <c r="G91" s="141">
        <v>9.21856181696897</v>
      </c>
      <c r="H91" s="141">
        <v>3.4976253366755499</v>
      </c>
      <c r="I91" s="141">
        <v>0.49446020583178102</v>
      </c>
      <c r="J91" s="141">
        <v>0.49446020583178102</v>
      </c>
      <c r="K91" s="141">
        <v>0.21010976539512199</v>
      </c>
      <c r="L91" s="142">
        <v>4.2021953079024499</v>
      </c>
      <c r="M91" s="130"/>
    </row>
    <row r="92" spans="1:13" ht="14.4" x14ac:dyDescent="0.3">
      <c r="A92" s="139" t="s">
        <v>321</v>
      </c>
      <c r="B92" s="140" t="s">
        <v>335</v>
      </c>
      <c r="C92" s="140" t="s">
        <v>336</v>
      </c>
      <c r="D92" s="140" t="s">
        <v>337</v>
      </c>
      <c r="E92" s="140" t="s">
        <v>338</v>
      </c>
      <c r="F92" s="140" t="s">
        <v>48</v>
      </c>
      <c r="G92" s="141">
        <v>166.54310599752799</v>
      </c>
      <c r="H92" s="141">
        <v>15.012124967655099</v>
      </c>
      <c r="I92" s="141">
        <v>1.24481807199582</v>
      </c>
      <c r="J92" s="141">
        <v>1.24481807199582</v>
      </c>
      <c r="K92" s="141">
        <v>0.85562858103426098</v>
      </c>
      <c r="L92" s="142">
        <v>17.112571620685198</v>
      </c>
      <c r="M92" s="130"/>
    </row>
    <row r="93" spans="1:13" ht="14.4" x14ac:dyDescent="0.3">
      <c r="A93" s="139" t="s">
        <v>321</v>
      </c>
      <c r="B93" s="140" t="s">
        <v>339</v>
      </c>
      <c r="C93" s="140" t="s">
        <v>340</v>
      </c>
      <c r="D93" s="140"/>
      <c r="E93" s="140" t="s">
        <v>341</v>
      </c>
      <c r="F93" s="140" t="s">
        <v>48</v>
      </c>
      <c r="G93" s="141">
        <v>2.6873334035641698</v>
      </c>
      <c r="H93" s="141">
        <v>1.2837923492291401</v>
      </c>
      <c r="I93" s="141">
        <v>0.15894241003194501</v>
      </c>
      <c r="J93" s="141">
        <v>0.15894241003194501</v>
      </c>
      <c r="K93" s="141">
        <v>7.5933408382162407E-2</v>
      </c>
      <c r="L93" s="142">
        <v>1.5186681676432501</v>
      </c>
      <c r="M93" s="130"/>
    </row>
    <row r="94" spans="1:13" ht="14.4" x14ac:dyDescent="0.3">
      <c r="A94" s="139" t="s">
        <v>321</v>
      </c>
      <c r="B94" s="140" t="s">
        <v>342</v>
      </c>
      <c r="C94" s="140" t="s">
        <v>343</v>
      </c>
      <c r="D94" s="140"/>
      <c r="E94" s="140" t="s">
        <v>344</v>
      </c>
      <c r="F94" s="140" t="s">
        <v>48</v>
      </c>
      <c r="G94" s="141">
        <v>8.5548077507001707</v>
      </c>
      <c r="H94" s="141">
        <v>1.11318641673792</v>
      </c>
      <c r="I94" s="141">
        <v>7.3708163854410993E-2</v>
      </c>
      <c r="J94" s="141">
        <v>7.3708163854410993E-2</v>
      </c>
      <c r="K94" s="141">
        <v>6.24681358206488E-2</v>
      </c>
      <c r="L94" s="142">
        <v>1.2493627164129799</v>
      </c>
      <c r="M94" s="130"/>
    </row>
    <row r="95" spans="1:13" ht="14.4" x14ac:dyDescent="0.3">
      <c r="A95" s="139" t="s">
        <v>321</v>
      </c>
      <c r="B95" s="140" t="s">
        <v>345</v>
      </c>
      <c r="C95" s="140" t="s">
        <v>346</v>
      </c>
      <c r="D95" s="140"/>
      <c r="E95" s="140" t="s">
        <v>347</v>
      </c>
      <c r="F95" s="140" t="s">
        <v>48</v>
      </c>
      <c r="G95" s="141">
        <v>14.613025751487701</v>
      </c>
      <c r="H95" s="141">
        <v>1.90039747828323</v>
      </c>
      <c r="I95" s="141">
        <v>0.12754680099868501</v>
      </c>
      <c r="J95" s="141">
        <v>0.12754680099868501</v>
      </c>
      <c r="K95" s="141">
        <v>0.10673390943589001</v>
      </c>
      <c r="L95" s="142">
        <v>2.1346781887178099</v>
      </c>
      <c r="M95" s="130"/>
    </row>
    <row r="96" spans="1:13" ht="14.4" x14ac:dyDescent="0.3">
      <c r="A96" s="139" t="s">
        <v>321</v>
      </c>
      <c r="B96" s="140" t="s">
        <v>348</v>
      </c>
      <c r="C96" s="140" t="s">
        <v>349</v>
      </c>
      <c r="D96" s="140" t="s">
        <v>350</v>
      </c>
      <c r="E96" s="140" t="s">
        <v>351</v>
      </c>
      <c r="F96" s="140" t="s">
        <v>48</v>
      </c>
      <c r="G96" s="141">
        <v>214.632840353017</v>
      </c>
      <c r="H96" s="141">
        <v>31.295879278071801</v>
      </c>
      <c r="I96" s="141">
        <v>3.4052971746412899</v>
      </c>
      <c r="J96" s="141">
        <v>3.4052971746412899</v>
      </c>
      <c r="K96" s="141">
        <v>1.8263777080375301</v>
      </c>
      <c r="L96" s="142">
        <v>36.527554160750597</v>
      </c>
      <c r="M96" s="130"/>
    </row>
    <row r="97" spans="1:13" ht="14.4" x14ac:dyDescent="0.3">
      <c r="A97" s="139" t="s">
        <v>321</v>
      </c>
      <c r="B97" s="140" t="s">
        <v>352</v>
      </c>
      <c r="C97" s="140" t="s">
        <v>353</v>
      </c>
      <c r="D97" s="140"/>
      <c r="E97" s="140" t="s">
        <v>354</v>
      </c>
      <c r="F97" s="140" t="s">
        <v>48</v>
      </c>
      <c r="G97" s="141">
        <v>17.040992432712599</v>
      </c>
      <c r="H97" s="141">
        <v>2.4414998960452401</v>
      </c>
      <c r="I97" s="141">
        <v>0.23336459201909601</v>
      </c>
      <c r="J97" s="141">
        <v>0.23336459201909601</v>
      </c>
      <c r="K97" s="141">
        <v>0.14078234147707</v>
      </c>
      <c r="L97" s="142">
        <v>2.8156468295414099</v>
      </c>
      <c r="M97" s="130"/>
    </row>
    <row r="98" spans="1:13" ht="14.4" x14ac:dyDescent="0.3">
      <c r="A98" s="139" t="s">
        <v>321</v>
      </c>
      <c r="B98" s="140" t="s">
        <v>355</v>
      </c>
      <c r="C98" s="140" t="s">
        <v>356</v>
      </c>
      <c r="D98" s="140" t="s">
        <v>357</v>
      </c>
      <c r="E98" s="140" t="s">
        <v>358</v>
      </c>
      <c r="F98" s="140" t="s">
        <v>48</v>
      </c>
      <c r="G98" s="141">
        <v>23.2549898682872</v>
      </c>
      <c r="H98" s="141">
        <v>4.5932575444623298</v>
      </c>
      <c r="I98" s="141">
        <v>0.49910881777862998</v>
      </c>
      <c r="J98" s="141">
        <v>0.49910881777862998</v>
      </c>
      <c r="K98" s="141">
        <v>0.26801928222320798</v>
      </c>
      <c r="L98" s="142">
        <v>5.3603856444641602</v>
      </c>
      <c r="M98" s="130"/>
    </row>
    <row r="99" spans="1:13" ht="14.4" x14ac:dyDescent="0.3">
      <c r="A99" s="139" t="s">
        <v>321</v>
      </c>
      <c r="B99" s="140" t="s">
        <v>359</v>
      </c>
      <c r="C99" s="140" t="s">
        <v>329</v>
      </c>
      <c r="D99" s="140" t="s">
        <v>330</v>
      </c>
      <c r="E99" s="140" t="s">
        <v>321</v>
      </c>
      <c r="F99" s="140" t="s">
        <v>48</v>
      </c>
      <c r="G99" s="141">
        <v>120.742878085073</v>
      </c>
      <c r="H99" s="141">
        <v>21.414109823674899</v>
      </c>
      <c r="I99" s="141">
        <v>2.7713716248032401</v>
      </c>
      <c r="J99" s="141">
        <v>2.7713716248032401</v>
      </c>
      <c r="K99" s="141">
        <v>1.27292007623569</v>
      </c>
      <c r="L99" s="142">
        <v>25.4584015247138</v>
      </c>
      <c r="M99" s="130"/>
    </row>
    <row r="100" spans="1:13" ht="14.4" x14ac:dyDescent="0.3">
      <c r="A100" s="139" t="s">
        <v>321</v>
      </c>
      <c r="B100" s="140" t="s">
        <v>360</v>
      </c>
      <c r="C100" s="140" t="s">
        <v>361</v>
      </c>
      <c r="D100" s="140" t="s">
        <v>362</v>
      </c>
      <c r="E100" s="140" t="s">
        <v>269</v>
      </c>
      <c r="F100" s="140" t="s">
        <v>48</v>
      </c>
      <c r="G100" s="141">
        <v>5.8584255105031797</v>
      </c>
      <c r="H100" s="141">
        <v>2.4871583611822801</v>
      </c>
      <c r="I100" s="141">
        <v>0.38022134703972599</v>
      </c>
      <c r="J100" s="141">
        <v>0.38022134703972599</v>
      </c>
      <c r="K100" s="141">
        <v>0.150914721485369</v>
      </c>
      <c r="L100" s="142">
        <v>3.0182944297073702</v>
      </c>
      <c r="M100" s="130"/>
    </row>
    <row r="101" spans="1:13" ht="14.4" x14ac:dyDescent="0.3">
      <c r="A101" s="139" t="s">
        <v>321</v>
      </c>
      <c r="B101" s="140" t="s">
        <v>363</v>
      </c>
      <c r="C101" s="140" t="s">
        <v>364</v>
      </c>
      <c r="D101" s="140" t="s">
        <v>365</v>
      </c>
      <c r="E101" s="140" t="s">
        <v>366</v>
      </c>
      <c r="F101" s="140" t="s">
        <v>48</v>
      </c>
      <c r="G101" s="141">
        <v>9.5059971155325904</v>
      </c>
      <c r="H101" s="141">
        <v>2.4285056487289598</v>
      </c>
      <c r="I101" s="141">
        <v>0.31471054345589</v>
      </c>
      <c r="J101" s="141">
        <v>0.31471054345589</v>
      </c>
      <c r="K101" s="141">
        <v>0.144379799588676</v>
      </c>
      <c r="L101" s="142">
        <v>2.8875959917735301</v>
      </c>
      <c r="M101" s="130"/>
    </row>
    <row r="102" spans="1:13" ht="14.4" x14ac:dyDescent="0.3">
      <c r="A102" s="139" t="s">
        <v>321</v>
      </c>
      <c r="B102" s="140" t="s">
        <v>367</v>
      </c>
      <c r="C102" s="140" t="s">
        <v>368</v>
      </c>
      <c r="D102" s="140"/>
      <c r="E102" s="140" t="s">
        <v>369</v>
      </c>
      <c r="F102" s="140" t="s">
        <v>48</v>
      </c>
      <c r="G102" s="141">
        <v>10.282709962164899</v>
      </c>
      <c r="H102" s="141">
        <v>1.6249670471737601</v>
      </c>
      <c r="I102" s="141">
        <v>0.200526756445534</v>
      </c>
      <c r="J102" s="141">
        <v>0.200526756445534</v>
      </c>
      <c r="K102" s="141">
        <v>9.6078621243120693E-2</v>
      </c>
      <c r="L102" s="142">
        <v>1.92157242486242</v>
      </c>
      <c r="M102" s="130"/>
    </row>
    <row r="103" spans="1:13" ht="14.4" x14ac:dyDescent="0.3">
      <c r="A103" s="139" t="s">
        <v>370</v>
      </c>
      <c r="B103" s="140" t="s">
        <v>371</v>
      </c>
      <c r="C103" s="140" t="s">
        <v>372</v>
      </c>
      <c r="D103" s="140" t="s">
        <v>373</v>
      </c>
      <c r="E103" s="140" t="s">
        <v>370</v>
      </c>
      <c r="F103" s="140" t="s">
        <v>48</v>
      </c>
      <c r="G103" s="141">
        <v>6.0589435861483096</v>
      </c>
      <c r="H103" s="141">
        <v>0.458065071932932</v>
      </c>
      <c r="I103" s="141">
        <v>0.119211440798137</v>
      </c>
      <c r="J103" s="141">
        <v>0.119211440798137</v>
      </c>
      <c r="K103" s="141">
        <v>3.03829743542668E-2</v>
      </c>
      <c r="L103" s="142">
        <v>0.60765948708533601</v>
      </c>
      <c r="M103" s="130"/>
    </row>
    <row r="104" spans="1:13" ht="14.4" x14ac:dyDescent="0.3">
      <c r="A104" s="139" t="s">
        <v>374</v>
      </c>
      <c r="B104" s="140" t="s">
        <v>375</v>
      </c>
      <c r="C104" s="140" t="s">
        <v>376</v>
      </c>
      <c r="D104" s="140" t="s">
        <v>377</v>
      </c>
      <c r="E104" s="140" t="s">
        <v>374</v>
      </c>
      <c r="F104" s="140" t="s">
        <v>48</v>
      </c>
      <c r="G104" s="141">
        <v>15.4288514485803</v>
      </c>
      <c r="H104" s="141">
        <v>1.9869230840832599</v>
      </c>
      <c r="I104" s="141">
        <v>0.32965791663287702</v>
      </c>
      <c r="J104" s="141">
        <v>0.32965791663287702</v>
      </c>
      <c r="K104" s="141">
        <v>0.121925315827165</v>
      </c>
      <c r="L104" s="142">
        <v>2.4385063165432999</v>
      </c>
      <c r="M104" s="130"/>
    </row>
    <row r="105" spans="1:13" ht="14.4" x14ac:dyDescent="0.3">
      <c r="A105" s="139" t="s">
        <v>378</v>
      </c>
      <c r="B105" s="140" t="s">
        <v>379</v>
      </c>
      <c r="C105" s="140" t="s">
        <v>380</v>
      </c>
      <c r="D105" s="140" t="s">
        <v>381</v>
      </c>
      <c r="E105" s="140" t="s">
        <v>378</v>
      </c>
      <c r="F105" s="140" t="s">
        <v>48</v>
      </c>
      <c r="G105" s="141">
        <v>29.5706067386974</v>
      </c>
      <c r="H105" s="141">
        <v>4.8189343442508203</v>
      </c>
      <c r="I105" s="141">
        <v>0.74306480212109605</v>
      </c>
      <c r="J105" s="141">
        <v>0.74306480212109605</v>
      </c>
      <c r="K105" s="141">
        <v>0.29273679717746998</v>
      </c>
      <c r="L105" s="142">
        <v>5.8547359435493904</v>
      </c>
      <c r="M105" s="130"/>
    </row>
    <row r="106" spans="1:13" ht="14.4" x14ac:dyDescent="0.3">
      <c r="A106" s="159" t="s">
        <v>378</v>
      </c>
      <c r="B106" s="160" t="s">
        <v>382</v>
      </c>
      <c r="C106" s="160" t="s">
        <v>383</v>
      </c>
      <c r="D106" s="160"/>
      <c r="E106" s="160" t="s">
        <v>384</v>
      </c>
      <c r="F106" s="160" t="s">
        <v>48</v>
      </c>
      <c r="G106" s="161">
        <v>1.6052138151253601</v>
      </c>
      <c r="H106" s="161">
        <v>0.78407701146034803</v>
      </c>
      <c r="I106" s="161">
        <v>0.13565632232043801</v>
      </c>
      <c r="J106" s="161">
        <v>0.13565632232043801</v>
      </c>
      <c r="K106" s="161">
        <v>4.8407017567409803E-2</v>
      </c>
      <c r="L106" s="162">
        <v>0.96814035134819698</v>
      </c>
      <c r="M106" s="130"/>
    </row>
  </sheetData>
  <autoFilter ref="A2:L2" xr:uid="{8BA5969D-62C9-430D-9693-3843C1E88D7F}"/>
  <mergeCells count="1">
    <mergeCell ref="A1:L1"/>
  </mergeCells>
  <phoneticPr fontId="0" type="noConversion"/>
  <pageMargins left="0.75" right="0.75" top="1" bottom="1" header="0.5" footer="0.5"/>
  <pageSetup fitToHeight="20" orientation="landscape"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M106"/>
  <sheetViews>
    <sheetView zoomScale="90" zoomScaleNormal="90" workbookViewId="0">
      <pane ySplit="2" topLeftCell="A3" activePane="bottomLeft" state="frozen"/>
      <selection activeCell="A2" sqref="A2:AR2"/>
      <selection pane="bottomLeft" sqref="A1:L1"/>
    </sheetView>
  </sheetViews>
  <sheetFormatPr defaultColWidth="9.109375" defaultRowHeight="13.2" x14ac:dyDescent="0.25"/>
  <cols>
    <col min="1" max="1" width="22.44140625" style="4" bestFit="1" customWidth="1"/>
    <col min="2" max="2" width="17.44140625" style="4" bestFit="1" customWidth="1"/>
    <col min="3" max="4" width="17.44140625" style="4" customWidth="1"/>
    <col min="5" max="5" width="40" style="4" bestFit="1" customWidth="1"/>
    <col min="6" max="6" width="10.5546875" style="7" bestFit="1" customWidth="1"/>
    <col min="7" max="7" width="16.44140625" style="3" bestFit="1" customWidth="1"/>
    <col min="8" max="8" width="14.5546875" style="3" bestFit="1" customWidth="1"/>
    <col min="9" max="9" width="18.33203125" style="3" customWidth="1"/>
    <col min="10" max="10" width="11.44140625" style="3" customWidth="1"/>
    <col min="11" max="11" width="11" style="3" customWidth="1"/>
    <col min="12" max="12" width="11.88671875" style="3" customWidth="1"/>
    <col min="13" max="16384" width="9.109375" style="4"/>
  </cols>
  <sheetData>
    <row r="1" spans="1:13" ht="36" customHeight="1" x14ac:dyDescent="0.25">
      <c r="A1" s="239" t="s">
        <v>31</v>
      </c>
      <c r="B1" s="239"/>
      <c r="C1" s="239"/>
      <c r="D1" s="239"/>
      <c r="E1" s="239"/>
      <c r="F1" s="239"/>
      <c r="G1" s="239"/>
      <c r="H1" s="239"/>
      <c r="I1" s="239"/>
      <c r="J1" s="239"/>
      <c r="K1" s="239"/>
      <c r="L1" s="239"/>
    </row>
    <row r="2" spans="1:13" s="28" customFormat="1" ht="41.25" customHeight="1" x14ac:dyDescent="0.25">
      <c r="A2" s="108" t="s">
        <v>32</v>
      </c>
      <c r="B2" s="105" t="s">
        <v>33</v>
      </c>
      <c r="C2" s="105" t="s">
        <v>34</v>
      </c>
      <c r="D2" s="105" t="s">
        <v>35</v>
      </c>
      <c r="E2" s="105" t="s">
        <v>36</v>
      </c>
      <c r="F2" s="64" t="s">
        <v>37</v>
      </c>
      <c r="G2" s="64" t="s">
        <v>385</v>
      </c>
      <c r="H2" s="64" t="s">
        <v>386</v>
      </c>
      <c r="I2" s="64" t="s">
        <v>387</v>
      </c>
      <c r="J2" s="64" t="s">
        <v>388</v>
      </c>
      <c r="K2" s="64" t="s">
        <v>389</v>
      </c>
      <c r="L2" s="109" t="s">
        <v>390</v>
      </c>
    </row>
    <row r="3" spans="1:13" ht="14.4" x14ac:dyDescent="0.3">
      <c r="A3" s="139" t="s">
        <v>44</v>
      </c>
      <c r="B3" s="140" t="s">
        <v>45</v>
      </c>
      <c r="C3" s="140" t="s">
        <v>46</v>
      </c>
      <c r="D3" s="140" t="s">
        <v>47</v>
      </c>
      <c r="E3" s="140" t="s">
        <v>44</v>
      </c>
      <c r="F3" s="140" t="s">
        <v>48</v>
      </c>
      <c r="G3" s="141">
        <v>34637.613847866996</v>
      </c>
      <c r="H3" s="141">
        <v>4389.1863569793704</v>
      </c>
      <c r="I3" s="141">
        <v>638.09424205280004</v>
      </c>
      <c r="J3" s="141">
        <v>626.42791114663498</v>
      </c>
      <c r="K3" s="141">
        <v>263.97969832242097</v>
      </c>
      <c r="L3" s="142">
        <v>5279.5939664484304</v>
      </c>
      <c r="M3" s="130"/>
    </row>
    <row r="4" spans="1:13" ht="14.4" x14ac:dyDescent="0.3">
      <c r="A4" s="139" t="s">
        <v>44</v>
      </c>
      <c r="B4" s="140" t="s">
        <v>49</v>
      </c>
      <c r="C4" s="140" t="s">
        <v>50</v>
      </c>
      <c r="D4" s="140" t="s">
        <v>51</v>
      </c>
      <c r="E4" s="140" t="s">
        <v>52</v>
      </c>
      <c r="F4" s="140" t="s">
        <v>48</v>
      </c>
      <c r="G4" s="141">
        <v>3543.5931893641255</v>
      </c>
      <c r="H4" s="141">
        <v>530.16299489290839</v>
      </c>
      <c r="I4" s="141">
        <v>78.147709285069254</v>
      </c>
      <c r="J4" s="141">
        <v>75.34627496083057</v>
      </c>
      <c r="K4" s="141">
        <v>31.868908939670472</v>
      </c>
      <c r="L4" s="142">
        <v>637.37817879340946</v>
      </c>
      <c r="M4" s="130"/>
    </row>
    <row r="5" spans="1:13" ht="14.4" x14ac:dyDescent="0.3">
      <c r="A5" s="139" t="s">
        <v>44</v>
      </c>
      <c r="B5" s="140" t="s">
        <v>53</v>
      </c>
      <c r="C5" s="140" t="s">
        <v>54</v>
      </c>
      <c r="D5" s="140"/>
      <c r="E5" s="140" t="s">
        <v>55</v>
      </c>
      <c r="F5" s="140" t="s">
        <v>48</v>
      </c>
      <c r="G5" s="141">
        <v>3087.4712119773098</v>
      </c>
      <c r="H5" s="141">
        <v>240.590247069063</v>
      </c>
      <c r="I5" s="141">
        <v>34.966620967609998</v>
      </c>
      <c r="J5" s="141">
        <v>34.966620967609998</v>
      </c>
      <c r="K5" s="141">
        <v>14.5029930545618</v>
      </c>
      <c r="L5" s="142">
        <v>290.05986109123501</v>
      </c>
      <c r="M5" s="130"/>
    </row>
    <row r="6" spans="1:13" ht="14.4" x14ac:dyDescent="0.3">
      <c r="A6" s="139" t="s">
        <v>44</v>
      </c>
      <c r="B6" s="140" t="s">
        <v>56</v>
      </c>
      <c r="C6" s="140" t="s">
        <v>46</v>
      </c>
      <c r="D6" s="140" t="s">
        <v>47</v>
      </c>
      <c r="E6" s="140" t="s">
        <v>44</v>
      </c>
      <c r="F6" s="140" t="s">
        <v>48</v>
      </c>
      <c r="G6" s="141">
        <v>6235.1997553741503</v>
      </c>
      <c r="H6" s="141">
        <v>1110.9851614151601</v>
      </c>
      <c r="I6" s="141">
        <v>159.60495240229</v>
      </c>
      <c r="J6" s="141">
        <v>159.60495240229</v>
      </c>
      <c r="K6" s="141">
        <v>66.873163885129003</v>
      </c>
      <c r="L6" s="142">
        <v>1337.4632777025799</v>
      </c>
      <c r="M6" s="130"/>
    </row>
    <row r="7" spans="1:13" ht="14.4" x14ac:dyDescent="0.3">
      <c r="A7" s="139" t="s">
        <v>44</v>
      </c>
      <c r="B7" s="140" t="s">
        <v>57</v>
      </c>
      <c r="C7" s="140" t="s">
        <v>58</v>
      </c>
      <c r="D7" s="140"/>
      <c r="E7" s="140" t="s">
        <v>59</v>
      </c>
      <c r="F7" s="140" t="s">
        <v>48</v>
      </c>
      <c r="G7" s="141">
        <v>1295.42493165575</v>
      </c>
      <c r="H7" s="141">
        <v>159.45330869978201</v>
      </c>
      <c r="I7" s="141">
        <v>22.71022505042</v>
      </c>
      <c r="J7" s="141">
        <v>22.71022505042</v>
      </c>
      <c r="K7" s="141">
        <v>9.5875544079053405</v>
      </c>
      <c r="L7" s="142">
        <v>191.751088158107</v>
      </c>
      <c r="M7" s="130"/>
    </row>
    <row r="8" spans="1:13" ht="14.4" x14ac:dyDescent="0.3">
      <c r="A8" s="139" t="s">
        <v>60</v>
      </c>
      <c r="B8" s="140" t="s">
        <v>61</v>
      </c>
      <c r="C8" s="140" t="s">
        <v>62</v>
      </c>
      <c r="D8" s="140" t="s">
        <v>63</v>
      </c>
      <c r="E8" s="140" t="s">
        <v>60</v>
      </c>
      <c r="F8" s="140" t="s">
        <v>48</v>
      </c>
      <c r="G8" s="141">
        <v>42000.575598516501</v>
      </c>
      <c r="H8" s="141">
        <v>4529.8475054362198</v>
      </c>
      <c r="I8" s="141">
        <v>621.79211012659596</v>
      </c>
      <c r="J8" s="141">
        <v>600.59352471870204</v>
      </c>
      <c r="K8" s="141">
        <v>270.023212113417</v>
      </c>
      <c r="L8" s="142">
        <v>5400.4642422683401</v>
      </c>
      <c r="M8" s="130"/>
    </row>
    <row r="9" spans="1:13" ht="14.4" x14ac:dyDescent="0.3">
      <c r="A9" s="143" t="s">
        <v>60</v>
      </c>
      <c r="B9" s="144" t="s">
        <v>64</v>
      </c>
      <c r="C9" s="144" t="s">
        <v>65</v>
      </c>
      <c r="D9" s="144" t="s">
        <v>66</v>
      </c>
      <c r="E9" s="144" t="s">
        <v>67</v>
      </c>
      <c r="F9" s="144" t="s">
        <v>48</v>
      </c>
      <c r="G9" s="145">
        <v>15281.966140574499</v>
      </c>
      <c r="H9" s="145">
        <v>1901.2721202549601</v>
      </c>
      <c r="I9" s="145">
        <v>259.21582255934999</v>
      </c>
      <c r="J9" s="145">
        <v>259.21582255934999</v>
      </c>
      <c r="K9" s="145">
        <v>113.70989172706901</v>
      </c>
      <c r="L9" s="146">
        <v>2274.19783454138</v>
      </c>
      <c r="M9" s="130"/>
    </row>
    <row r="10" spans="1:13" ht="14.4" x14ac:dyDescent="0.3">
      <c r="A10" s="147" t="s">
        <v>60</v>
      </c>
      <c r="B10" s="148" t="s">
        <v>68</v>
      </c>
      <c r="C10" s="148" t="s">
        <v>69</v>
      </c>
      <c r="D10" s="148"/>
      <c r="E10" s="148" t="s">
        <v>70</v>
      </c>
      <c r="F10" s="148" t="s">
        <v>48</v>
      </c>
      <c r="G10" s="149">
        <v>3239.3914850106198</v>
      </c>
      <c r="H10" s="149">
        <v>194.338012673951</v>
      </c>
      <c r="I10" s="149">
        <v>26.847924844960001</v>
      </c>
      <c r="J10" s="149">
        <v>26.847924844960001</v>
      </c>
      <c r="K10" s="149">
        <v>11.6413651325743</v>
      </c>
      <c r="L10" s="150">
        <v>232.82730265148501</v>
      </c>
      <c r="M10" s="130"/>
    </row>
    <row r="11" spans="1:13" ht="14.4" x14ac:dyDescent="0.3">
      <c r="A11" s="151" t="s">
        <v>60</v>
      </c>
      <c r="B11" s="152" t="s">
        <v>71</v>
      </c>
      <c r="C11" s="152" t="s">
        <v>62</v>
      </c>
      <c r="D11" s="152" t="s">
        <v>63</v>
      </c>
      <c r="E11" s="152" t="s">
        <v>60</v>
      </c>
      <c r="F11" s="153" t="s">
        <v>48</v>
      </c>
      <c r="G11" s="154">
        <v>10575.8202652165</v>
      </c>
      <c r="H11" s="154">
        <v>1662.6421205567499</v>
      </c>
      <c r="I11" s="154">
        <v>226.77073608299</v>
      </c>
      <c r="J11" s="154">
        <v>226.77073608299</v>
      </c>
      <c r="K11" s="154">
        <v>99.442781928407598</v>
      </c>
      <c r="L11" s="134">
        <v>1988.85563856815</v>
      </c>
      <c r="M11" s="130"/>
    </row>
    <row r="12" spans="1:13" ht="14.4" x14ac:dyDescent="0.3">
      <c r="A12" s="151" t="s">
        <v>60</v>
      </c>
      <c r="B12" s="152" t="s">
        <v>72</v>
      </c>
      <c r="C12" s="152" t="s">
        <v>73</v>
      </c>
      <c r="D12" s="152" t="s">
        <v>74</v>
      </c>
      <c r="E12" s="152" t="s">
        <v>75</v>
      </c>
      <c r="F12" s="153" t="s">
        <v>48</v>
      </c>
      <c r="G12" s="154">
        <v>1783.1669270678501</v>
      </c>
      <c r="H12" s="154">
        <v>323.77464968632501</v>
      </c>
      <c r="I12" s="154">
        <v>42.755949456650001</v>
      </c>
      <c r="J12" s="154">
        <v>42.755949456650001</v>
      </c>
      <c r="K12" s="154">
        <v>19.291084165419701</v>
      </c>
      <c r="L12" s="134">
        <v>385.821683308395</v>
      </c>
      <c r="M12" s="130"/>
    </row>
    <row r="13" spans="1:13" ht="14.4" x14ac:dyDescent="0.3">
      <c r="A13" s="151" t="s">
        <v>76</v>
      </c>
      <c r="B13" s="152" t="s">
        <v>77</v>
      </c>
      <c r="C13" s="152" t="s">
        <v>78</v>
      </c>
      <c r="D13" s="152" t="s">
        <v>79</v>
      </c>
      <c r="E13" s="152" t="s">
        <v>80</v>
      </c>
      <c r="F13" s="153" t="s">
        <v>48</v>
      </c>
      <c r="G13" s="154">
        <v>66057.788798579393</v>
      </c>
      <c r="H13" s="154">
        <v>6991.0305783062904</v>
      </c>
      <c r="I13" s="154">
        <v>1165.8477400029001</v>
      </c>
      <c r="J13" s="154">
        <v>1165.8477400029001</v>
      </c>
      <c r="K13" s="154">
        <v>429.30938517416803</v>
      </c>
      <c r="L13" s="134">
        <v>8586.1877034833597</v>
      </c>
      <c r="M13" s="130"/>
    </row>
    <row r="14" spans="1:13" ht="14.4" x14ac:dyDescent="0.3">
      <c r="A14" s="151" t="s">
        <v>76</v>
      </c>
      <c r="B14" s="152" t="s">
        <v>81</v>
      </c>
      <c r="C14" s="152" t="s">
        <v>82</v>
      </c>
      <c r="D14" s="152" t="s">
        <v>83</v>
      </c>
      <c r="E14" s="152" t="s">
        <v>84</v>
      </c>
      <c r="F14" s="153" t="s">
        <v>48</v>
      </c>
      <c r="G14" s="154">
        <v>21506.127374801399</v>
      </c>
      <c r="H14" s="154">
        <v>3020.6781670146202</v>
      </c>
      <c r="I14" s="154">
        <v>498.40018314219998</v>
      </c>
      <c r="J14" s="154">
        <v>498.40018314219998</v>
      </c>
      <c r="K14" s="154">
        <v>185.21465000825401</v>
      </c>
      <c r="L14" s="134">
        <v>3704.2930001650702</v>
      </c>
      <c r="M14" s="130"/>
    </row>
    <row r="15" spans="1:13" ht="14.4" x14ac:dyDescent="0.3">
      <c r="A15" s="151" t="s">
        <v>76</v>
      </c>
      <c r="B15" s="152" t="s">
        <v>85</v>
      </c>
      <c r="C15" s="152" t="s">
        <v>86</v>
      </c>
      <c r="D15" s="152" t="s">
        <v>87</v>
      </c>
      <c r="E15" s="152" t="s">
        <v>88</v>
      </c>
      <c r="F15" s="153" t="s">
        <v>48</v>
      </c>
      <c r="G15" s="154">
        <v>10959.1443400015</v>
      </c>
      <c r="H15" s="154">
        <v>1000.24531176327</v>
      </c>
      <c r="I15" s="154">
        <v>178.5455178389</v>
      </c>
      <c r="J15" s="154">
        <v>178.5455178389</v>
      </c>
      <c r="K15" s="154">
        <v>62.041622610640502</v>
      </c>
      <c r="L15" s="134">
        <v>1240.83245221281</v>
      </c>
      <c r="M15" s="130"/>
    </row>
    <row r="16" spans="1:13" ht="14.4" x14ac:dyDescent="0.3">
      <c r="A16" s="151" t="s">
        <v>76</v>
      </c>
      <c r="B16" s="152" t="s">
        <v>89</v>
      </c>
      <c r="C16" s="152" t="s">
        <v>78</v>
      </c>
      <c r="D16" s="152" t="s">
        <v>79</v>
      </c>
      <c r="E16" s="152" t="s">
        <v>80</v>
      </c>
      <c r="F16" s="153" t="s">
        <v>48</v>
      </c>
      <c r="G16" s="154">
        <v>16214.0619190078</v>
      </c>
      <c r="H16" s="154">
        <v>2941.7524483189</v>
      </c>
      <c r="I16" s="154">
        <v>531.2051696259</v>
      </c>
      <c r="J16" s="154">
        <v>531.2051696259</v>
      </c>
      <c r="K16" s="154">
        <v>182.78724304972599</v>
      </c>
      <c r="L16" s="134">
        <v>3655.74486099452</v>
      </c>
      <c r="M16" s="130"/>
    </row>
    <row r="17" spans="1:13" ht="14.4" x14ac:dyDescent="0.3">
      <c r="A17" s="151" t="s">
        <v>76</v>
      </c>
      <c r="B17" s="152" t="s">
        <v>90</v>
      </c>
      <c r="C17" s="152" t="s">
        <v>91</v>
      </c>
      <c r="D17" s="152"/>
      <c r="E17" s="152" t="s">
        <v>92</v>
      </c>
      <c r="F17" s="153" t="s">
        <v>48</v>
      </c>
      <c r="G17" s="154">
        <v>5278.93248928089</v>
      </c>
      <c r="H17" s="154">
        <v>602.76144482883899</v>
      </c>
      <c r="I17" s="154">
        <v>109.4856477586</v>
      </c>
      <c r="J17" s="154">
        <v>109.4856477586</v>
      </c>
      <c r="K17" s="154">
        <v>37.4866890835494</v>
      </c>
      <c r="L17" s="134">
        <v>749.73378167098804</v>
      </c>
      <c r="M17" s="130"/>
    </row>
    <row r="18" spans="1:13" ht="14.4" x14ac:dyDescent="0.3">
      <c r="A18" s="151" t="s">
        <v>76</v>
      </c>
      <c r="B18" s="152" t="s">
        <v>93</v>
      </c>
      <c r="C18" s="152" t="s">
        <v>94</v>
      </c>
      <c r="D18" s="152" t="s">
        <v>95</v>
      </c>
      <c r="E18" s="152" t="s">
        <v>76</v>
      </c>
      <c r="F18" s="153" t="s">
        <v>48</v>
      </c>
      <c r="G18" s="154">
        <v>607350.82217321103</v>
      </c>
      <c r="H18" s="154">
        <v>35599.876034080597</v>
      </c>
      <c r="I18" s="154">
        <v>4591.9520560054198</v>
      </c>
      <c r="J18" s="154">
        <v>4591.9520560054198</v>
      </c>
      <c r="K18" s="154">
        <v>2115.3593731624201</v>
      </c>
      <c r="L18" s="134">
        <v>42307.187463248403</v>
      </c>
      <c r="M18" s="130"/>
    </row>
    <row r="19" spans="1:13" ht="14.4" x14ac:dyDescent="0.3">
      <c r="A19" s="151" t="s">
        <v>76</v>
      </c>
      <c r="B19" s="152" t="s">
        <v>96</v>
      </c>
      <c r="C19" s="152" t="s">
        <v>97</v>
      </c>
      <c r="D19" s="152"/>
      <c r="E19" s="152" t="s">
        <v>98</v>
      </c>
      <c r="F19" s="153" t="s">
        <v>48</v>
      </c>
      <c r="G19" s="154">
        <v>4774.9082021396498</v>
      </c>
      <c r="H19" s="154">
        <v>1381.2945020878601</v>
      </c>
      <c r="I19" s="154">
        <v>241.1056816713</v>
      </c>
      <c r="J19" s="154">
        <v>241.1056816713</v>
      </c>
      <c r="K19" s="154">
        <v>85.389483355745398</v>
      </c>
      <c r="L19" s="134">
        <v>1707.7896671149099</v>
      </c>
      <c r="M19" s="130"/>
    </row>
    <row r="20" spans="1:13" ht="14.4" x14ac:dyDescent="0.3">
      <c r="A20" s="151" t="s">
        <v>76</v>
      </c>
      <c r="B20" s="152" t="s">
        <v>99</v>
      </c>
      <c r="C20" s="152" t="s">
        <v>100</v>
      </c>
      <c r="D20" s="152" t="s">
        <v>101</v>
      </c>
      <c r="E20" s="152" t="s">
        <v>102</v>
      </c>
      <c r="F20" s="153" t="s">
        <v>48</v>
      </c>
      <c r="G20" s="154">
        <v>4066.3667194662398</v>
      </c>
      <c r="H20" s="154">
        <v>971.77919558827705</v>
      </c>
      <c r="I20" s="154">
        <v>159.49315963250001</v>
      </c>
      <c r="J20" s="154">
        <v>159.49315963250001</v>
      </c>
      <c r="K20" s="154">
        <v>59.540650274777697</v>
      </c>
      <c r="L20" s="134">
        <v>1190.81300549555</v>
      </c>
      <c r="M20" s="130"/>
    </row>
    <row r="21" spans="1:13" ht="14.4" x14ac:dyDescent="0.3">
      <c r="A21" s="151" t="s">
        <v>76</v>
      </c>
      <c r="B21" s="152" t="s">
        <v>103</v>
      </c>
      <c r="C21" s="152" t="s">
        <v>104</v>
      </c>
      <c r="D21" s="152" t="s">
        <v>105</v>
      </c>
      <c r="E21" s="152" t="s">
        <v>106</v>
      </c>
      <c r="F21" s="153" t="s">
        <v>48</v>
      </c>
      <c r="G21" s="154">
        <v>43644.040399192701</v>
      </c>
      <c r="H21" s="154">
        <v>6862.4374512486302</v>
      </c>
      <c r="I21" s="154">
        <v>1045.0001384233799</v>
      </c>
      <c r="J21" s="154">
        <v>1045.0001384233799</v>
      </c>
      <c r="K21" s="154">
        <v>416.18092577221103</v>
      </c>
      <c r="L21" s="134">
        <v>8323.6185154442192</v>
      </c>
      <c r="M21" s="130"/>
    </row>
    <row r="22" spans="1:13" ht="14.4" x14ac:dyDescent="0.3">
      <c r="A22" s="151" t="s">
        <v>76</v>
      </c>
      <c r="B22" s="152" t="s">
        <v>107</v>
      </c>
      <c r="C22" s="152" t="s">
        <v>108</v>
      </c>
      <c r="D22" s="152" t="s">
        <v>109</v>
      </c>
      <c r="E22" s="152" t="s">
        <v>110</v>
      </c>
      <c r="F22" s="153" t="s">
        <v>48</v>
      </c>
      <c r="G22" s="154">
        <v>2221.3986665891098</v>
      </c>
      <c r="H22" s="154">
        <v>666.72198856551302</v>
      </c>
      <c r="I22" s="154">
        <v>106.7605739163</v>
      </c>
      <c r="J22" s="154">
        <v>106.7605739163</v>
      </c>
      <c r="K22" s="154">
        <v>40.7096085516744</v>
      </c>
      <c r="L22" s="134">
        <v>814.19217103348706</v>
      </c>
      <c r="M22" s="130"/>
    </row>
    <row r="23" spans="1:13" ht="14.4" x14ac:dyDescent="0.3">
      <c r="A23" s="151" t="s">
        <v>76</v>
      </c>
      <c r="B23" s="152" t="s">
        <v>111</v>
      </c>
      <c r="C23" s="152" t="s">
        <v>112</v>
      </c>
      <c r="D23" s="152"/>
      <c r="E23" s="152" t="s">
        <v>113</v>
      </c>
      <c r="F23" s="153" t="s">
        <v>48</v>
      </c>
      <c r="G23" s="154">
        <v>1375.00609696841</v>
      </c>
      <c r="H23" s="154">
        <v>437.45189655539298</v>
      </c>
      <c r="I23" s="154">
        <v>66.799179249280002</v>
      </c>
      <c r="J23" s="154">
        <v>66.799179249280002</v>
      </c>
      <c r="K23" s="154">
        <v>26.5395303055091</v>
      </c>
      <c r="L23" s="134">
        <v>530.79060611018201</v>
      </c>
      <c r="M23" s="130"/>
    </row>
    <row r="24" spans="1:13" ht="14.4" x14ac:dyDescent="0.3">
      <c r="A24" s="151" t="s">
        <v>76</v>
      </c>
      <c r="B24" s="152" t="s">
        <v>114</v>
      </c>
      <c r="C24" s="152" t="s">
        <v>104</v>
      </c>
      <c r="D24" s="152" t="s">
        <v>105</v>
      </c>
      <c r="E24" s="152" t="s">
        <v>106</v>
      </c>
      <c r="F24" s="153" t="s">
        <v>48</v>
      </c>
      <c r="G24" s="154">
        <v>10046.9525402827</v>
      </c>
      <c r="H24" s="154">
        <v>3508.4432586571102</v>
      </c>
      <c r="I24" s="154">
        <v>556.35623892750004</v>
      </c>
      <c r="J24" s="154">
        <v>556.35623892750004</v>
      </c>
      <c r="K24" s="154">
        <v>213.93681566234801</v>
      </c>
      <c r="L24" s="134">
        <v>4278.73631324696</v>
      </c>
      <c r="M24" s="130"/>
    </row>
    <row r="25" spans="1:13" ht="14.4" x14ac:dyDescent="0.3">
      <c r="A25" s="151" t="s">
        <v>76</v>
      </c>
      <c r="B25" s="152" t="s">
        <v>115</v>
      </c>
      <c r="C25" s="152" t="s">
        <v>116</v>
      </c>
      <c r="D25" s="152" t="s">
        <v>117</v>
      </c>
      <c r="E25" s="152" t="s">
        <v>118</v>
      </c>
      <c r="F25" s="153" t="s">
        <v>48</v>
      </c>
      <c r="G25" s="154">
        <v>2261.74510940966</v>
      </c>
      <c r="H25" s="154">
        <v>763.54844396051703</v>
      </c>
      <c r="I25" s="154">
        <v>125.300591834</v>
      </c>
      <c r="J25" s="154">
        <v>125.300591834</v>
      </c>
      <c r="K25" s="154">
        <v>46.781528199711403</v>
      </c>
      <c r="L25" s="134">
        <v>935.63056399422805</v>
      </c>
      <c r="M25" s="130"/>
    </row>
    <row r="26" spans="1:13" ht="14.4" x14ac:dyDescent="0.3">
      <c r="A26" s="151" t="s">
        <v>76</v>
      </c>
      <c r="B26" s="152" t="s">
        <v>119</v>
      </c>
      <c r="C26" s="152" t="s">
        <v>120</v>
      </c>
      <c r="D26" s="152"/>
      <c r="E26" s="152" t="s">
        <v>121</v>
      </c>
      <c r="F26" s="153" t="s">
        <v>48</v>
      </c>
      <c r="G26" s="154">
        <v>763.33490898097898</v>
      </c>
      <c r="H26" s="154">
        <v>186.27833763142101</v>
      </c>
      <c r="I26" s="154">
        <v>29.63410943937</v>
      </c>
      <c r="J26" s="154">
        <v>29.63410943937</v>
      </c>
      <c r="K26" s="154">
        <v>11.3638130037258</v>
      </c>
      <c r="L26" s="134">
        <v>227.27626007451701</v>
      </c>
      <c r="M26" s="130"/>
    </row>
    <row r="27" spans="1:13" ht="14.4" x14ac:dyDescent="0.3">
      <c r="A27" s="151" t="s">
        <v>76</v>
      </c>
      <c r="B27" s="152" t="s">
        <v>122</v>
      </c>
      <c r="C27" s="152" t="s">
        <v>123</v>
      </c>
      <c r="D27" s="152"/>
      <c r="E27" s="152" t="s">
        <v>124</v>
      </c>
      <c r="F27" s="153" t="s">
        <v>48</v>
      </c>
      <c r="G27" s="154">
        <v>942.96383781660995</v>
      </c>
      <c r="H27" s="154">
        <v>336.56423034253999</v>
      </c>
      <c r="I27" s="154">
        <v>61.681112257019997</v>
      </c>
      <c r="J27" s="154">
        <v>61.681112257019997</v>
      </c>
      <c r="K27" s="154">
        <v>20.960281189450502</v>
      </c>
      <c r="L27" s="134">
        <v>419.20562378901099</v>
      </c>
      <c r="M27" s="130"/>
    </row>
    <row r="28" spans="1:13" ht="14.4" x14ac:dyDescent="0.3">
      <c r="A28" s="151" t="s">
        <v>76</v>
      </c>
      <c r="B28" s="152" t="s">
        <v>125</v>
      </c>
      <c r="C28" s="152" t="s">
        <v>126</v>
      </c>
      <c r="D28" s="152"/>
      <c r="E28" s="152" t="s">
        <v>127</v>
      </c>
      <c r="F28" s="153" t="s">
        <v>48</v>
      </c>
      <c r="G28" s="154">
        <v>1455.7857188748001</v>
      </c>
      <c r="H28" s="154">
        <v>467.55226853076499</v>
      </c>
      <c r="I28" s="154">
        <v>76.485267501470005</v>
      </c>
      <c r="J28" s="154">
        <v>76.485267501470005</v>
      </c>
      <c r="K28" s="154">
        <v>28.6335545280124</v>
      </c>
      <c r="L28" s="134">
        <v>572.67109056024799</v>
      </c>
      <c r="M28" s="130"/>
    </row>
    <row r="29" spans="1:13" ht="14.4" x14ac:dyDescent="0.3">
      <c r="A29" s="151" t="s">
        <v>76</v>
      </c>
      <c r="B29" s="152" t="s">
        <v>128</v>
      </c>
      <c r="C29" s="152" t="s">
        <v>94</v>
      </c>
      <c r="D29" s="152" t="s">
        <v>95</v>
      </c>
      <c r="E29" s="152" t="s">
        <v>76</v>
      </c>
      <c r="F29" s="153" t="s">
        <v>48</v>
      </c>
      <c r="G29" s="154">
        <v>296842.63618889602</v>
      </c>
      <c r="H29" s="154">
        <v>20370.8470105749</v>
      </c>
      <c r="I29" s="154">
        <v>2847.2803424966301</v>
      </c>
      <c r="J29" s="154">
        <v>2847.2803424966301</v>
      </c>
      <c r="K29" s="154">
        <v>1222.00670279324</v>
      </c>
      <c r="L29" s="134">
        <v>24440.134055864801</v>
      </c>
      <c r="M29" s="130"/>
    </row>
    <row r="30" spans="1:13" ht="14.4" x14ac:dyDescent="0.3">
      <c r="A30" s="151" t="s">
        <v>76</v>
      </c>
      <c r="B30" s="152" t="s">
        <v>129</v>
      </c>
      <c r="C30" s="152" t="s">
        <v>130</v>
      </c>
      <c r="D30" s="152" t="s">
        <v>131</v>
      </c>
      <c r="E30" s="152" t="s">
        <v>132</v>
      </c>
      <c r="F30" s="153" t="s">
        <v>48</v>
      </c>
      <c r="G30" s="154">
        <v>68051.140592166907</v>
      </c>
      <c r="H30" s="154">
        <v>8343.8262930702804</v>
      </c>
      <c r="I30" s="154">
        <v>1247.67293155986</v>
      </c>
      <c r="J30" s="154">
        <v>1247.67293155986</v>
      </c>
      <c r="K30" s="154">
        <v>504.81574866474398</v>
      </c>
      <c r="L30" s="134">
        <v>10096.3149732949</v>
      </c>
      <c r="M30" s="130"/>
    </row>
    <row r="31" spans="1:13" ht="14.4" x14ac:dyDescent="0.3">
      <c r="A31" s="151" t="s">
        <v>76</v>
      </c>
      <c r="B31" s="152" t="s">
        <v>133</v>
      </c>
      <c r="C31" s="152" t="s">
        <v>134</v>
      </c>
      <c r="D31" s="152" t="s">
        <v>135</v>
      </c>
      <c r="E31" s="152" t="s">
        <v>136</v>
      </c>
      <c r="F31" s="153" t="s">
        <v>48</v>
      </c>
      <c r="G31" s="154">
        <v>4400.9940785149402</v>
      </c>
      <c r="H31" s="154">
        <v>684.06767123423197</v>
      </c>
      <c r="I31" s="154">
        <v>111.68445478469999</v>
      </c>
      <c r="J31" s="154">
        <v>111.68445478469999</v>
      </c>
      <c r="K31" s="154">
        <v>41.881690843101701</v>
      </c>
      <c r="L31" s="134">
        <v>837.633816862034</v>
      </c>
      <c r="M31" s="130"/>
    </row>
    <row r="32" spans="1:13" ht="14.4" x14ac:dyDescent="0.3">
      <c r="A32" s="151" t="s">
        <v>76</v>
      </c>
      <c r="B32" s="152" t="s">
        <v>137</v>
      </c>
      <c r="C32" s="152" t="s">
        <v>138</v>
      </c>
      <c r="D32" s="152" t="s">
        <v>139</v>
      </c>
      <c r="E32" s="152" t="s">
        <v>140</v>
      </c>
      <c r="F32" s="153" t="s">
        <v>48</v>
      </c>
      <c r="G32" s="154">
        <v>10723.2206912946</v>
      </c>
      <c r="H32" s="154">
        <v>2215.4622748273</v>
      </c>
      <c r="I32" s="154">
        <v>337.43217275327999</v>
      </c>
      <c r="J32" s="154">
        <v>337.43217275327999</v>
      </c>
      <c r="K32" s="154">
        <v>134.36286566213599</v>
      </c>
      <c r="L32" s="134">
        <v>2687.2573132427201</v>
      </c>
      <c r="M32" s="130"/>
    </row>
    <row r="33" spans="1:13" ht="14.4" x14ac:dyDescent="0.3">
      <c r="A33" s="151" t="s">
        <v>76</v>
      </c>
      <c r="B33" s="152" t="s">
        <v>141</v>
      </c>
      <c r="C33" s="152" t="s">
        <v>142</v>
      </c>
      <c r="D33" s="152" t="s">
        <v>143</v>
      </c>
      <c r="E33" s="152" t="s">
        <v>144</v>
      </c>
      <c r="F33" s="153" t="s">
        <v>48</v>
      </c>
      <c r="G33" s="154">
        <v>3212.13059728699</v>
      </c>
      <c r="H33" s="154">
        <v>300.71703550693701</v>
      </c>
      <c r="I33" s="154">
        <v>49.142897341229997</v>
      </c>
      <c r="J33" s="154">
        <v>49.142897341229997</v>
      </c>
      <c r="K33" s="154">
        <v>18.4136806762193</v>
      </c>
      <c r="L33" s="134">
        <v>368.27361352438601</v>
      </c>
      <c r="M33" s="130"/>
    </row>
    <row r="34" spans="1:13" ht="14.4" x14ac:dyDescent="0.3">
      <c r="A34" s="151" t="s">
        <v>76</v>
      </c>
      <c r="B34" s="152" t="s">
        <v>145</v>
      </c>
      <c r="C34" s="152" t="s">
        <v>146</v>
      </c>
      <c r="D34" s="152" t="s">
        <v>147</v>
      </c>
      <c r="E34" s="152" t="s">
        <v>148</v>
      </c>
      <c r="F34" s="153" t="s">
        <v>48</v>
      </c>
      <c r="G34" s="154">
        <v>8832.5606621542101</v>
      </c>
      <c r="H34" s="154">
        <v>992.45418013391304</v>
      </c>
      <c r="I34" s="154">
        <v>155.67103735699999</v>
      </c>
      <c r="J34" s="154">
        <v>155.67103735699999</v>
      </c>
      <c r="K34" s="154">
        <v>60.427643025837497</v>
      </c>
      <c r="L34" s="134">
        <v>1208.5528605167499</v>
      </c>
      <c r="M34" s="130"/>
    </row>
    <row r="35" spans="1:13" ht="14.4" x14ac:dyDescent="0.3">
      <c r="A35" s="151" t="s">
        <v>76</v>
      </c>
      <c r="B35" s="152" t="s">
        <v>149</v>
      </c>
      <c r="C35" s="152" t="s">
        <v>150</v>
      </c>
      <c r="D35" s="152" t="s">
        <v>151</v>
      </c>
      <c r="E35" s="152" t="s">
        <v>152</v>
      </c>
      <c r="F35" s="153" t="s">
        <v>48</v>
      </c>
      <c r="G35" s="154">
        <v>33659.105159799903</v>
      </c>
      <c r="H35" s="154">
        <v>6154.5767826209803</v>
      </c>
      <c r="I35" s="154">
        <v>955.77889973181004</v>
      </c>
      <c r="J35" s="154">
        <v>955.77889973181004</v>
      </c>
      <c r="K35" s="154">
        <v>374.22924643962</v>
      </c>
      <c r="L35" s="134">
        <v>7484.5849287924102</v>
      </c>
      <c r="M35" s="130"/>
    </row>
    <row r="36" spans="1:13" ht="14.4" x14ac:dyDescent="0.3">
      <c r="A36" s="151" t="s">
        <v>76</v>
      </c>
      <c r="B36" s="152" t="s">
        <v>153</v>
      </c>
      <c r="C36" s="152" t="s">
        <v>154</v>
      </c>
      <c r="D36" s="152" t="s">
        <v>155</v>
      </c>
      <c r="E36" s="152" t="s">
        <v>156</v>
      </c>
      <c r="F36" s="153" t="s">
        <v>48</v>
      </c>
      <c r="G36" s="154">
        <v>8682.9242771904501</v>
      </c>
      <c r="H36" s="154">
        <v>636.54152662956596</v>
      </c>
      <c r="I36" s="154">
        <v>88.889039466669999</v>
      </c>
      <c r="J36" s="154">
        <v>88.889039466669999</v>
      </c>
      <c r="K36" s="154">
        <v>38.180556110328197</v>
      </c>
      <c r="L36" s="134">
        <v>763.611122206564</v>
      </c>
      <c r="M36" s="130"/>
    </row>
    <row r="37" spans="1:13" ht="14.4" x14ac:dyDescent="0.3">
      <c r="A37" s="151" t="s">
        <v>76</v>
      </c>
      <c r="B37" s="152" t="s">
        <v>157</v>
      </c>
      <c r="C37" s="152" t="s">
        <v>150</v>
      </c>
      <c r="D37" s="152" t="s">
        <v>151</v>
      </c>
      <c r="E37" s="152" t="s">
        <v>152</v>
      </c>
      <c r="F37" s="153" t="s">
        <v>48</v>
      </c>
      <c r="G37" s="154">
        <v>18764.1412581322</v>
      </c>
      <c r="H37" s="154">
        <v>3744.6400433159802</v>
      </c>
      <c r="I37" s="154">
        <v>601.05432304710996</v>
      </c>
      <c r="J37" s="154">
        <v>601.05432304710996</v>
      </c>
      <c r="K37" s="154">
        <v>228.720756124373</v>
      </c>
      <c r="L37" s="134">
        <v>4574.4151224874604</v>
      </c>
      <c r="M37" s="130"/>
    </row>
    <row r="38" spans="1:13" ht="14.4" x14ac:dyDescent="0.3">
      <c r="A38" s="151" t="s">
        <v>76</v>
      </c>
      <c r="B38" s="152" t="s">
        <v>158</v>
      </c>
      <c r="C38" s="152" t="s">
        <v>159</v>
      </c>
      <c r="D38" s="152"/>
      <c r="E38" s="152" t="s">
        <v>160</v>
      </c>
      <c r="F38" s="153" t="s">
        <v>48</v>
      </c>
      <c r="G38" s="154">
        <v>5897.91019684616</v>
      </c>
      <c r="H38" s="154">
        <v>962.31053911186302</v>
      </c>
      <c r="I38" s="154">
        <v>153.66791002599999</v>
      </c>
      <c r="J38" s="154">
        <v>153.66791002599999</v>
      </c>
      <c r="K38" s="154">
        <v>58.735707849361198</v>
      </c>
      <c r="L38" s="134">
        <v>1174.7141569872199</v>
      </c>
      <c r="M38" s="130"/>
    </row>
    <row r="39" spans="1:13" ht="14.4" x14ac:dyDescent="0.3">
      <c r="A39" s="151" t="s">
        <v>76</v>
      </c>
      <c r="B39" s="152" t="s">
        <v>161</v>
      </c>
      <c r="C39" s="152" t="s">
        <v>94</v>
      </c>
      <c r="D39" s="152" t="s">
        <v>95</v>
      </c>
      <c r="E39" s="152" t="s">
        <v>76</v>
      </c>
      <c r="F39" s="153" t="s">
        <v>48</v>
      </c>
      <c r="G39" s="154">
        <v>39040.821794218296</v>
      </c>
      <c r="H39" s="154">
        <v>6041.9162772107802</v>
      </c>
      <c r="I39" s="154">
        <v>905.51025897352997</v>
      </c>
      <c r="J39" s="154">
        <v>905.51025897352997</v>
      </c>
      <c r="K39" s="154">
        <v>365.65402822022702</v>
      </c>
      <c r="L39" s="134">
        <v>7313.0805644045304</v>
      </c>
      <c r="M39" s="130"/>
    </row>
    <row r="40" spans="1:13" ht="14.4" x14ac:dyDescent="0.3">
      <c r="A40" s="151" t="s">
        <v>76</v>
      </c>
      <c r="B40" s="152" t="s">
        <v>162</v>
      </c>
      <c r="C40" s="152" t="s">
        <v>94</v>
      </c>
      <c r="D40" s="152" t="s">
        <v>95</v>
      </c>
      <c r="E40" s="152" t="s">
        <v>76</v>
      </c>
      <c r="F40" s="153" t="s">
        <v>48</v>
      </c>
      <c r="G40" s="154">
        <v>31028.9870094699</v>
      </c>
      <c r="H40" s="154">
        <v>4432.6706392454898</v>
      </c>
      <c r="I40" s="154">
        <v>658.16669506442997</v>
      </c>
      <c r="J40" s="154">
        <v>658.16669506442997</v>
      </c>
      <c r="K40" s="154">
        <v>267.93880706894299</v>
      </c>
      <c r="L40" s="134">
        <v>5358.7761413788603</v>
      </c>
      <c r="M40" s="130"/>
    </row>
    <row r="41" spans="1:13" ht="14.4" x14ac:dyDescent="0.3">
      <c r="A41" s="151" t="s">
        <v>76</v>
      </c>
      <c r="B41" s="152" t="s">
        <v>163</v>
      </c>
      <c r="C41" s="152" t="s">
        <v>164</v>
      </c>
      <c r="D41" s="152" t="s">
        <v>165</v>
      </c>
      <c r="E41" s="152" t="s">
        <v>166</v>
      </c>
      <c r="F41" s="153" t="s">
        <v>48</v>
      </c>
      <c r="G41" s="154">
        <v>14703.6438394941</v>
      </c>
      <c r="H41" s="154">
        <v>1224.6280767045</v>
      </c>
      <c r="I41" s="154">
        <v>183.50091808889999</v>
      </c>
      <c r="J41" s="154">
        <v>183.50091808889999</v>
      </c>
      <c r="K41" s="154">
        <v>74.112052357547199</v>
      </c>
      <c r="L41" s="134">
        <v>1482.2410471509399</v>
      </c>
      <c r="M41" s="130"/>
    </row>
    <row r="42" spans="1:13" ht="14.4" x14ac:dyDescent="0.3">
      <c r="A42" s="151" t="s">
        <v>167</v>
      </c>
      <c r="B42" s="152" t="s">
        <v>168</v>
      </c>
      <c r="C42" s="152" t="s">
        <v>169</v>
      </c>
      <c r="D42" s="152" t="s">
        <v>170</v>
      </c>
      <c r="E42" s="152" t="s">
        <v>171</v>
      </c>
      <c r="F42" s="153" t="s">
        <v>48</v>
      </c>
      <c r="G42" s="154">
        <v>4149.4959323892999</v>
      </c>
      <c r="H42" s="154">
        <v>1239.5791444571801</v>
      </c>
      <c r="I42" s="154">
        <v>208.12212541654</v>
      </c>
      <c r="J42" s="154">
        <v>208.12212541654</v>
      </c>
      <c r="K42" s="154">
        <v>76.194803677564394</v>
      </c>
      <c r="L42" s="134">
        <v>1523.8960735512901</v>
      </c>
      <c r="M42" s="130"/>
    </row>
    <row r="43" spans="1:13" ht="14.4" x14ac:dyDescent="0.3">
      <c r="A43" s="151" t="s">
        <v>167</v>
      </c>
      <c r="B43" s="152" t="s">
        <v>172</v>
      </c>
      <c r="C43" s="152" t="s">
        <v>173</v>
      </c>
      <c r="D43" s="152"/>
      <c r="E43" s="152" t="s">
        <v>174</v>
      </c>
      <c r="F43" s="153" t="s">
        <v>48</v>
      </c>
      <c r="G43" s="154">
        <v>848.01678173877804</v>
      </c>
      <c r="H43" s="154">
        <v>160.87007264971899</v>
      </c>
      <c r="I43" s="154">
        <v>28.536122253169999</v>
      </c>
      <c r="J43" s="154">
        <v>28.536122253169999</v>
      </c>
      <c r="K43" s="154">
        <v>9.9687471001520596</v>
      </c>
      <c r="L43" s="134">
        <v>199.37494200304101</v>
      </c>
      <c r="M43" s="130"/>
    </row>
    <row r="44" spans="1:13" ht="14.4" x14ac:dyDescent="0.3">
      <c r="A44" s="151" t="s">
        <v>167</v>
      </c>
      <c r="B44" s="152" t="s">
        <v>175</v>
      </c>
      <c r="C44" s="152" t="s">
        <v>176</v>
      </c>
      <c r="D44" s="152" t="s">
        <v>177</v>
      </c>
      <c r="E44" s="152" t="s">
        <v>167</v>
      </c>
      <c r="F44" s="153" t="s">
        <v>48</v>
      </c>
      <c r="G44" s="154">
        <v>249663.80122224201</v>
      </c>
      <c r="H44" s="154">
        <v>23239.575376839399</v>
      </c>
      <c r="I44" s="154">
        <v>3053.4803695788801</v>
      </c>
      <c r="J44" s="154">
        <v>3053.4803695788801</v>
      </c>
      <c r="K44" s="154">
        <v>1383.8450392851701</v>
      </c>
      <c r="L44" s="134">
        <v>27676.900785703499</v>
      </c>
      <c r="M44" s="130"/>
    </row>
    <row r="45" spans="1:13" ht="14.4" x14ac:dyDescent="0.3">
      <c r="A45" s="151" t="s">
        <v>167</v>
      </c>
      <c r="B45" s="152" t="s">
        <v>178</v>
      </c>
      <c r="C45" s="152" t="s">
        <v>179</v>
      </c>
      <c r="D45" s="152"/>
      <c r="E45" s="152" t="s">
        <v>180</v>
      </c>
      <c r="F45" s="153" t="s">
        <v>48</v>
      </c>
      <c r="G45" s="154">
        <v>2764.1499943490398</v>
      </c>
      <c r="H45" s="154">
        <v>905.57851944352399</v>
      </c>
      <c r="I45" s="154">
        <v>145.0349348581</v>
      </c>
      <c r="J45" s="154">
        <v>145.0349348581</v>
      </c>
      <c r="K45" s="154">
        <v>55.295444963243298</v>
      </c>
      <c r="L45" s="134">
        <v>1105.9088992648699</v>
      </c>
      <c r="M45" s="130"/>
    </row>
    <row r="46" spans="1:13" ht="14.4" x14ac:dyDescent="0.3">
      <c r="A46" s="151" t="s">
        <v>167</v>
      </c>
      <c r="B46" s="152" t="s">
        <v>181</v>
      </c>
      <c r="C46" s="152" t="s">
        <v>182</v>
      </c>
      <c r="D46" s="152" t="s">
        <v>183</v>
      </c>
      <c r="E46" s="152" t="s">
        <v>184</v>
      </c>
      <c r="F46" s="153" t="s">
        <v>48</v>
      </c>
      <c r="G46" s="154">
        <v>5339.6941778261298</v>
      </c>
      <c r="H46" s="154">
        <v>1007.15670757264</v>
      </c>
      <c r="I46" s="154">
        <v>177.41873400969999</v>
      </c>
      <c r="J46" s="154">
        <v>177.41873400969999</v>
      </c>
      <c r="K46" s="154">
        <v>62.346075872755002</v>
      </c>
      <c r="L46" s="134">
        <v>1246.9215174551</v>
      </c>
      <c r="M46" s="130"/>
    </row>
    <row r="47" spans="1:13" ht="14.4" x14ac:dyDescent="0.3">
      <c r="A47" s="151" t="s">
        <v>167</v>
      </c>
      <c r="B47" s="152" t="s">
        <v>185</v>
      </c>
      <c r="C47" s="152" t="s">
        <v>186</v>
      </c>
      <c r="D47" s="152" t="s">
        <v>187</v>
      </c>
      <c r="E47" s="152" t="s">
        <v>188</v>
      </c>
      <c r="F47" s="153" t="s">
        <v>48</v>
      </c>
      <c r="G47" s="154">
        <v>18679.3453333084</v>
      </c>
      <c r="H47" s="154">
        <v>2926.6545316953102</v>
      </c>
      <c r="I47" s="154">
        <v>467.13977532881</v>
      </c>
      <c r="J47" s="154">
        <v>467.13977532881</v>
      </c>
      <c r="K47" s="154">
        <v>178.62075300126901</v>
      </c>
      <c r="L47" s="134">
        <v>3572.4150600253902</v>
      </c>
      <c r="M47" s="130"/>
    </row>
    <row r="48" spans="1:13" ht="14.4" x14ac:dyDescent="0.3">
      <c r="A48" s="151" t="s">
        <v>167</v>
      </c>
      <c r="B48" s="152" t="s">
        <v>189</v>
      </c>
      <c r="C48" s="152" t="s">
        <v>190</v>
      </c>
      <c r="D48" s="152" t="s">
        <v>191</v>
      </c>
      <c r="E48" s="152" t="s">
        <v>192</v>
      </c>
      <c r="F48" s="153" t="s">
        <v>48</v>
      </c>
      <c r="G48" s="154">
        <v>7558.90709130307</v>
      </c>
      <c r="H48" s="154">
        <v>1120.73610456301</v>
      </c>
      <c r="I48" s="154">
        <v>187.01213844630001</v>
      </c>
      <c r="J48" s="154">
        <v>187.01213844630001</v>
      </c>
      <c r="K48" s="154">
        <v>68.828854895227096</v>
      </c>
      <c r="L48" s="134">
        <v>1376.5770979045401</v>
      </c>
      <c r="M48" s="130"/>
    </row>
    <row r="49" spans="1:13" ht="14.4" x14ac:dyDescent="0.3">
      <c r="A49" s="151" t="s">
        <v>167</v>
      </c>
      <c r="B49" s="152" t="s">
        <v>193</v>
      </c>
      <c r="C49" s="152" t="s">
        <v>176</v>
      </c>
      <c r="D49" s="152" t="s">
        <v>177</v>
      </c>
      <c r="E49" s="152" t="s">
        <v>167</v>
      </c>
      <c r="F49" s="153" t="s">
        <v>48</v>
      </c>
      <c r="G49" s="154">
        <v>132061.72227210199</v>
      </c>
      <c r="H49" s="154">
        <v>14888.085142490099</v>
      </c>
      <c r="I49" s="154">
        <v>2059.0293014284298</v>
      </c>
      <c r="J49" s="154">
        <v>2059.0293014284298</v>
      </c>
      <c r="K49" s="154">
        <v>891.953391785186</v>
      </c>
      <c r="L49" s="134">
        <v>17839.0678357037</v>
      </c>
      <c r="M49" s="130"/>
    </row>
    <row r="50" spans="1:13" ht="14.4" x14ac:dyDescent="0.3">
      <c r="A50" s="151" t="s">
        <v>167</v>
      </c>
      <c r="B50" s="152" t="s">
        <v>194</v>
      </c>
      <c r="C50" s="152" t="s">
        <v>195</v>
      </c>
      <c r="D50" s="152"/>
      <c r="E50" s="152" t="s">
        <v>196</v>
      </c>
      <c r="F50" s="153" t="s">
        <v>48</v>
      </c>
      <c r="G50" s="154">
        <v>2933.6401783331598</v>
      </c>
      <c r="H50" s="154">
        <v>810.00970537730404</v>
      </c>
      <c r="I50" s="154">
        <v>135.2753357624</v>
      </c>
      <c r="J50" s="154">
        <v>135.2753357624</v>
      </c>
      <c r="K50" s="154">
        <v>49.751844270510702</v>
      </c>
      <c r="L50" s="134">
        <v>995.03688541021495</v>
      </c>
      <c r="M50" s="130"/>
    </row>
    <row r="51" spans="1:13" ht="14.4" x14ac:dyDescent="0.3">
      <c r="A51" s="151" t="s">
        <v>167</v>
      </c>
      <c r="B51" s="152" t="s">
        <v>197</v>
      </c>
      <c r="C51" s="152" t="s">
        <v>198</v>
      </c>
      <c r="D51" s="152" t="s">
        <v>199</v>
      </c>
      <c r="E51" s="152" t="s">
        <v>200</v>
      </c>
      <c r="F51" s="153" t="s">
        <v>48</v>
      </c>
      <c r="G51" s="154">
        <v>10136.9577109405</v>
      </c>
      <c r="H51" s="154">
        <v>1197.23302480917</v>
      </c>
      <c r="I51" s="154">
        <v>194.39095709412999</v>
      </c>
      <c r="J51" s="154">
        <v>194.39095709412999</v>
      </c>
      <c r="K51" s="154">
        <v>73.243367468594499</v>
      </c>
      <c r="L51" s="134">
        <v>1464.86734937189</v>
      </c>
      <c r="M51" s="130"/>
    </row>
    <row r="52" spans="1:13" ht="14.4" x14ac:dyDescent="0.3">
      <c r="A52" s="151" t="s">
        <v>167</v>
      </c>
      <c r="B52" s="152" t="s">
        <v>201</v>
      </c>
      <c r="C52" s="152" t="s">
        <v>202</v>
      </c>
      <c r="D52" s="152"/>
      <c r="E52" s="152" t="s">
        <v>203</v>
      </c>
      <c r="F52" s="153" t="s">
        <v>48</v>
      </c>
      <c r="G52" s="154">
        <v>1199.06044403224</v>
      </c>
      <c r="H52" s="154">
        <v>436.70616878578602</v>
      </c>
      <c r="I52" s="154">
        <v>78.710920920310002</v>
      </c>
      <c r="J52" s="154">
        <v>78.710920920310002</v>
      </c>
      <c r="K52" s="154">
        <v>27.1272152476893</v>
      </c>
      <c r="L52" s="134">
        <v>542.54430495378494</v>
      </c>
      <c r="M52" s="130"/>
    </row>
    <row r="53" spans="1:13" ht="14.4" x14ac:dyDescent="0.3">
      <c r="A53" s="151" t="s">
        <v>167</v>
      </c>
      <c r="B53" s="152" t="s">
        <v>204</v>
      </c>
      <c r="C53" s="152" t="s">
        <v>205</v>
      </c>
      <c r="D53" s="152" t="s">
        <v>206</v>
      </c>
      <c r="E53" s="152" t="s">
        <v>207</v>
      </c>
      <c r="F53" s="153" t="s">
        <v>48</v>
      </c>
      <c r="G53" s="154">
        <v>22182.846511268901</v>
      </c>
      <c r="H53" s="154">
        <v>3632.9823421381798</v>
      </c>
      <c r="I53" s="154">
        <v>491.79978957447997</v>
      </c>
      <c r="J53" s="154">
        <v>491.79978957447997</v>
      </c>
      <c r="K53" s="154">
        <v>217.093796405929</v>
      </c>
      <c r="L53" s="134">
        <v>4341.8759281185903</v>
      </c>
      <c r="M53" s="130"/>
    </row>
    <row r="54" spans="1:13" ht="14.4" x14ac:dyDescent="0.3">
      <c r="A54" s="151" t="s">
        <v>167</v>
      </c>
      <c r="B54" s="152" t="s">
        <v>208</v>
      </c>
      <c r="C54" s="152" t="s">
        <v>209</v>
      </c>
      <c r="D54" s="152"/>
      <c r="E54" s="152" t="s">
        <v>210</v>
      </c>
      <c r="F54" s="153" t="s">
        <v>48</v>
      </c>
      <c r="G54" s="154">
        <v>2901.0763538441201</v>
      </c>
      <c r="H54" s="154">
        <v>480.00410633349901</v>
      </c>
      <c r="I54" s="154">
        <v>85.050296078979997</v>
      </c>
      <c r="J54" s="154">
        <v>85.050296078979997</v>
      </c>
      <c r="K54" s="154">
        <v>29.739705390130499</v>
      </c>
      <c r="L54" s="134">
        <v>594.79410780260901</v>
      </c>
      <c r="M54" s="130"/>
    </row>
    <row r="55" spans="1:13" ht="14.4" x14ac:dyDescent="0.3">
      <c r="A55" s="151" t="s">
        <v>167</v>
      </c>
      <c r="B55" s="152" t="s">
        <v>211</v>
      </c>
      <c r="C55" s="152" t="s">
        <v>176</v>
      </c>
      <c r="D55" s="152" t="s">
        <v>177</v>
      </c>
      <c r="E55" s="152" t="s">
        <v>167</v>
      </c>
      <c r="F55" s="153" t="s">
        <v>48</v>
      </c>
      <c r="G55" s="154">
        <v>41720.536380133002</v>
      </c>
      <c r="H55" s="154">
        <v>6696.79189410243</v>
      </c>
      <c r="I55" s="154">
        <v>1049.8737856564601</v>
      </c>
      <c r="J55" s="154">
        <v>1049.8737856564601</v>
      </c>
      <c r="K55" s="154">
        <v>407.71924630310002</v>
      </c>
      <c r="L55" s="134">
        <v>8154.384926062</v>
      </c>
      <c r="M55" s="130"/>
    </row>
    <row r="56" spans="1:13" ht="14.4" x14ac:dyDescent="0.3">
      <c r="A56" s="151" t="s">
        <v>167</v>
      </c>
      <c r="B56" s="152" t="s">
        <v>212</v>
      </c>
      <c r="C56" s="152" t="s">
        <v>213</v>
      </c>
      <c r="D56" s="152" t="s">
        <v>214</v>
      </c>
      <c r="E56" s="152" t="s">
        <v>215</v>
      </c>
      <c r="F56" s="153" t="s">
        <v>48</v>
      </c>
      <c r="G56" s="154">
        <v>1351.4007116005</v>
      </c>
      <c r="H56" s="154">
        <v>571.39361615709902</v>
      </c>
      <c r="I56" s="154">
        <v>98.498709877069999</v>
      </c>
      <c r="J56" s="154">
        <v>98.498709877069999</v>
      </c>
      <c r="K56" s="154">
        <v>35.257490843903597</v>
      </c>
      <c r="L56" s="134">
        <v>705.14981687807301</v>
      </c>
      <c r="M56" s="130"/>
    </row>
    <row r="57" spans="1:13" ht="14.4" x14ac:dyDescent="0.3">
      <c r="A57" s="151" t="s">
        <v>167</v>
      </c>
      <c r="B57" s="152" t="s">
        <v>216</v>
      </c>
      <c r="C57" s="152" t="s">
        <v>217</v>
      </c>
      <c r="D57" s="152" t="s">
        <v>218</v>
      </c>
      <c r="E57" s="152" t="s">
        <v>219</v>
      </c>
      <c r="F57" s="153" t="s">
        <v>48</v>
      </c>
      <c r="G57" s="154">
        <v>12607.793940171599</v>
      </c>
      <c r="H57" s="154">
        <v>2400.5806705090399</v>
      </c>
      <c r="I57" s="154">
        <v>406.99996816345998</v>
      </c>
      <c r="J57" s="154">
        <v>406.99996816345998</v>
      </c>
      <c r="K57" s="154">
        <v>147.76740203539501</v>
      </c>
      <c r="L57" s="134">
        <v>2955.34804070789</v>
      </c>
      <c r="M57" s="130"/>
    </row>
    <row r="58" spans="1:13" ht="14.4" x14ac:dyDescent="0.3">
      <c r="A58" s="151" t="s">
        <v>167</v>
      </c>
      <c r="B58" s="152" t="s">
        <v>220</v>
      </c>
      <c r="C58" s="152" t="s">
        <v>221</v>
      </c>
      <c r="D58" s="152" t="s">
        <v>222</v>
      </c>
      <c r="E58" s="152" t="s">
        <v>223</v>
      </c>
      <c r="F58" s="153" t="s">
        <v>48</v>
      </c>
      <c r="G58" s="154">
        <v>4251.3789491687903</v>
      </c>
      <c r="H58" s="154">
        <v>646.34661187974598</v>
      </c>
      <c r="I58" s="154">
        <v>114.67224645340001</v>
      </c>
      <c r="J58" s="154">
        <v>114.67224645340001</v>
      </c>
      <c r="K58" s="154">
        <v>40.053624122797203</v>
      </c>
      <c r="L58" s="134">
        <v>801.07248245594303</v>
      </c>
      <c r="M58" s="130"/>
    </row>
    <row r="59" spans="1:13" ht="14.4" x14ac:dyDescent="0.3">
      <c r="A59" s="151" t="s">
        <v>167</v>
      </c>
      <c r="B59" s="152" t="s">
        <v>224</v>
      </c>
      <c r="C59" s="152" t="s">
        <v>176</v>
      </c>
      <c r="D59" s="152" t="s">
        <v>177</v>
      </c>
      <c r="E59" s="152" t="s">
        <v>167</v>
      </c>
      <c r="F59" s="153" t="s">
        <v>48</v>
      </c>
      <c r="G59" s="154">
        <v>21359.413887559</v>
      </c>
      <c r="H59" s="154">
        <v>2584.0401330496202</v>
      </c>
      <c r="I59" s="154">
        <v>423.1549233746</v>
      </c>
      <c r="J59" s="154">
        <v>423.1549233746</v>
      </c>
      <c r="K59" s="154">
        <v>158.27342402232699</v>
      </c>
      <c r="L59" s="134">
        <v>3165.4684804465501</v>
      </c>
      <c r="M59" s="130"/>
    </row>
    <row r="60" spans="1:13" ht="14.4" x14ac:dyDescent="0.3">
      <c r="A60" s="151" t="s">
        <v>167</v>
      </c>
      <c r="B60" s="152" t="s">
        <v>225</v>
      </c>
      <c r="C60" s="152" t="s">
        <v>226</v>
      </c>
      <c r="D60" s="152"/>
      <c r="E60" s="152" t="s">
        <v>227</v>
      </c>
      <c r="F60" s="153" t="s">
        <v>48</v>
      </c>
      <c r="G60" s="154">
        <v>4040.3877586630701</v>
      </c>
      <c r="H60" s="154">
        <v>297.83768906344397</v>
      </c>
      <c r="I60" s="154">
        <v>50.680093409229997</v>
      </c>
      <c r="J60" s="154">
        <v>50.680093409229997</v>
      </c>
      <c r="K60" s="154">
        <v>18.3430411827723</v>
      </c>
      <c r="L60" s="134">
        <v>366.86082365544598</v>
      </c>
      <c r="M60" s="130"/>
    </row>
    <row r="61" spans="1:13" ht="14.4" x14ac:dyDescent="0.3">
      <c r="A61" s="151" t="s">
        <v>167</v>
      </c>
      <c r="B61" s="152" t="s">
        <v>228</v>
      </c>
      <c r="C61" s="152" t="s">
        <v>229</v>
      </c>
      <c r="D61" s="152"/>
      <c r="E61" s="152" t="s">
        <v>230</v>
      </c>
      <c r="F61" s="153" t="s">
        <v>48</v>
      </c>
      <c r="G61" s="154">
        <v>7190.3623110918397</v>
      </c>
      <c r="H61" s="154">
        <v>611.64501967035699</v>
      </c>
      <c r="I61" s="154">
        <v>101.5317133417</v>
      </c>
      <c r="J61" s="154">
        <v>101.5317133417</v>
      </c>
      <c r="K61" s="154">
        <v>37.535617526950404</v>
      </c>
      <c r="L61" s="134">
        <v>750.71235053900796</v>
      </c>
      <c r="M61" s="130"/>
    </row>
    <row r="62" spans="1:13" ht="14.4" x14ac:dyDescent="0.3">
      <c r="A62" s="151" t="s">
        <v>231</v>
      </c>
      <c r="B62" s="152" t="s">
        <v>232</v>
      </c>
      <c r="C62" s="152" t="s">
        <v>233</v>
      </c>
      <c r="D62" s="152" t="s">
        <v>234</v>
      </c>
      <c r="E62" s="152" t="s">
        <v>235</v>
      </c>
      <c r="F62" s="153" t="s">
        <v>48</v>
      </c>
      <c r="G62" s="154">
        <v>3542.1353453710699</v>
      </c>
      <c r="H62" s="154">
        <v>655.17055841798106</v>
      </c>
      <c r="I62" s="154">
        <v>54.29950077678</v>
      </c>
      <c r="J62" s="154">
        <v>54.29950077678</v>
      </c>
      <c r="K62" s="154">
        <v>37.340529431303203</v>
      </c>
      <c r="L62" s="134">
        <v>746.81058862606403</v>
      </c>
      <c r="M62" s="130"/>
    </row>
    <row r="63" spans="1:13" ht="14.4" x14ac:dyDescent="0.3">
      <c r="A63" s="151" t="s">
        <v>231</v>
      </c>
      <c r="B63" s="152" t="s">
        <v>236</v>
      </c>
      <c r="C63" s="152" t="s">
        <v>237</v>
      </c>
      <c r="D63" s="152" t="s">
        <v>238</v>
      </c>
      <c r="E63" s="152" t="s">
        <v>231</v>
      </c>
      <c r="F63" s="153" t="s">
        <v>48</v>
      </c>
      <c r="G63" s="154">
        <v>476079.01599714201</v>
      </c>
      <c r="H63" s="154">
        <v>26391.682970265399</v>
      </c>
      <c r="I63" s="154">
        <v>2701.5749295421201</v>
      </c>
      <c r="J63" s="154">
        <v>2701.5749295421201</v>
      </c>
      <c r="K63" s="154">
        <v>1531.22409998987</v>
      </c>
      <c r="L63" s="134">
        <v>30624.481999797401</v>
      </c>
      <c r="M63" s="130"/>
    </row>
    <row r="64" spans="1:13" ht="14.4" x14ac:dyDescent="0.3">
      <c r="A64" s="151" t="s">
        <v>231</v>
      </c>
      <c r="B64" s="152" t="s">
        <v>239</v>
      </c>
      <c r="C64" s="152" t="s">
        <v>240</v>
      </c>
      <c r="D64" s="152"/>
      <c r="E64" s="152" t="s">
        <v>241</v>
      </c>
      <c r="F64" s="153" t="s">
        <v>48</v>
      </c>
      <c r="G64" s="154">
        <v>1321.49714402986</v>
      </c>
      <c r="H64" s="154">
        <v>410.00604830799301</v>
      </c>
      <c r="I64" s="154">
        <v>42.729340290240003</v>
      </c>
      <c r="J64" s="154">
        <v>42.729340290240003</v>
      </c>
      <c r="K64" s="154">
        <v>23.828178347275401</v>
      </c>
      <c r="L64" s="134">
        <v>476.56356694550902</v>
      </c>
      <c r="M64" s="130"/>
    </row>
    <row r="65" spans="1:13" ht="14.4" x14ac:dyDescent="0.3">
      <c r="A65" s="151" t="s">
        <v>231</v>
      </c>
      <c r="B65" s="152" t="s">
        <v>242</v>
      </c>
      <c r="C65" s="152" t="s">
        <v>243</v>
      </c>
      <c r="D65" s="152" t="s">
        <v>244</v>
      </c>
      <c r="E65" s="152" t="s">
        <v>245</v>
      </c>
      <c r="F65" s="153" t="s">
        <v>48</v>
      </c>
      <c r="G65" s="154">
        <v>9356.1838811923808</v>
      </c>
      <c r="H65" s="154">
        <v>1533.0388207798101</v>
      </c>
      <c r="I65" s="154">
        <v>161.69325083199999</v>
      </c>
      <c r="J65" s="154">
        <v>161.69325083199999</v>
      </c>
      <c r="K65" s="154">
        <v>89.196424821674398</v>
      </c>
      <c r="L65" s="134">
        <v>1783.92849643349</v>
      </c>
      <c r="M65" s="130"/>
    </row>
    <row r="66" spans="1:13" ht="14.4" x14ac:dyDescent="0.3">
      <c r="A66" s="151" t="s">
        <v>231</v>
      </c>
      <c r="B66" s="152" t="s">
        <v>246</v>
      </c>
      <c r="C66" s="152" t="s">
        <v>247</v>
      </c>
      <c r="D66" s="152" t="s">
        <v>248</v>
      </c>
      <c r="E66" s="152" t="s">
        <v>249</v>
      </c>
      <c r="F66" s="153" t="s">
        <v>48</v>
      </c>
      <c r="G66" s="154">
        <v>11139.058262525101</v>
      </c>
      <c r="H66" s="154">
        <v>1409.6611710505199</v>
      </c>
      <c r="I66" s="154">
        <v>187.35997358500001</v>
      </c>
      <c r="J66" s="154">
        <v>187.35997358500001</v>
      </c>
      <c r="K66" s="154">
        <v>84.053744454500901</v>
      </c>
      <c r="L66" s="134">
        <v>1681.07488909002</v>
      </c>
      <c r="M66" s="130"/>
    </row>
    <row r="67" spans="1:13" ht="14.4" x14ac:dyDescent="0.3">
      <c r="A67" s="151" t="s">
        <v>231</v>
      </c>
      <c r="B67" s="152" t="s">
        <v>250</v>
      </c>
      <c r="C67" s="152" t="s">
        <v>251</v>
      </c>
      <c r="D67" s="152" t="s">
        <v>252</v>
      </c>
      <c r="E67" s="152" t="s">
        <v>253</v>
      </c>
      <c r="F67" s="153" t="s">
        <v>48</v>
      </c>
      <c r="G67" s="154">
        <v>7298.7930252938404</v>
      </c>
      <c r="H67" s="154">
        <v>1215.05044405166</v>
      </c>
      <c r="I67" s="154">
        <v>177.52662698579999</v>
      </c>
      <c r="J67" s="154">
        <v>177.52662698579999</v>
      </c>
      <c r="K67" s="154">
        <v>73.293530054603195</v>
      </c>
      <c r="L67" s="134">
        <v>1465.87060109206</v>
      </c>
      <c r="M67" s="130"/>
    </row>
    <row r="68" spans="1:13" ht="14.4" x14ac:dyDescent="0.3">
      <c r="A68" s="151" t="s">
        <v>231</v>
      </c>
      <c r="B68" s="152" t="s">
        <v>254</v>
      </c>
      <c r="C68" s="152" t="s">
        <v>255</v>
      </c>
      <c r="D68" s="152" t="s">
        <v>256</v>
      </c>
      <c r="E68" s="152" t="s">
        <v>257</v>
      </c>
      <c r="F68" s="153" t="s">
        <v>48</v>
      </c>
      <c r="G68" s="154">
        <v>1493.8511167986501</v>
      </c>
      <c r="H68" s="154">
        <v>430.48002073170602</v>
      </c>
      <c r="I68" s="154">
        <v>68.163350170200005</v>
      </c>
      <c r="J68" s="154">
        <v>68.163350170200005</v>
      </c>
      <c r="K68" s="154">
        <v>26.244387942205599</v>
      </c>
      <c r="L68" s="134">
        <v>524.88775884411098</v>
      </c>
      <c r="M68" s="130"/>
    </row>
    <row r="69" spans="1:13" ht="14.4" x14ac:dyDescent="0.3">
      <c r="A69" s="151" t="s">
        <v>231</v>
      </c>
      <c r="B69" s="152" t="s">
        <v>258</v>
      </c>
      <c r="C69" s="152" t="s">
        <v>259</v>
      </c>
      <c r="D69" s="152" t="s">
        <v>260</v>
      </c>
      <c r="E69" s="152" t="s">
        <v>261</v>
      </c>
      <c r="F69" s="153" t="s">
        <v>48</v>
      </c>
      <c r="G69" s="154">
        <v>20835.600552487998</v>
      </c>
      <c r="H69" s="154">
        <v>1749.9333593394899</v>
      </c>
      <c r="I69" s="154">
        <v>245.78435312808</v>
      </c>
      <c r="J69" s="154">
        <v>245.78435312808</v>
      </c>
      <c r="K69" s="154">
        <v>105.037774340399</v>
      </c>
      <c r="L69" s="134">
        <v>2100.7554868079701</v>
      </c>
      <c r="M69" s="130"/>
    </row>
    <row r="70" spans="1:13" ht="14.4" x14ac:dyDescent="0.3">
      <c r="A70" s="151" t="s">
        <v>231</v>
      </c>
      <c r="B70" s="152" t="s">
        <v>262</v>
      </c>
      <c r="C70" s="152" t="s">
        <v>263</v>
      </c>
      <c r="D70" s="152"/>
      <c r="E70" s="152" t="s">
        <v>264</v>
      </c>
      <c r="F70" s="153" t="s">
        <v>48</v>
      </c>
      <c r="G70" s="154">
        <v>5800.53594597138</v>
      </c>
      <c r="H70" s="154">
        <v>328.56802670604498</v>
      </c>
      <c r="I70" s="154">
        <v>40.414354187599997</v>
      </c>
      <c r="J70" s="154">
        <v>40.414354187599997</v>
      </c>
      <c r="K70" s="154">
        <v>19.4201253101918</v>
      </c>
      <c r="L70" s="134">
        <v>388.40250620383699</v>
      </c>
      <c r="M70" s="130"/>
    </row>
    <row r="71" spans="1:13" ht="14.4" x14ac:dyDescent="0.3">
      <c r="A71" s="151" t="s">
        <v>231</v>
      </c>
      <c r="B71" s="152" t="s">
        <v>265</v>
      </c>
      <c r="C71" s="152" t="s">
        <v>237</v>
      </c>
      <c r="D71" s="152" t="s">
        <v>238</v>
      </c>
      <c r="E71" s="152" t="s">
        <v>231</v>
      </c>
      <c r="F71" s="153" t="s">
        <v>48</v>
      </c>
      <c r="G71" s="154">
        <v>159601.01553266001</v>
      </c>
      <c r="H71" s="154">
        <v>12532.534779162799</v>
      </c>
      <c r="I71" s="154">
        <v>1509.8061222844201</v>
      </c>
      <c r="J71" s="154">
        <v>1509.8061222844201</v>
      </c>
      <c r="K71" s="154">
        <v>739.07057376038097</v>
      </c>
      <c r="L71" s="134">
        <v>14781.4114752076</v>
      </c>
      <c r="M71" s="130"/>
    </row>
    <row r="72" spans="1:13" ht="14.4" x14ac:dyDescent="0.3">
      <c r="A72" s="151" t="s">
        <v>231</v>
      </c>
      <c r="B72" s="152" t="s">
        <v>266</v>
      </c>
      <c r="C72" s="152" t="s">
        <v>267</v>
      </c>
      <c r="D72" s="152" t="s">
        <v>268</v>
      </c>
      <c r="E72" s="152" t="s">
        <v>269</v>
      </c>
      <c r="F72" s="153" t="s">
        <v>48</v>
      </c>
      <c r="G72" s="154">
        <v>22681.042042226301</v>
      </c>
      <c r="H72" s="154">
        <v>5102.5185223598301</v>
      </c>
      <c r="I72" s="154">
        <v>682.18843692082805</v>
      </c>
      <c r="J72" s="154">
        <v>682.18843692082805</v>
      </c>
      <c r="K72" s="154">
        <v>304.45826101477098</v>
      </c>
      <c r="L72" s="134">
        <v>6089.1652202954301</v>
      </c>
      <c r="M72" s="130"/>
    </row>
    <row r="73" spans="1:13" ht="14.4" x14ac:dyDescent="0.3">
      <c r="A73" s="151" t="s">
        <v>231</v>
      </c>
      <c r="B73" s="152" t="s">
        <v>270</v>
      </c>
      <c r="C73" s="152" t="s">
        <v>271</v>
      </c>
      <c r="D73" s="152" t="s">
        <v>272</v>
      </c>
      <c r="E73" s="152" t="s">
        <v>273</v>
      </c>
      <c r="F73" s="153" t="s">
        <v>48</v>
      </c>
      <c r="G73" s="154">
        <v>1211.76036810707</v>
      </c>
      <c r="H73" s="154">
        <v>534.88999762442495</v>
      </c>
      <c r="I73" s="154">
        <v>92.756495230420001</v>
      </c>
      <c r="J73" s="154">
        <v>92.756495230420001</v>
      </c>
      <c r="K73" s="154">
        <v>33.0340259397287</v>
      </c>
      <c r="L73" s="134">
        <v>660.68051879457403</v>
      </c>
      <c r="M73" s="130"/>
    </row>
    <row r="74" spans="1:13" ht="14.4" x14ac:dyDescent="0.3">
      <c r="A74" s="151" t="s">
        <v>231</v>
      </c>
      <c r="B74" s="152" t="s">
        <v>274</v>
      </c>
      <c r="C74" s="152" t="s">
        <v>275</v>
      </c>
      <c r="D74" s="152" t="s">
        <v>276</v>
      </c>
      <c r="E74" s="152" t="s">
        <v>277</v>
      </c>
      <c r="F74" s="153" t="s">
        <v>48</v>
      </c>
      <c r="G74" s="154">
        <v>6257.78820080471</v>
      </c>
      <c r="H74" s="154">
        <v>1251.6008624133401</v>
      </c>
      <c r="I74" s="154">
        <v>174.1685506389</v>
      </c>
      <c r="J74" s="154">
        <v>174.1685506389</v>
      </c>
      <c r="K74" s="154">
        <v>75.0404954238019</v>
      </c>
      <c r="L74" s="134">
        <v>1500.8099084760399</v>
      </c>
      <c r="M74" s="130"/>
    </row>
    <row r="75" spans="1:13" ht="14.4" x14ac:dyDescent="0.3">
      <c r="A75" s="151" t="s">
        <v>231</v>
      </c>
      <c r="B75" s="152" t="s">
        <v>278</v>
      </c>
      <c r="C75" s="152" t="s">
        <v>279</v>
      </c>
      <c r="D75" s="152"/>
      <c r="E75" s="152" t="s">
        <v>280</v>
      </c>
      <c r="F75" s="153" t="s">
        <v>48</v>
      </c>
      <c r="G75" s="154">
        <v>388.603511992157</v>
      </c>
      <c r="H75" s="154">
        <v>187.39701806427399</v>
      </c>
      <c r="I75" s="154">
        <v>32.230372293439999</v>
      </c>
      <c r="J75" s="154">
        <v>32.230372293439999</v>
      </c>
      <c r="K75" s="154">
        <v>11.5593363346165</v>
      </c>
      <c r="L75" s="134">
        <v>231.18672669233101</v>
      </c>
      <c r="M75" s="130"/>
    </row>
    <row r="76" spans="1:13" ht="14.4" x14ac:dyDescent="0.3">
      <c r="A76" s="151" t="s">
        <v>231</v>
      </c>
      <c r="B76" s="152" t="s">
        <v>281</v>
      </c>
      <c r="C76" s="152" t="s">
        <v>282</v>
      </c>
      <c r="D76" s="152" t="s">
        <v>283</v>
      </c>
      <c r="E76" s="152" t="s">
        <v>284</v>
      </c>
      <c r="F76" s="153" t="s">
        <v>48</v>
      </c>
      <c r="G76" s="154">
        <v>1456.26117266766</v>
      </c>
      <c r="H76" s="154">
        <v>731.24895122223097</v>
      </c>
      <c r="I76" s="154">
        <v>105.59925888073001</v>
      </c>
      <c r="J76" s="154">
        <v>105.59925888073001</v>
      </c>
      <c r="K76" s="154">
        <v>44.044642636997999</v>
      </c>
      <c r="L76" s="134">
        <v>880.89285273995904</v>
      </c>
      <c r="M76" s="130"/>
    </row>
    <row r="77" spans="1:13" ht="14.4" x14ac:dyDescent="0.3">
      <c r="A77" s="151" t="s">
        <v>231</v>
      </c>
      <c r="B77" s="152" t="s">
        <v>285</v>
      </c>
      <c r="C77" s="152" t="s">
        <v>286</v>
      </c>
      <c r="D77" s="152"/>
      <c r="E77" s="152" t="s">
        <v>287</v>
      </c>
      <c r="F77" s="153" t="s">
        <v>48</v>
      </c>
      <c r="G77" s="154">
        <v>494.08440653255701</v>
      </c>
      <c r="H77" s="154">
        <v>287.81323525416298</v>
      </c>
      <c r="I77" s="154">
        <v>42.67973899007</v>
      </c>
      <c r="J77" s="154">
        <v>42.67973899007</v>
      </c>
      <c r="K77" s="154">
        <v>17.394367065486001</v>
      </c>
      <c r="L77" s="134">
        <v>347.88734130971898</v>
      </c>
      <c r="M77" s="130"/>
    </row>
    <row r="78" spans="1:13" ht="14.4" x14ac:dyDescent="0.3">
      <c r="A78" s="151" t="s">
        <v>231</v>
      </c>
      <c r="B78" s="152" t="s">
        <v>288</v>
      </c>
      <c r="C78" s="152" t="s">
        <v>237</v>
      </c>
      <c r="D78" s="152" t="s">
        <v>238</v>
      </c>
      <c r="E78" s="152" t="s">
        <v>231</v>
      </c>
      <c r="F78" s="153" t="s">
        <v>48</v>
      </c>
      <c r="G78" s="154">
        <v>82790.623329911396</v>
      </c>
      <c r="H78" s="154">
        <v>9304.6725696459907</v>
      </c>
      <c r="I78" s="154">
        <v>1137.9802603548101</v>
      </c>
      <c r="J78" s="154">
        <v>1137.9802603548101</v>
      </c>
      <c r="K78" s="154">
        <v>549.61330684214795</v>
      </c>
      <c r="L78" s="134">
        <v>10992.266136843</v>
      </c>
      <c r="M78" s="130"/>
    </row>
    <row r="79" spans="1:13" ht="14.4" x14ac:dyDescent="0.3">
      <c r="A79" s="151" t="s">
        <v>231</v>
      </c>
      <c r="B79" s="152" t="s">
        <v>289</v>
      </c>
      <c r="C79" s="152" t="s">
        <v>237</v>
      </c>
      <c r="D79" s="152" t="s">
        <v>238</v>
      </c>
      <c r="E79" s="152" t="s">
        <v>231</v>
      </c>
      <c r="F79" s="153" t="s">
        <v>48</v>
      </c>
      <c r="G79" s="154">
        <v>9272.3477083160997</v>
      </c>
      <c r="H79" s="154">
        <v>2946.9366810073202</v>
      </c>
      <c r="I79" s="154">
        <v>372.55909392637699</v>
      </c>
      <c r="J79" s="154">
        <v>372.55909392637699</v>
      </c>
      <c r="K79" s="154">
        <v>174.71030394387901</v>
      </c>
      <c r="L79" s="134">
        <v>3494.2060788775798</v>
      </c>
      <c r="M79" s="130"/>
    </row>
    <row r="80" spans="1:13" ht="14.4" x14ac:dyDescent="0.3">
      <c r="A80" s="151" t="s">
        <v>231</v>
      </c>
      <c r="B80" s="152" t="s">
        <v>290</v>
      </c>
      <c r="C80" s="152" t="s">
        <v>291</v>
      </c>
      <c r="D80" s="152" t="s">
        <v>292</v>
      </c>
      <c r="E80" s="152" t="s">
        <v>293</v>
      </c>
      <c r="F80" s="153" t="s">
        <v>48</v>
      </c>
      <c r="G80" s="154">
        <v>2163.7949885989401</v>
      </c>
      <c r="H80" s="154">
        <v>535.66552145230798</v>
      </c>
      <c r="I80" s="154">
        <v>67.447146018449999</v>
      </c>
      <c r="J80" s="154">
        <v>67.447146018449999</v>
      </c>
      <c r="K80" s="154">
        <v>31.742771972145199</v>
      </c>
      <c r="L80" s="134">
        <v>634.85543944290305</v>
      </c>
      <c r="M80" s="130"/>
    </row>
    <row r="81" spans="1:13" ht="14.4" x14ac:dyDescent="0.3">
      <c r="A81" s="151" t="s">
        <v>231</v>
      </c>
      <c r="B81" s="152" t="s">
        <v>294</v>
      </c>
      <c r="C81" s="152" t="s">
        <v>295</v>
      </c>
      <c r="D81" s="152" t="s">
        <v>296</v>
      </c>
      <c r="E81" s="152" t="s">
        <v>297</v>
      </c>
      <c r="F81" s="153" t="s">
        <v>48</v>
      </c>
      <c r="G81" s="154">
        <v>249.83701980858899</v>
      </c>
      <c r="H81" s="154">
        <v>138.20457398631399</v>
      </c>
      <c r="I81" s="154">
        <v>20.562501075259998</v>
      </c>
      <c r="J81" s="154">
        <v>20.562501075259998</v>
      </c>
      <c r="K81" s="154">
        <v>8.3561618453460191</v>
      </c>
      <c r="L81" s="134">
        <v>167.12323690692</v>
      </c>
      <c r="M81" s="130"/>
    </row>
    <row r="82" spans="1:13" ht="14.4" x14ac:dyDescent="0.3">
      <c r="A82" s="151" t="s">
        <v>231</v>
      </c>
      <c r="B82" s="152" t="s">
        <v>298</v>
      </c>
      <c r="C82" s="152" t="s">
        <v>299</v>
      </c>
      <c r="D82" s="152" t="s">
        <v>300</v>
      </c>
      <c r="E82" s="152" t="s">
        <v>301</v>
      </c>
      <c r="F82" s="153" t="s">
        <v>48</v>
      </c>
      <c r="G82" s="154">
        <v>627.41052219148605</v>
      </c>
      <c r="H82" s="154">
        <v>355.97735227613998</v>
      </c>
      <c r="I82" s="154">
        <v>52.799447387459999</v>
      </c>
      <c r="J82" s="154">
        <v>52.799447387459999</v>
      </c>
      <c r="K82" s="154">
        <v>21.514568403347401</v>
      </c>
      <c r="L82" s="134">
        <v>430.291368066948</v>
      </c>
      <c r="M82" s="130"/>
    </row>
    <row r="83" spans="1:13" ht="14.4" x14ac:dyDescent="0.3">
      <c r="A83" s="151" t="s">
        <v>231</v>
      </c>
      <c r="B83" s="152" t="s">
        <v>302</v>
      </c>
      <c r="C83" s="152" t="s">
        <v>303</v>
      </c>
      <c r="D83" s="152" t="s">
        <v>304</v>
      </c>
      <c r="E83" s="152" t="s">
        <v>305</v>
      </c>
      <c r="F83" s="153" t="s">
        <v>48</v>
      </c>
      <c r="G83" s="154">
        <v>2011.4221902549</v>
      </c>
      <c r="H83" s="154">
        <v>786.78141432180905</v>
      </c>
      <c r="I83" s="154">
        <v>110.78714833075</v>
      </c>
      <c r="J83" s="154">
        <v>110.78714833075</v>
      </c>
      <c r="K83" s="154">
        <v>47.2404506659242</v>
      </c>
      <c r="L83" s="134">
        <v>944.80901331848304</v>
      </c>
      <c r="M83" s="130"/>
    </row>
    <row r="84" spans="1:13" ht="14.4" x14ac:dyDescent="0.3">
      <c r="A84" s="151" t="s">
        <v>231</v>
      </c>
      <c r="B84" s="152" t="s">
        <v>306</v>
      </c>
      <c r="C84" s="152" t="s">
        <v>307</v>
      </c>
      <c r="D84" s="152"/>
      <c r="E84" s="152" t="s">
        <v>308</v>
      </c>
      <c r="F84" s="153" t="s">
        <v>48</v>
      </c>
      <c r="G84" s="154">
        <v>446.40555507439001</v>
      </c>
      <c r="H84" s="154">
        <v>194.712487248108</v>
      </c>
      <c r="I84" s="154">
        <v>28.258678347179998</v>
      </c>
      <c r="J84" s="154">
        <v>28.258678347179998</v>
      </c>
      <c r="K84" s="154">
        <v>11.7353245050152</v>
      </c>
      <c r="L84" s="134">
        <v>234.706490100303</v>
      </c>
      <c r="M84" s="130"/>
    </row>
    <row r="85" spans="1:13" ht="14.4" x14ac:dyDescent="0.3">
      <c r="A85" s="151" t="s">
        <v>309</v>
      </c>
      <c r="B85" s="152" t="s">
        <v>310</v>
      </c>
      <c r="C85" s="152" t="s">
        <v>311</v>
      </c>
      <c r="D85" s="152" t="s">
        <v>312</v>
      </c>
      <c r="E85" s="152" t="s">
        <v>309</v>
      </c>
      <c r="F85" s="153" t="s">
        <v>48</v>
      </c>
      <c r="G85" s="154">
        <v>11943.7677043642</v>
      </c>
      <c r="H85" s="154">
        <v>1981.8761558485301</v>
      </c>
      <c r="I85" s="154">
        <v>216.1076851235</v>
      </c>
      <c r="J85" s="154">
        <v>216.1076851235</v>
      </c>
      <c r="K85" s="154">
        <v>115.683360051159</v>
      </c>
      <c r="L85" s="134">
        <v>2313.66720102319</v>
      </c>
      <c r="M85" s="130"/>
    </row>
    <row r="86" spans="1:13" ht="14.4" x14ac:dyDescent="0.3">
      <c r="A86" s="151" t="s">
        <v>309</v>
      </c>
      <c r="B86" s="152" t="s">
        <v>313</v>
      </c>
      <c r="C86" s="152" t="s">
        <v>314</v>
      </c>
      <c r="D86" s="152" t="s">
        <v>315</v>
      </c>
      <c r="E86" s="152" t="s">
        <v>316</v>
      </c>
      <c r="F86" s="153" t="s">
        <v>48</v>
      </c>
      <c r="G86" s="154">
        <v>1446.9111684367899</v>
      </c>
      <c r="H86" s="154">
        <v>356.64939855486199</v>
      </c>
      <c r="I86" s="154">
        <v>42.935557211640003</v>
      </c>
      <c r="J86" s="154">
        <v>42.935557211640003</v>
      </c>
      <c r="K86" s="154">
        <v>21.030787145605402</v>
      </c>
      <c r="L86" s="134">
        <v>420.61574291210798</v>
      </c>
      <c r="M86" s="130"/>
    </row>
    <row r="87" spans="1:13" ht="14.4" x14ac:dyDescent="0.3">
      <c r="A87" s="151" t="s">
        <v>309</v>
      </c>
      <c r="B87" s="152" t="s">
        <v>317</v>
      </c>
      <c r="C87" s="152" t="s">
        <v>318</v>
      </c>
      <c r="D87" s="152" t="s">
        <v>319</v>
      </c>
      <c r="E87" s="152" t="s">
        <v>320</v>
      </c>
      <c r="F87" s="153" t="s">
        <v>48</v>
      </c>
      <c r="G87" s="154">
        <v>2976.97793262595</v>
      </c>
      <c r="H87" s="154">
        <v>454.180244473502</v>
      </c>
      <c r="I87" s="154">
        <v>40.931869515739997</v>
      </c>
      <c r="J87" s="154">
        <v>40.931869515739997</v>
      </c>
      <c r="K87" s="154">
        <v>26.058532315223299</v>
      </c>
      <c r="L87" s="134">
        <v>521.17064630446498</v>
      </c>
      <c r="M87" s="130"/>
    </row>
    <row r="88" spans="1:13" ht="14.4" x14ac:dyDescent="0.3">
      <c r="A88" s="151" t="s">
        <v>321</v>
      </c>
      <c r="B88" s="152" t="s">
        <v>322</v>
      </c>
      <c r="C88" s="152" t="s">
        <v>323</v>
      </c>
      <c r="D88" s="152" t="s">
        <v>324</v>
      </c>
      <c r="E88" s="152" t="s">
        <v>200</v>
      </c>
      <c r="F88" s="153" t="s">
        <v>48</v>
      </c>
      <c r="G88" s="154">
        <v>5351.7076782106997</v>
      </c>
      <c r="H88" s="154">
        <v>1377.2581569877</v>
      </c>
      <c r="I88" s="154">
        <v>149.41617359155001</v>
      </c>
      <c r="J88" s="154">
        <v>149.41617359155001</v>
      </c>
      <c r="K88" s="154">
        <v>80.351280556802493</v>
      </c>
      <c r="L88" s="134">
        <v>1607.02561113605</v>
      </c>
      <c r="M88" s="130"/>
    </row>
    <row r="89" spans="1:13" ht="14.4" x14ac:dyDescent="0.3">
      <c r="A89" s="151" t="s">
        <v>321</v>
      </c>
      <c r="B89" s="152" t="s">
        <v>325</v>
      </c>
      <c r="C89" s="152" t="s">
        <v>326</v>
      </c>
      <c r="D89" s="152"/>
      <c r="E89" s="152" t="s">
        <v>327</v>
      </c>
      <c r="F89" s="153" t="s">
        <v>48</v>
      </c>
      <c r="G89" s="154">
        <v>1031.79020473632</v>
      </c>
      <c r="H89" s="154">
        <v>157.75207740934499</v>
      </c>
      <c r="I89" s="154">
        <v>13.94619259089</v>
      </c>
      <c r="J89" s="154">
        <v>13.94619259089</v>
      </c>
      <c r="K89" s="154">
        <v>9.0367510526439396</v>
      </c>
      <c r="L89" s="134">
        <v>180.73502105287901</v>
      </c>
      <c r="M89" s="130"/>
    </row>
    <row r="90" spans="1:13" ht="14.4" x14ac:dyDescent="0.3">
      <c r="A90" s="151" t="s">
        <v>321</v>
      </c>
      <c r="B90" s="152" t="s">
        <v>328</v>
      </c>
      <c r="C90" s="152" t="s">
        <v>329</v>
      </c>
      <c r="D90" s="152" t="s">
        <v>330</v>
      </c>
      <c r="E90" s="152" t="s">
        <v>321</v>
      </c>
      <c r="F90" s="153" t="s">
        <v>48</v>
      </c>
      <c r="G90" s="154">
        <v>244003.96761843</v>
      </c>
      <c r="H90" s="154">
        <v>21173.8142281359</v>
      </c>
      <c r="I90" s="154">
        <v>2170.8002024528801</v>
      </c>
      <c r="J90" s="154">
        <v>2170.8002024528801</v>
      </c>
      <c r="K90" s="154">
        <v>1228.6639173994099</v>
      </c>
      <c r="L90" s="134">
        <v>24573.2783479881</v>
      </c>
      <c r="M90" s="130"/>
    </row>
    <row r="91" spans="1:13" ht="14.4" x14ac:dyDescent="0.3">
      <c r="A91" s="151" t="s">
        <v>321</v>
      </c>
      <c r="B91" s="152" t="s">
        <v>331</v>
      </c>
      <c r="C91" s="152" t="s">
        <v>332</v>
      </c>
      <c r="D91" s="152" t="s">
        <v>333</v>
      </c>
      <c r="E91" s="152" t="s">
        <v>334</v>
      </c>
      <c r="F91" s="153" t="s">
        <v>48</v>
      </c>
      <c r="G91" s="154">
        <v>3364.7750631936701</v>
      </c>
      <c r="H91" s="154">
        <v>1276.63324788657</v>
      </c>
      <c r="I91" s="154">
        <v>180.47797512860001</v>
      </c>
      <c r="J91" s="154">
        <v>180.47797512860001</v>
      </c>
      <c r="K91" s="154">
        <v>76.690064369219698</v>
      </c>
      <c r="L91" s="134">
        <v>1533.80128738439</v>
      </c>
      <c r="M91" s="130"/>
    </row>
    <row r="92" spans="1:13" ht="14.4" x14ac:dyDescent="0.3">
      <c r="A92" s="151" t="s">
        <v>321</v>
      </c>
      <c r="B92" s="152" t="s">
        <v>335</v>
      </c>
      <c r="C92" s="152" t="s">
        <v>336</v>
      </c>
      <c r="D92" s="152" t="s">
        <v>337</v>
      </c>
      <c r="E92" s="152" t="s">
        <v>338</v>
      </c>
      <c r="F92" s="153" t="s">
        <v>48</v>
      </c>
      <c r="G92" s="154">
        <v>60788.233689097797</v>
      </c>
      <c r="H92" s="154">
        <v>5479.4256131941302</v>
      </c>
      <c r="I92" s="154">
        <v>454.35859627847299</v>
      </c>
      <c r="J92" s="154">
        <v>454.35859627847299</v>
      </c>
      <c r="K92" s="154">
        <v>312.304432077505</v>
      </c>
      <c r="L92" s="134">
        <v>6246.08864155011</v>
      </c>
      <c r="M92" s="130"/>
    </row>
    <row r="93" spans="1:13" ht="14.4" x14ac:dyDescent="0.3">
      <c r="A93" s="151" t="s">
        <v>321</v>
      </c>
      <c r="B93" s="152" t="s">
        <v>339</v>
      </c>
      <c r="C93" s="152" t="s">
        <v>340</v>
      </c>
      <c r="D93" s="152"/>
      <c r="E93" s="152" t="s">
        <v>341</v>
      </c>
      <c r="F93" s="153" t="s">
        <v>48</v>
      </c>
      <c r="G93" s="154">
        <v>980.87669230092297</v>
      </c>
      <c r="H93" s="154">
        <v>468.58420746863601</v>
      </c>
      <c r="I93" s="154">
        <v>58.013979661660002</v>
      </c>
      <c r="J93" s="154">
        <v>58.013979661660002</v>
      </c>
      <c r="K93" s="154">
        <v>27.715694059489302</v>
      </c>
      <c r="L93" s="134">
        <v>554.31388118978498</v>
      </c>
      <c r="M93" s="130"/>
    </row>
    <row r="94" spans="1:13" ht="14.4" x14ac:dyDescent="0.3">
      <c r="A94" s="151" t="s">
        <v>321</v>
      </c>
      <c r="B94" s="152" t="s">
        <v>342</v>
      </c>
      <c r="C94" s="152" t="s">
        <v>343</v>
      </c>
      <c r="D94" s="152"/>
      <c r="E94" s="152" t="s">
        <v>344</v>
      </c>
      <c r="F94" s="153" t="s">
        <v>48</v>
      </c>
      <c r="G94" s="154">
        <v>3122.5048290055602</v>
      </c>
      <c r="H94" s="154">
        <v>406.31304210933899</v>
      </c>
      <c r="I94" s="154">
        <v>26.903479806859998</v>
      </c>
      <c r="J94" s="154">
        <v>26.903479806859998</v>
      </c>
      <c r="K94" s="154">
        <v>22.800869574536801</v>
      </c>
      <c r="L94" s="134">
        <v>456.01739149073597</v>
      </c>
      <c r="M94" s="130"/>
    </row>
    <row r="95" spans="1:13" ht="14.4" x14ac:dyDescent="0.3">
      <c r="A95" s="151" t="s">
        <v>321</v>
      </c>
      <c r="B95" s="152" t="s">
        <v>345</v>
      </c>
      <c r="C95" s="152" t="s">
        <v>346</v>
      </c>
      <c r="D95" s="152"/>
      <c r="E95" s="152" t="s">
        <v>347</v>
      </c>
      <c r="F95" s="153" t="s">
        <v>48</v>
      </c>
      <c r="G95" s="154">
        <v>5333.7543992930096</v>
      </c>
      <c r="H95" s="154">
        <v>693.64507957337901</v>
      </c>
      <c r="I95" s="154">
        <v>46.554582364520002</v>
      </c>
      <c r="J95" s="154">
        <v>46.554582364520002</v>
      </c>
      <c r="K95" s="154">
        <v>38.957876944100001</v>
      </c>
      <c r="L95" s="134">
        <v>779.15753888199902</v>
      </c>
      <c r="M95" s="130"/>
    </row>
    <row r="96" spans="1:13" ht="14.4" x14ac:dyDescent="0.3">
      <c r="A96" s="151" t="s">
        <v>321</v>
      </c>
      <c r="B96" s="152" t="s">
        <v>348</v>
      </c>
      <c r="C96" s="152" t="s">
        <v>349</v>
      </c>
      <c r="D96" s="152" t="s">
        <v>350</v>
      </c>
      <c r="E96" s="152" t="s">
        <v>351</v>
      </c>
      <c r="F96" s="153" t="s">
        <v>48</v>
      </c>
      <c r="G96" s="154">
        <v>78340.986728851203</v>
      </c>
      <c r="H96" s="154">
        <v>11422.9959364962</v>
      </c>
      <c r="I96" s="154">
        <v>1242.9334687440701</v>
      </c>
      <c r="J96" s="154">
        <v>1242.9334687440701</v>
      </c>
      <c r="K96" s="154">
        <v>666.62786343369896</v>
      </c>
      <c r="L96" s="134">
        <v>13332.557268674</v>
      </c>
      <c r="M96" s="130"/>
    </row>
    <row r="97" spans="1:13" ht="14.4" x14ac:dyDescent="0.3">
      <c r="A97" s="151" t="s">
        <v>321</v>
      </c>
      <c r="B97" s="152" t="s">
        <v>352</v>
      </c>
      <c r="C97" s="152" t="s">
        <v>353</v>
      </c>
      <c r="D97" s="152"/>
      <c r="E97" s="152" t="s">
        <v>354</v>
      </c>
      <c r="F97" s="153" t="s">
        <v>48</v>
      </c>
      <c r="G97" s="154">
        <v>6219.9622379401098</v>
      </c>
      <c r="H97" s="154">
        <v>891.14746205651295</v>
      </c>
      <c r="I97" s="154">
        <v>85.178076086969995</v>
      </c>
      <c r="J97" s="154">
        <v>85.178076086969995</v>
      </c>
      <c r="K97" s="154">
        <v>51.385554639130703</v>
      </c>
      <c r="L97" s="134">
        <v>1027.71109278261</v>
      </c>
      <c r="M97" s="130"/>
    </row>
    <row r="98" spans="1:13" ht="14.4" x14ac:dyDescent="0.3">
      <c r="A98" s="151" t="s">
        <v>321</v>
      </c>
      <c r="B98" s="152" t="s">
        <v>355</v>
      </c>
      <c r="C98" s="152" t="s">
        <v>356</v>
      </c>
      <c r="D98" s="152" t="s">
        <v>357</v>
      </c>
      <c r="E98" s="152" t="s">
        <v>358</v>
      </c>
      <c r="F98" s="153" t="s">
        <v>48</v>
      </c>
      <c r="G98" s="154">
        <v>8488.0713019248305</v>
      </c>
      <c r="H98" s="154">
        <v>1676.53900372875</v>
      </c>
      <c r="I98" s="154">
        <v>182.17471848919999</v>
      </c>
      <c r="J98" s="154">
        <v>182.17471848919999</v>
      </c>
      <c r="K98" s="154">
        <v>97.827038011471004</v>
      </c>
      <c r="L98" s="134">
        <v>1956.5407602294199</v>
      </c>
      <c r="M98" s="130"/>
    </row>
    <row r="99" spans="1:13" ht="14.4" x14ac:dyDescent="0.3">
      <c r="A99" s="151" t="s">
        <v>321</v>
      </c>
      <c r="B99" s="152" t="s">
        <v>359</v>
      </c>
      <c r="C99" s="152" t="s">
        <v>329</v>
      </c>
      <c r="D99" s="152" t="s">
        <v>330</v>
      </c>
      <c r="E99" s="152" t="s">
        <v>321</v>
      </c>
      <c r="F99" s="153" t="s">
        <v>48</v>
      </c>
      <c r="G99" s="154">
        <v>44071.150501051801</v>
      </c>
      <c r="H99" s="154">
        <v>7816.1500856413404</v>
      </c>
      <c r="I99" s="154">
        <v>1011.55064305318</v>
      </c>
      <c r="J99" s="154">
        <v>1011.55064305318</v>
      </c>
      <c r="K99" s="154">
        <v>464.61582782602801</v>
      </c>
      <c r="L99" s="134">
        <v>9292.3165565205509</v>
      </c>
      <c r="M99" s="130"/>
    </row>
    <row r="100" spans="1:13" ht="14.4" x14ac:dyDescent="0.3">
      <c r="A100" s="151" t="s">
        <v>321</v>
      </c>
      <c r="B100" s="152" t="s">
        <v>360</v>
      </c>
      <c r="C100" s="152" t="s">
        <v>361</v>
      </c>
      <c r="D100" s="152" t="s">
        <v>362</v>
      </c>
      <c r="E100" s="152" t="s">
        <v>269</v>
      </c>
      <c r="F100" s="153" t="s">
        <v>48</v>
      </c>
      <c r="G100" s="154">
        <v>2138.32531133366</v>
      </c>
      <c r="H100" s="154">
        <v>907.81280183153206</v>
      </c>
      <c r="I100" s="154">
        <v>138.78079166949999</v>
      </c>
      <c r="J100" s="154">
        <v>138.78079166949999</v>
      </c>
      <c r="K100" s="154">
        <v>55.083873342159599</v>
      </c>
      <c r="L100" s="134">
        <v>1101.6774668431899</v>
      </c>
      <c r="M100" s="130"/>
    </row>
    <row r="101" spans="1:13" ht="14.4" x14ac:dyDescent="0.3">
      <c r="A101" s="151" t="s">
        <v>321</v>
      </c>
      <c r="B101" s="152" t="s">
        <v>363</v>
      </c>
      <c r="C101" s="152" t="s">
        <v>364</v>
      </c>
      <c r="D101" s="152" t="s">
        <v>365</v>
      </c>
      <c r="E101" s="152" t="s">
        <v>366</v>
      </c>
      <c r="F101" s="153" t="s">
        <v>48</v>
      </c>
      <c r="G101" s="154">
        <v>3469.6889471693999</v>
      </c>
      <c r="H101" s="154">
        <v>886.40456178606996</v>
      </c>
      <c r="I101" s="154">
        <v>114.8693483614</v>
      </c>
      <c r="J101" s="154">
        <v>114.8693483614</v>
      </c>
      <c r="K101" s="154">
        <v>52.698626849866898</v>
      </c>
      <c r="L101" s="134">
        <v>1053.9725369973401</v>
      </c>
      <c r="M101" s="130"/>
    </row>
    <row r="102" spans="1:13" ht="14.4" x14ac:dyDescent="0.3">
      <c r="A102" s="151" t="s">
        <v>321</v>
      </c>
      <c r="B102" s="152" t="s">
        <v>367</v>
      </c>
      <c r="C102" s="152" t="s">
        <v>368</v>
      </c>
      <c r="D102" s="152"/>
      <c r="E102" s="152" t="s">
        <v>369</v>
      </c>
      <c r="F102" s="153" t="s">
        <v>48</v>
      </c>
      <c r="G102" s="154">
        <v>3753.1891361901999</v>
      </c>
      <c r="H102" s="154">
        <v>593.11297221842199</v>
      </c>
      <c r="I102" s="154">
        <v>73.192266102619996</v>
      </c>
      <c r="J102" s="154">
        <v>73.192266102619996</v>
      </c>
      <c r="K102" s="154">
        <v>35.068696753739097</v>
      </c>
      <c r="L102" s="134">
        <v>701.37393507478203</v>
      </c>
      <c r="M102" s="130"/>
    </row>
    <row r="103" spans="1:13" ht="14.4" x14ac:dyDescent="0.3">
      <c r="A103" s="151" t="s">
        <v>370</v>
      </c>
      <c r="B103" s="152" t="s">
        <v>371</v>
      </c>
      <c r="C103" s="152" t="s">
        <v>372</v>
      </c>
      <c r="D103" s="152" t="s">
        <v>373</v>
      </c>
      <c r="E103" s="152" t="s">
        <v>370</v>
      </c>
      <c r="F103" s="153" t="s">
        <v>48</v>
      </c>
      <c r="G103" s="154">
        <v>2211.5144089441301</v>
      </c>
      <c r="H103" s="154">
        <v>167.19375125552</v>
      </c>
      <c r="I103" s="154">
        <v>43.512175891319998</v>
      </c>
      <c r="J103" s="154">
        <v>43.512175891319998</v>
      </c>
      <c r="K103" s="154">
        <v>11.089785639307401</v>
      </c>
      <c r="L103" s="134">
        <v>221.79571278614799</v>
      </c>
      <c r="M103" s="130"/>
    </row>
    <row r="104" spans="1:13" ht="14.4" x14ac:dyDescent="0.3">
      <c r="A104" s="151" t="s">
        <v>374</v>
      </c>
      <c r="B104" s="152" t="s">
        <v>375</v>
      </c>
      <c r="C104" s="152" t="s">
        <v>376</v>
      </c>
      <c r="D104" s="152" t="s">
        <v>377</v>
      </c>
      <c r="E104" s="152" t="s">
        <v>374</v>
      </c>
      <c r="F104" s="153" t="s">
        <v>48</v>
      </c>
      <c r="G104" s="154">
        <v>5631.5307787317997</v>
      </c>
      <c r="H104" s="154">
        <v>725.22692569038895</v>
      </c>
      <c r="I104" s="154">
        <v>120.32513957099999</v>
      </c>
      <c r="J104" s="154">
        <v>120.32513957099999</v>
      </c>
      <c r="K104" s="154">
        <v>44.502740276915198</v>
      </c>
      <c r="L104" s="134">
        <v>890.05480553830398</v>
      </c>
      <c r="M104" s="130"/>
    </row>
    <row r="105" spans="1:13" ht="14.4" x14ac:dyDescent="0.3">
      <c r="A105" s="151" t="s">
        <v>378</v>
      </c>
      <c r="B105" s="152" t="s">
        <v>379</v>
      </c>
      <c r="C105" s="152" t="s">
        <v>380</v>
      </c>
      <c r="D105" s="152" t="s">
        <v>381</v>
      </c>
      <c r="E105" s="152" t="s">
        <v>378</v>
      </c>
      <c r="F105" s="153" t="s">
        <v>48</v>
      </c>
      <c r="G105" s="154">
        <v>10793.271459624601</v>
      </c>
      <c r="H105" s="154">
        <v>1758.91103565155</v>
      </c>
      <c r="I105" s="154">
        <v>271.2186527742</v>
      </c>
      <c r="J105" s="154">
        <v>271.2186527742</v>
      </c>
      <c r="K105" s="154">
        <v>106.84893096977601</v>
      </c>
      <c r="L105" s="134">
        <v>2136.9786193955301</v>
      </c>
      <c r="M105" s="130"/>
    </row>
    <row r="106" spans="1:13" ht="14.4" x14ac:dyDescent="0.3">
      <c r="A106" s="155" t="s">
        <v>378</v>
      </c>
      <c r="B106" s="156" t="s">
        <v>382</v>
      </c>
      <c r="C106" s="156" t="s">
        <v>383</v>
      </c>
      <c r="D106" s="156"/>
      <c r="E106" s="156" t="s">
        <v>384</v>
      </c>
      <c r="F106" s="157" t="s">
        <v>48</v>
      </c>
      <c r="G106" s="158">
        <v>585.903042520756</v>
      </c>
      <c r="H106" s="158">
        <v>286.188109183027</v>
      </c>
      <c r="I106" s="158">
        <v>49.51455764696</v>
      </c>
      <c r="J106" s="158">
        <v>49.51455764696</v>
      </c>
      <c r="K106" s="158">
        <v>17.668561412104602</v>
      </c>
      <c r="L106" s="138">
        <v>353.371228242092</v>
      </c>
      <c r="M106" s="130"/>
    </row>
  </sheetData>
  <autoFilter ref="A2:L2" xr:uid="{14159967-6F35-4659-B81B-CE106BA32AE5}"/>
  <sortState xmlns:xlrd2="http://schemas.microsoft.com/office/spreadsheetml/2017/richdata2" ref="A3:L13">
    <sortCondition ref="B3:B13"/>
  </sortState>
  <mergeCells count="1">
    <mergeCell ref="A1:L1"/>
  </mergeCells>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AT187"/>
  <sheetViews>
    <sheetView zoomScale="80" zoomScaleNormal="80" workbookViewId="0">
      <pane ySplit="3" topLeftCell="A4" activePane="bottomLeft" state="frozen"/>
      <selection activeCell="A2" sqref="A2"/>
      <selection pane="bottomLeft" sqref="A1:O1"/>
    </sheetView>
  </sheetViews>
  <sheetFormatPr defaultColWidth="9.109375" defaultRowHeight="13.2" x14ac:dyDescent="0.25"/>
  <cols>
    <col min="1" max="1" width="22.44140625" style="38" bestFit="1" customWidth="1"/>
    <col min="2" max="3" width="22.44140625" style="38" customWidth="1"/>
    <col min="4" max="4" width="27.33203125" style="38" customWidth="1"/>
    <col min="5" max="5" width="41.6640625" style="38" bestFit="1" customWidth="1"/>
    <col min="6" max="6" width="11.5546875" style="39" bestFit="1" customWidth="1"/>
    <col min="7" max="7" width="10.5546875" style="40" bestFit="1" customWidth="1"/>
    <col min="8" max="8" width="10.44140625" style="42" bestFit="1" customWidth="1"/>
    <col min="9" max="10" width="9.44140625" style="42" bestFit="1" customWidth="1"/>
    <col min="11" max="11" width="9.44140625" style="42" customWidth="1"/>
    <col min="12" max="14" width="9.44140625" style="42" bestFit="1" customWidth="1"/>
    <col min="15" max="15" width="9.44140625" style="42" customWidth="1"/>
    <col min="16" max="18" width="9.44140625" style="42" bestFit="1" customWidth="1"/>
    <col min="19" max="19" width="14.33203125" style="42" customWidth="1"/>
    <col min="20" max="22" width="9.44140625" style="42" bestFit="1" customWidth="1"/>
    <col min="23" max="23" width="9.44140625" style="42" customWidth="1"/>
    <col min="24" max="26" width="9.44140625" style="42" bestFit="1" customWidth="1"/>
    <col min="27" max="35" width="9.44140625" style="42" customWidth="1"/>
    <col min="36" max="37" width="10.44140625" style="42" customWidth="1"/>
    <col min="38" max="38" width="9.44140625" style="42" bestFit="1" customWidth="1"/>
    <col min="39" max="39" width="9.6640625" style="42" customWidth="1"/>
    <col min="40" max="40" width="11.33203125" style="41" bestFit="1" customWidth="1"/>
    <col min="41" max="16384" width="9.109375" style="35"/>
  </cols>
  <sheetData>
    <row r="1" spans="1:46" ht="36.75" customHeight="1" thickBot="1" x14ac:dyDescent="0.45">
      <c r="A1" s="243" t="s">
        <v>391</v>
      </c>
      <c r="B1" s="243"/>
      <c r="C1" s="243"/>
      <c r="D1" s="243"/>
      <c r="E1" s="243"/>
      <c r="F1" s="243"/>
      <c r="G1" s="243"/>
      <c r="H1" s="243"/>
      <c r="I1" s="243"/>
      <c r="J1" s="243"/>
      <c r="K1" s="243"/>
      <c r="L1" s="243"/>
      <c r="M1" s="243"/>
      <c r="N1" s="243"/>
      <c r="O1" s="243"/>
      <c r="P1" s="211"/>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row>
    <row r="2" spans="1:46" s="68" customFormat="1" ht="18.75" customHeight="1" x14ac:dyDescent="0.25">
      <c r="A2" s="79"/>
      <c r="B2" s="79"/>
      <c r="C2" s="79"/>
      <c r="D2" s="79"/>
      <c r="E2" s="79"/>
      <c r="F2" s="79"/>
      <c r="G2" s="210"/>
      <c r="H2" s="240" t="s">
        <v>392</v>
      </c>
      <c r="I2" s="241"/>
      <c r="J2" s="241"/>
      <c r="K2" s="242"/>
      <c r="L2" s="240" t="s">
        <v>393</v>
      </c>
      <c r="M2" s="241"/>
      <c r="N2" s="241"/>
      <c r="O2" s="242"/>
      <c r="P2" s="240" t="s">
        <v>394</v>
      </c>
      <c r="Q2" s="241"/>
      <c r="R2" s="241"/>
      <c r="S2" s="242"/>
      <c r="T2" s="240" t="s">
        <v>395</v>
      </c>
      <c r="U2" s="241"/>
      <c r="V2" s="241"/>
      <c r="W2" s="242"/>
      <c r="X2" s="240" t="s">
        <v>396</v>
      </c>
      <c r="Y2" s="241"/>
      <c r="Z2" s="241"/>
      <c r="AA2" s="242"/>
      <c r="AB2" s="240" t="s">
        <v>397</v>
      </c>
      <c r="AC2" s="241"/>
      <c r="AD2" s="241"/>
      <c r="AE2" s="242"/>
      <c r="AF2" s="240" t="s">
        <v>398</v>
      </c>
      <c r="AG2" s="241"/>
      <c r="AH2" s="241"/>
      <c r="AI2" s="242"/>
      <c r="AJ2" s="240" t="s">
        <v>399</v>
      </c>
      <c r="AK2" s="241"/>
      <c r="AL2" s="241"/>
      <c r="AM2" s="242"/>
      <c r="AN2" s="240" t="s">
        <v>400</v>
      </c>
      <c r="AO2" s="241"/>
      <c r="AP2" s="241"/>
      <c r="AQ2" s="242"/>
      <c r="AR2" s="240" t="s">
        <v>401</v>
      </c>
      <c r="AS2" s="241"/>
      <c r="AT2" s="242"/>
    </row>
    <row r="3" spans="1:46" s="69" customFormat="1" ht="78.75" customHeight="1" thickBot="1" x14ac:dyDescent="0.3">
      <c r="A3" s="36" t="s">
        <v>32</v>
      </c>
      <c r="B3" s="36" t="s">
        <v>33</v>
      </c>
      <c r="C3" s="36" t="s">
        <v>34</v>
      </c>
      <c r="D3" s="36" t="s">
        <v>35</v>
      </c>
      <c r="E3" s="36" t="s">
        <v>36</v>
      </c>
      <c r="F3" s="36" t="s">
        <v>37</v>
      </c>
      <c r="G3" s="37" t="s">
        <v>15</v>
      </c>
      <c r="H3" s="49" t="s">
        <v>402</v>
      </c>
      <c r="I3" s="50" t="s">
        <v>403</v>
      </c>
      <c r="J3" s="50" t="s">
        <v>404</v>
      </c>
      <c r="K3" s="51" t="s">
        <v>405</v>
      </c>
      <c r="L3" s="52" t="s">
        <v>406</v>
      </c>
      <c r="M3" s="50" t="s">
        <v>403</v>
      </c>
      <c r="N3" s="50" t="s">
        <v>404</v>
      </c>
      <c r="O3" s="51" t="s">
        <v>405</v>
      </c>
      <c r="P3" s="52" t="s">
        <v>406</v>
      </c>
      <c r="Q3" s="50" t="s">
        <v>403</v>
      </c>
      <c r="R3" s="50" t="s">
        <v>404</v>
      </c>
      <c r="S3" s="51" t="s">
        <v>405</v>
      </c>
      <c r="T3" s="52" t="s">
        <v>406</v>
      </c>
      <c r="U3" s="50" t="s">
        <v>403</v>
      </c>
      <c r="V3" s="50" t="s">
        <v>404</v>
      </c>
      <c r="W3" s="51" t="s">
        <v>405</v>
      </c>
      <c r="X3" s="52" t="s">
        <v>406</v>
      </c>
      <c r="Y3" s="50" t="s">
        <v>403</v>
      </c>
      <c r="Z3" s="50" t="s">
        <v>404</v>
      </c>
      <c r="AA3" s="51" t="s">
        <v>405</v>
      </c>
      <c r="AB3" s="52" t="s">
        <v>406</v>
      </c>
      <c r="AC3" s="50" t="s">
        <v>403</v>
      </c>
      <c r="AD3" s="50" t="s">
        <v>404</v>
      </c>
      <c r="AE3" s="51" t="s">
        <v>405</v>
      </c>
      <c r="AF3" s="52" t="s">
        <v>406</v>
      </c>
      <c r="AG3" s="50" t="s">
        <v>403</v>
      </c>
      <c r="AH3" s="50" t="s">
        <v>404</v>
      </c>
      <c r="AI3" s="51" t="s">
        <v>405</v>
      </c>
      <c r="AJ3" s="52" t="s">
        <v>406</v>
      </c>
      <c r="AK3" s="50" t="s">
        <v>403</v>
      </c>
      <c r="AL3" s="50" t="s">
        <v>404</v>
      </c>
      <c r="AM3" s="51" t="s">
        <v>405</v>
      </c>
      <c r="AN3" s="52" t="s">
        <v>406</v>
      </c>
      <c r="AO3" s="50" t="s">
        <v>403</v>
      </c>
      <c r="AP3" s="50" t="s">
        <v>404</v>
      </c>
      <c r="AQ3" s="51" t="s">
        <v>405</v>
      </c>
      <c r="AR3" s="52" t="s">
        <v>406</v>
      </c>
      <c r="AS3" s="50" t="s">
        <v>403</v>
      </c>
      <c r="AT3" s="51" t="s">
        <v>404</v>
      </c>
    </row>
    <row r="4" spans="1:46" ht="14.4" x14ac:dyDescent="0.3">
      <c r="A4" s="112" t="s">
        <v>44</v>
      </c>
      <c r="B4" s="112" t="s">
        <v>45</v>
      </c>
      <c r="C4" s="112" t="s">
        <v>46</v>
      </c>
      <c r="D4" s="112" t="s">
        <v>47</v>
      </c>
      <c r="E4" s="53" t="s">
        <v>44</v>
      </c>
      <c r="F4" s="54" t="s">
        <v>48</v>
      </c>
      <c r="G4" s="195">
        <v>101</v>
      </c>
      <c r="H4" s="59">
        <v>0</v>
      </c>
      <c r="I4" s="196">
        <v>0</v>
      </c>
      <c r="J4" s="196">
        <v>0</v>
      </c>
      <c r="K4" s="197">
        <v>0</v>
      </c>
      <c r="L4" s="59">
        <v>0</v>
      </c>
      <c r="M4" s="196">
        <v>0</v>
      </c>
      <c r="N4" s="196">
        <v>0</v>
      </c>
      <c r="O4" s="197">
        <v>0</v>
      </c>
      <c r="P4" s="59">
        <v>0</v>
      </c>
      <c r="Q4" s="196">
        <v>0</v>
      </c>
      <c r="R4" s="196">
        <v>0</v>
      </c>
      <c r="S4" s="197">
        <v>0</v>
      </c>
      <c r="T4" s="59">
        <v>0</v>
      </c>
      <c r="U4" s="196">
        <v>0</v>
      </c>
      <c r="V4" s="196">
        <v>0</v>
      </c>
      <c r="W4" s="197">
        <v>0</v>
      </c>
      <c r="X4" s="59">
        <v>0</v>
      </c>
      <c r="Y4" s="196">
        <v>0</v>
      </c>
      <c r="Z4" s="196">
        <v>0</v>
      </c>
      <c r="AA4" s="197">
        <v>0</v>
      </c>
      <c r="AB4" s="59">
        <v>19.839703788518101</v>
      </c>
      <c r="AC4" s="196">
        <v>6.5618360367111004</v>
      </c>
      <c r="AD4" s="196">
        <v>66.925735854440305</v>
      </c>
      <c r="AE4" s="197">
        <v>12.104327753084601</v>
      </c>
      <c r="AF4" s="59">
        <v>55.913718094700002</v>
      </c>
      <c r="AG4" s="196">
        <v>0.95053320760990001</v>
      </c>
      <c r="AH4" s="196">
        <v>98.3</v>
      </c>
      <c r="AI4" s="197">
        <v>0.511498398042047</v>
      </c>
      <c r="AJ4" s="59">
        <v>11.075102622819999</v>
      </c>
      <c r="AK4" s="196">
        <v>2.104269498336</v>
      </c>
      <c r="AL4" s="196">
        <v>80.999999999998195</v>
      </c>
      <c r="AM4" s="197">
        <v>1.77915145842234</v>
      </c>
      <c r="AN4" s="59">
        <v>30.794786202912999</v>
      </c>
      <c r="AO4" s="196">
        <v>30.794786202912999</v>
      </c>
      <c r="AP4" s="196">
        <v>0</v>
      </c>
      <c r="AQ4" s="197">
        <v>53.535441515621201</v>
      </c>
      <c r="AR4" s="35">
        <v>928.14198153036602</v>
      </c>
      <c r="AS4" s="35">
        <v>92.955039121399807</v>
      </c>
      <c r="AT4" s="197">
        <v>89.984825493171797</v>
      </c>
    </row>
    <row r="5" spans="1:46" ht="14.4" x14ac:dyDescent="0.3">
      <c r="A5" s="112" t="s">
        <v>44</v>
      </c>
      <c r="B5" s="112" t="s">
        <v>49</v>
      </c>
      <c r="C5" s="112" t="s">
        <v>50</v>
      </c>
      <c r="D5" s="112" t="s">
        <v>51</v>
      </c>
      <c r="E5" s="53" t="s">
        <v>52</v>
      </c>
      <c r="F5" s="54" t="s">
        <v>48</v>
      </c>
      <c r="G5" s="195">
        <v>102</v>
      </c>
      <c r="H5" s="59">
        <v>0</v>
      </c>
      <c r="I5" s="196">
        <v>0</v>
      </c>
      <c r="J5" s="196">
        <v>0</v>
      </c>
      <c r="K5" s="197">
        <v>0</v>
      </c>
      <c r="L5" s="59">
        <v>343.43649627100001</v>
      </c>
      <c r="M5" s="196">
        <v>7.1723081856519997</v>
      </c>
      <c r="N5" s="196">
        <v>97.911605707742694</v>
      </c>
      <c r="O5" s="197">
        <v>13.0391603088379</v>
      </c>
      <c r="P5" s="59">
        <v>123.6466817904</v>
      </c>
      <c r="Q5" s="196">
        <v>2.1019935904359999</v>
      </c>
      <c r="R5" s="196">
        <v>98.300000000000594</v>
      </c>
      <c r="S5" s="197">
        <v>1.13384002685547</v>
      </c>
      <c r="T5" s="59">
        <v>0</v>
      </c>
      <c r="U5" s="196">
        <v>0</v>
      </c>
      <c r="V5" s="196">
        <v>0</v>
      </c>
      <c r="W5" s="197">
        <v>0</v>
      </c>
      <c r="X5" s="59">
        <v>38.380906871530001</v>
      </c>
      <c r="Y5" s="196">
        <v>0.65247541681599996</v>
      </c>
      <c r="Z5" s="196">
        <v>98.3</v>
      </c>
      <c r="AA5" s="197">
        <v>0.354325008392334</v>
      </c>
      <c r="AB5" s="59">
        <v>464.70463498148803</v>
      </c>
      <c r="AC5" s="196">
        <v>111.985686467888</v>
      </c>
      <c r="AD5" s="196">
        <v>75.901749619444004</v>
      </c>
      <c r="AE5" s="197">
        <v>128.94852582578201</v>
      </c>
      <c r="AF5" s="59">
        <v>768.98478166769996</v>
      </c>
      <c r="AG5" s="196">
        <v>13.07274128835</v>
      </c>
      <c r="AH5" s="196">
        <v>98.300000000000097</v>
      </c>
      <c r="AI5" s="197">
        <v>7.05158980191458</v>
      </c>
      <c r="AJ5" s="59">
        <v>0</v>
      </c>
      <c r="AK5" s="196">
        <v>0</v>
      </c>
      <c r="AL5" s="196">
        <v>0</v>
      </c>
      <c r="AM5" s="197">
        <v>0</v>
      </c>
      <c r="AN5" s="59">
        <v>380.92100189083499</v>
      </c>
      <c r="AO5" s="196">
        <v>380.92100189083499</v>
      </c>
      <c r="AP5" s="196">
        <v>0</v>
      </c>
      <c r="AQ5" s="197">
        <v>657.71505417448395</v>
      </c>
      <c r="AR5" s="35">
        <v>1423.51868589117</v>
      </c>
      <c r="AS5" s="35">
        <v>14.2567880529314</v>
      </c>
      <c r="AT5" s="197">
        <v>98.998482549317103</v>
      </c>
    </row>
    <row r="6" spans="1:46" ht="14.4" x14ac:dyDescent="0.3">
      <c r="A6" s="112" t="s">
        <v>44</v>
      </c>
      <c r="B6" s="112" t="s">
        <v>45</v>
      </c>
      <c r="C6" s="112" t="s">
        <v>46</v>
      </c>
      <c r="D6" s="112" t="s">
        <v>47</v>
      </c>
      <c r="E6" s="53" t="s">
        <v>44</v>
      </c>
      <c r="F6" s="54" t="s">
        <v>48</v>
      </c>
      <c r="G6" s="195">
        <v>103</v>
      </c>
      <c r="H6" s="59">
        <v>0</v>
      </c>
      <c r="I6" s="196">
        <v>0</v>
      </c>
      <c r="J6" s="196">
        <v>0</v>
      </c>
      <c r="K6" s="197">
        <v>0</v>
      </c>
      <c r="L6" s="59">
        <v>1675.793762214</v>
      </c>
      <c r="M6" s="196">
        <v>34.988195219449999</v>
      </c>
      <c r="N6" s="196">
        <v>97.912141934862902</v>
      </c>
      <c r="O6" s="197">
        <v>63.665843200683597</v>
      </c>
      <c r="P6" s="59">
        <v>603.77811351000003</v>
      </c>
      <c r="Q6" s="196">
        <v>10.26422792967</v>
      </c>
      <c r="R6" s="196">
        <v>98.3</v>
      </c>
      <c r="S6" s="197">
        <v>5.5361602783203097</v>
      </c>
      <c r="T6" s="59">
        <v>0</v>
      </c>
      <c r="U6" s="196">
        <v>0</v>
      </c>
      <c r="V6" s="196">
        <v>0</v>
      </c>
      <c r="W6" s="197">
        <v>0</v>
      </c>
      <c r="X6" s="59">
        <v>187.41836592440001</v>
      </c>
      <c r="Y6" s="196">
        <v>3.186112220714</v>
      </c>
      <c r="Z6" s="196">
        <v>98.300000000000395</v>
      </c>
      <c r="AA6" s="197">
        <v>1.7300500869751001</v>
      </c>
      <c r="AB6" s="59">
        <v>231.60476096917799</v>
      </c>
      <c r="AC6" s="196">
        <v>53.430055852808003</v>
      </c>
      <c r="AD6" s="196">
        <v>76.930501933887896</v>
      </c>
      <c r="AE6" s="197">
        <v>55.182795269195097</v>
      </c>
      <c r="AF6" s="59">
        <v>526.08460773180002</v>
      </c>
      <c r="AG6" s="196">
        <v>8.9434383314409995</v>
      </c>
      <c r="AH6" s="196">
        <v>98.299999999999898</v>
      </c>
      <c r="AI6" s="197">
        <v>4.8237734482255004</v>
      </c>
      <c r="AJ6" s="59">
        <v>0</v>
      </c>
      <c r="AK6" s="196">
        <v>0</v>
      </c>
      <c r="AL6" s="196">
        <v>0</v>
      </c>
      <c r="AM6" s="197">
        <v>0</v>
      </c>
      <c r="AN6" s="59">
        <v>292.25154465841501</v>
      </c>
      <c r="AO6" s="196">
        <v>292.25154465841501</v>
      </c>
      <c r="AP6" s="196">
        <v>0</v>
      </c>
      <c r="AQ6" s="197">
        <v>514.88389988547999</v>
      </c>
      <c r="AR6" s="35">
        <v>6361.9998820931096</v>
      </c>
      <c r="AS6" s="35">
        <v>63.7165390315837</v>
      </c>
      <c r="AT6" s="197">
        <v>98.998482549317202</v>
      </c>
    </row>
    <row r="7" spans="1:46" ht="14.4" x14ac:dyDescent="0.3">
      <c r="A7" s="112" t="s">
        <v>44</v>
      </c>
      <c r="B7" s="112" t="s">
        <v>53</v>
      </c>
      <c r="C7" s="112" t="s">
        <v>54</v>
      </c>
      <c r="D7" s="112"/>
      <c r="E7" s="53" t="s">
        <v>55</v>
      </c>
      <c r="F7" s="54" t="s">
        <v>48</v>
      </c>
      <c r="G7" s="195">
        <v>104</v>
      </c>
      <c r="H7" s="59">
        <v>0</v>
      </c>
      <c r="I7" s="196">
        <v>0</v>
      </c>
      <c r="J7" s="196">
        <v>0</v>
      </c>
      <c r="K7" s="197">
        <v>0</v>
      </c>
      <c r="L7" s="59">
        <v>1341.8446847340001</v>
      </c>
      <c r="M7" s="196">
        <v>28.02869317631</v>
      </c>
      <c r="N7" s="196">
        <v>97.911182009722197</v>
      </c>
      <c r="O7" s="197">
        <v>50.809760589599598</v>
      </c>
      <c r="P7" s="59">
        <v>481.78967006070002</v>
      </c>
      <c r="Q7" s="196">
        <v>8.1904243910309997</v>
      </c>
      <c r="R7" s="196">
        <v>98.300000000000196</v>
      </c>
      <c r="S7" s="197">
        <v>4.4182400512695299</v>
      </c>
      <c r="T7" s="59">
        <v>0</v>
      </c>
      <c r="U7" s="196">
        <v>0</v>
      </c>
      <c r="V7" s="196">
        <v>0</v>
      </c>
      <c r="W7" s="197">
        <v>0</v>
      </c>
      <c r="X7" s="59">
        <v>149.54990113849999</v>
      </c>
      <c r="Y7" s="196">
        <v>2.5423483193549998</v>
      </c>
      <c r="Z7" s="196">
        <v>98.299999999999699</v>
      </c>
      <c r="AA7" s="197">
        <v>1.38070001602173</v>
      </c>
      <c r="AB7" s="59">
        <v>19.520428391273501</v>
      </c>
      <c r="AC7" s="196">
        <v>6.3538068862064998</v>
      </c>
      <c r="AD7" s="196">
        <v>67.450474145091306</v>
      </c>
      <c r="AE7" s="197">
        <v>6.7993222271427003</v>
      </c>
      <c r="AF7" s="59">
        <v>346.69088456430001</v>
      </c>
      <c r="AG7" s="196">
        <v>5.8937450375929998</v>
      </c>
      <c r="AH7" s="196">
        <v>98.3</v>
      </c>
      <c r="AI7" s="197">
        <v>3.17931994115348</v>
      </c>
      <c r="AJ7" s="59">
        <v>0</v>
      </c>
      <c r="AK7" s="196">
        <v>0</v>
      </c>
      <c r="AL7" s="196">
        <v>0</v>
      </c>
      <c r="AM7" s="197">
        <v>0</v>
      </c>
      <c r="AN7" s="59">
        <v>183.93122445893999</v>
      </c>
      <c r="AO7" s="196">
        <v>183.93122445893999</v>
      </c>
      <c r="AP7" s="196">
        <v>0</v>
      </c>
      <c r="AQ7" s="197">
        <v>319.50164833378801</v>
      </c>
      <c r="AR7" s="35">
        <v>564.14441862959995</v>
      </c>
      <c r="AS7" s="35">
        <v>5.6500047996280003</v>
      </c>
      <c r="AT7" s="197">
        <v>98.998482549317302</v>
      </c>
    </row>
    <row r="8" spans="1:46" ht="14.4" x14ac:dyDescent="0.3">
      <c r="A8" s="112" t="s">
        <v>44</v>
      </c>
      <c r="B8" s="112" t="s">
        <v>45</v>
      </c>
      <c r="C8" s="112" t="s">
        <v>46</v>
      </c>
      <c r="D8" s="112" t="s">
        <v>47</v>
      </c>
      <c r="E8" s="53" t="s">
        <v>44</v>
      </c>
      <c r="F8" s="54" t="s">
        <v>48</v>
      </c>
      <c r="G8" s="195">
        <v>105</v>
      </c>
      <c r="H8" s="59">
        <v>0</v>
      </c>
      <c r="I8" s="196">
        <v>0</v>
      </c>
      <c r="J8" s="196">
        <v>0</v>
      </c>
      <c r="K8" s="197">
        <v>0</v>
      </c>
      <c r="L8" s="59">
        <v>0</v>
      </c>
      <c r="M8" s="196">
        <v>0</v>
      </c>
      <c r="N8" s="196">
        <v>0</v>
      </c>
      <c r="O8" s="197">
        <v>0</v>
      </c>
      <c r="P8" s="59">
        <v>0</v>
      </c>
      <c r="Q8" s="196">
        <v>0</v>
      </c>
      <c r="R8" s="196">
        <v>0</v>
      </c>
      <c r="S8" s="197">
        <v>0</v>
      </c>
      <c r="T8" s="59">
        <v>0</v>
      </c>
      <c r="U8" s="196">
        <v>0</v>
      </c>
      <c r="V8" s="196">
        <v>0</v>
      </c>
      <c r="W8" s="197">
        <v>0</v>
      </c>
      <c r="X8" s="59">
        <v>0</v>
      </c>
      <c r="Y8" s="196">
        <v>0</v>
      </c>
      <c r="Z8" s="196">
        <v>0</v>
      </c>
      <c r="AA8" s="197">
        <v>0</v>
      </c>
      <c r="AB8" s="59">
        <v>5.6835832989273998</v>
      </c>
      <c r="AC8" s="196">
        <v>1.4787962818828</v>
      </c>
      <c r="AD8" s="196">
        <v>73.981268433914295</v>
      </c>
      <c r="AE8" s="197">
        <v>1.4483998313153399</v>
      </c>
      <c r="AF8" s="59">
        <v>24.27344897755</v>
      </c>
      <c r="AG8" s="196">
        <v>0.41264863261840001</v>
      </c>
      <c r="AH8" s="196">
        <v>98.299999999999798</v>
      </c>
      <c r="AI8" s="197">
        <v>0.22241014249489999</v>
      </c>
      <c r="AJ8" s="59">
        <v>0</v>
      </c>
      <c r="AK8" s="196">
        <v>0</v>
      </c>
      <c r="AL8" s="196">
        <v>0</v>
      </c>
      <c r="AM8" s="197">
        <v>0</v>
      </c>
      <c r="AN8" s="59">
        <v>10.764092236570001</v>
      </c>
      <c r="AO8" s="196">
        <v>10.764092236570001</v>
      </c>
      <c r="AP8" s="196">
        <v>0</v>
      </c>
      <c r="AQ8" s="197">
        <v>19.629820122324801</v>
      </c>
      <c r="AR8" s="35">
        <v>568.38577078629999</v>
      </c>
      <c r="AS8" s="35">
        <v>56.924826816230002</v>
      </c>
      <c r="AT8" s="197">
        <v>89.984825493171499</v>
      </c>
    </row>
    <row r="9" spans="1:46" ht="14.4" x14ac:dyDescent="0.3">
      <c r="A9" s="112" t="s">
        <v>44</v>
      </c>
      <c r="B9" s="112" t="s">
        <v>407</v>
      </c>
      <c r="C9" s="112" t="s">
        <v>408</v>
      </c>
      <c r="D9" s="112"/>
      <c r="E9" s="53" t="s">
        <v>409</v>
      </c>
      <c r="F9" s="54" t="s">
        <v>48</v>
      </c>
      <c r="G9" s="195">
        <v>106</v>
      </c>
      <c r="H9" s="59">
        <v>0</v>
      </c>
      <c r="I9" s="196">
        <v>0</v>
      </c>
      <c r="J9" s="196">
        <v>0</v>
      </c>
      <c r="K9" s="197">
        <v>0</v>
      </c>
      <c r="L9" s="59">
        <v>93.301945234940007</v>
      </c>
      <c r="M9" s="196">
        <v>1.949325245222</v>
      </c>
      <c r="N9" s="196">
        <v>97.910734615110698</v>
      </c>
      <c r="O9" s="197">
        <v>3.5327999210357701</v>
      </c>
      <c r="P9" s="59">
        <v>33.50079758599</v>
      </c>
      <c r="Q9" s="196">
        <v>0.56951355896190003</v>
      </c>
      <c r="R9" s="196">
        <v>98.299999999999798</v>
      </c>
      <c r="S9" s="197">
        <v>0.30719999313354501</v>
      </c>
      <c r="T9" s="59">
        <v>0</v>
      </c>
      <c r="U9" s="196">
        <v>0</v>
      </c>
      <c r="V9" s="196">
        <v>0</v>
      </c>
      <c r="W9" s="197">
        <v>0</v>
      </c>
      <c r="X9" s="59">
        <v>10.39880380098</v>
      </c>
      <c r="Y9" s="196">
        <v>0.1767796646166</v>
      </c>
      <c r="Z9" s="196">
        <v>98.300000000000594</v>
      </c>
      <c r="AA9" s="197">
        <v>9.5999997854232799E-2</v>
      </c>
      <c r="AB9" s="59">
        <v>50.617693221515999</v>
      </c>
      <c r="AC9" s="196">
        <v>14.973496145759</v>
      </c>
      <c r="AD9" s="196">
        <v>70.418454115972594</v>
      </c>
      <c r="AE9" s="197">
        <v>14.8764087963419</v>
      </c>
      <c r="AF9" s="59">
        <v>431.6384746782</v>
      </c>
      <c r="AG9" s="196">
        <v>7.3378540695290004</v>
      </c>
      <c r="AH9" s="196">
        <v>98.300000000000097</v>
      </c>
      <c r="AI9" s="197">
        <v>3.9580950893154099</v>
      </c>
      <c r="AJ9" s="59">
        <v>0</v>
      </c>
      <c r="AK9" s="196">
        <v>0</v>
      </c>
      <c r="AL9" s="196">
        <v>0</v>
      </c>
      <c r="AM9" s="197">
        <v>0</v>
      </c>
      <c r="AN9" s="59">
        <v>295.744742654753</v>
      </c>
      <c r="AO9" s="196">
        <v>295.744742654753</v>
      </c>
      <c r="AP9" s="196">
        <v>0</v>
      </c>
      <c r="AQ9" s="197">
        <v>513.09734428151899</v>
      </c>
      <c r="AR9" s="35">
        <v>781.41745074280004</v>
      </c>
      <c r="AS9" s="35">
        <v>7.826032131871</v>
      </c>
      <c r="AT9" s="197">
        <v>98.998482549317004</v>
      </c>
    </row>
    <row r="10" spans="1:46" ht="14.4" x14ac:dyDescent="0.3">
      <c r="A10" s="112" t="s">
        <v>44</v>
      </c>
      <c r="B10" s="112" t="s">
        <v>56</v>
      </c>
      <c r="C10" s="112" t="s">
        <v>46</v>
      </c>
      <c r="D10" s="112" t="s">
        <v>47</v>
      </c>
      <c r="E10" s="53" t="s">
        <v>44</v>
      </c>
      <c r="F10" s="54" t="s">
        <v>48</v>
      </c>
      <c r="G10" s="195">
        <v>107</v>
      </c>
      <c r="H10" s="59">
        <v>0</v>
      </c>
      <c r="I10" s="196">
        <v>0</v>
      </c>
      <c r="J10" s="196">
        <v>0</v>
      </c>
      <c r="K10" s="197">
        <v>0</v>
      </c>
      <c r="L10" s="59">
        <v>0</v>
      </c>
      <c r="M10" s="196">
        <v>0</v>
      </c>
      <c r="N10" s="196">
        <v>0</v>
      </c>
      <c r="O10" s="197">
        <v>0</v>
      </c>
      <c r="P10" s="59">
        <v>0</v>
      </c>
      <c r="Q10" s="196">
        <v>0</v>
      </c>
      <c r="R10" s="196">
        <v>0</v>
      </c>
      <c r="S10" s="197">
        <v>0</v>
      </c>
      <c r="T10" s="59">
        <v>0</v>
      </c>
      <c r="U10" s="196">
        <v>0</v>
      </c>
      <c r="V10" s="196">
        <v>0</v>
      </c>
      <c r="W10" s="197">
        <v>0</v>
      </c>
      <c r="X10" s="59">
        <v>0</v>
      </c>
      <c r="Y10" s="196">
        <v>0</v>
      </c>
      <c r="Z10" s="196">
        <v>0</v>
      </c>
      <c r="AA10" s="197">
        <v>0</v>
      </c>
      <c r="AB10" s="59">
        <v>30.964820080584001</v>
      </c>
      <c r="AC10" s="196">
        <v>8.5943737486800007</v>
      </c>
      <c r="AD10" s="196">
        <v>72.244716015421105</v>
      </c>
      <c r="AE10" s="197">
        <v>8.9220771311966196</v>
      </c>
      <c r="AF10" s="59">
        <v>304.49574684980001</v>
      </c>
      <c r="AG10" s="196">
        <v>5.176427696447</v>
      </c>
      <c r="AH10" s="196">
        <v>98.299999999999898</v>
      </c>
      <c r="AI10" s="197">
        <v>2.7915527963153899</v>
      </c>
      <c r="AJ10" s="59">
        <v>9.2243346669930002</v>
      </c>
      <c r="AK10" s="196">
        <v>1.7526235867290001</v>
      </c>
      <c r="AL10" s="196">
        <v>80.999999999996405</v>
      </c>
      <c r="AM10" s="197">
        <v>1.5</v>
      </c>
      <c r="AN10" s="59">
        <v>228.33214733359</v>
      </c>
      <c r="AO10" s="196">
        <v>228.33214733359</v>
      </c>
      <c r="AP10" s="196">
        <v>0</v>
      </c>
      <c r="AQ10" s="197">
        <v>406.74657392723799</v>
      </c>
      <c r="AR10" s="35">
        <v>324.923668018</v>
      </c>
      <c r="AS10" s="35">
        <v>32.541672366</v>
      </c>
      <c r="AT10" s="197">
        <v>89.984825493168699</v>
      </c>
    </row>
    <row r="11" spans="1:46" ht="14.4" x14ac:dyDescent="0.3">
      <c r="A11" s="112" t="s">
        <v>44</v>
      </c>
      <c r="B11" s="112" t="s">
        <v>57</v>
      </c>
      <c r="C11" s="112" t="s">
        <v>58</v>
      </c>
      <c r="D11" s="112"/>
      <c r="E11" s="53" t="s">
        <v>59</v>
      </c>
      <c r="F11" s="54" t="s">
        <v>48</v>
      </c>
      <c r="G11" s="195">
        <v>108</v>
      </c>
      <c r="H11" s="59">
        <v>0</v>
      </c>
      <c r="I11" s="196">
        <v>0</v>
      </c>
      <c r="J11" s="196">
        <v>0</v>
      </c>
      <c r="K11" s="197">
        <v>0</v>
      </c>
      <c r="L11" s="59">
        <v>328.0876024845</v>
      </c>
      <c r="M11" s="196">
        <v>6.8546374289719996</v>
      </c>
      <c r="N11" s="196">
        <v>97.9107295194747</v>
      </c>
      <c r="O11" s="197">
        <v>12.42</v>
      </c>
      <c r="P11" s="59">
        <v>117.7750473988</v>
      </c>
      <c r="Q11" s="196">
        <v>2.0021758057799999</v>
      </c>
      <c r="R11" s="196">
        <v>98.299999999999699</v>
      </c>
      <c r="S11" s="197">
        <v>1.08</v>
      </c>
      <c r="T11" s="59">
        <v>47.388547775169997</v>
      </c>
      <c r="U11" s="196">
        <v>2.2746502932079999</v>
      </c>
      <c r="V11" s="196">
        <v>95.200000000000301</v>
      </c>
      <c r="W11" s="197">
        <v>1.38</v>
      </c>
      <c r="X11" s="59">
        <v>36.55792706135</v>
      </c>
      <c r="Y11" s="196">
        <v>0.62148476004300002</v>
      </c>
      <c r="Z11" s="196">
        <v>98.299999999999898</v>
      </c>
      <c r="AA11" s="197">
        <v>0.33750000000000002</v>
      </c>
      <c r="AB11" s="59">
        <v>3.4509426532004999</v>
      </c>
      <c r="AC11" s="196">
        <v>3.4509426532004999</v>
      </c>
      <c r="AD11" s="196">
        <v>0</v>
      </c>
      <c r="AE11" s="197">
        <v>3.2855132517974202</v>
      </c>
      <c r="AF11" s="59">
        <v>238.2319852983</v>
      </c>
      <c r="AG11" s="196">
        <v>4.0499437500709998</v>
      </c>
      <c r="AH11" s="196">
        <v>98.3</v>
      </c>
      <c r="AI11" s="197">
        <v>2.18459302308873</v>
      </c>
      <c r="AJ11" s="59">
        <v>0</v>
      </c>
      <c r="AK11" s="196">
        <v>0</v>
      </c>
      <c r="AL11" s="196">
        <v>0</v>
      </c>
      <c r="AM11" s="197">
        <v>0</v>
      </c>
      <c r="AN11" s="59">
        <v>136.31743772273001</v>
      </c>
      <c r="AO11" s="196">
        <v>136.31743772273001</v>
      </c>
      <c r="AP11" s="196">
        <v>0</v>
      </c>
      <c r="AQ11" s="197">
        <v>229.85956748153899</v>
      </c>
      <c r="AR11" s="35">
        <v>387.61544126170003</v>
      </c>
      <c r="AS11" s="35">
        <v>3.8820362857770001</v>
      </c>
      <c r="AT11" s="197">
        <v>98.998482549317202</v>
      </c>
    </row>
    <row r="12" spans="1:46" ht="14.4" x14ac:dyDescent="0.3">
      <c r="A12" s="112" t="s">
        <v>44</v>
      </c>
      <c r="B12" s="112" t="s">
        <v>56</v>
      </c>
      <c r="C12" s="112" t="s">
        <v>46</v>
      </c>
      <c r="D12" s="112" t="s">
        <v>47</v>
      </c>
      <c r="E12" s="53" t="s">
        <v>44</v>
      </c>
      <c r="F12" s="54" t="s">
        <v>48</v>
      </c>
      <c r="G12" s="195">
        <v>109</v>
      </c>
      <c r="H12" s="59">
        <v>0</v>
      </c>
      <c r="I12" s="196">
        <v>0</v>
      </c>
      <c r="J12" s="196">
        <v>0</v>
      </c>
      <c r="K12" s="197">
        <v>0</v>
      </c>
      <c r="L12" s="59">
        <v>1563.7820060179999</v>
      </c>
      <c r="M12" s="196">
        <v>33.205681311089997</v>
      </c>
      <c r="N12" s="196">
        <v>97.876578629035095</v>
      </c>
      <c r="O12" s="197">
        <v>60.782560729980503</v>
      </c>
      <c r="P12" s="59">
        <v>550.0487335908</v>
      </c>
      <c r="Q12" s="196">
        <v>9.3508284710430001</v>
      </c>
      <c r="R12" s="196">
        <v>98.300000000000097</v>
      </c>
      <c r="S12" s="197">
        <v>5.2854400634765604</v>
      </c>
      <c r="T12" s="59">
        <v>0</v>
      </c>
      <c r="U12" s="196">
        <v>0</v>
      </c>
      <c r="V12" s="196">
        <v>0</v>
      </c>
      <c r="W12" s="197">
        <v>0</v>
      </c>
      <c r="X12" s="59">
        <v>170.6804872614</v>
      </c>
      <c r="Y12" s="196">
        <v>2.9015682834429999</v>
      </c>
      <c r="Z12" s="196">
        <v>98.300000000000495</v>
      </c>
      <c r="AA12" s="197">
        <v>1.65170001983643</v>
      </c>
      <c r="AB12" s="59">
        <v>139.851069458556</v>
      </c>
      <c r="AC12" s="196">
        <v>37.745276534216003</v>
      </c>
      <c r="AD12" s="196">
        <v>73.0103769099874</v>
      </c>
      <c r="AE12" s="197">
        <v>38.013723024228497</v>
      </c>
      <c r="AF12" s="59">
        <v>870.80285315330002</v>
      </c>
      <c r="AG12" s="196">
        <v>14.803648503610001</v>
      </c>
      <c r="AH12" s="196">
        <v>98.299999999999599</v>
      </c>
      <c r="AI12" s="197">
        <v>8.3675786935822405</v>
      </c>
      <c r="AJ12" s="59">
        <v>44.614410953780002</v>
      </c>
      <c r="AK12" s="196">
        <v>8.4767380812180004</v>
      </c>
      <c r="AL12" s="196">
        <v>81.000000000000497</v>
      </c>
      <c r="AM12" s="197">
        <v>7.3</v>
      </c>
      <c r="AN12" s="59">
        <v>553.80323973479301</v>
      </c>
      <c r="AO12" s="196">
        <v>553.80323973479301</v>
      </c>
      <c r="AP12" s="196">
        <v>0</v>
      </c>
      <c r="AQ12" s="197">
        <v>974.02941755939605</v>
      </c>
      <c r="AR12" s="35">
        <v>148.2513065988</v>
      </c>
      <c r="AS12" s="35">
        <v>14.847627064519999</v>
      </c>
      <c r="AT12" s="197">
        <v>89.984825493173602</v>
      </c>
    </row>
    <row r="13" spans="1:46" ht="14.4" x14ac:dyDescent="0.3">
      <c r="A13" s="112" t="s">
        <v>60</v>
      </c>
      <c r="B13" s="112" t="s">
        <v>61</v>
      </c>
      <c r="C13" s="112" t="s">
        <v>62</v>
      </c>
      <c r="D13" s="112" t="s">
        <v>63</v>
      </c>
      <c r="E13" s="53" t="s">
        <v>60</v>
      </c>
      <c r="F13" s="54" t="s">
        <v>48</v>
      </c>
      <c r="G13" s="195">
        <v>201</v>
      </c>
      <c r="H13" s="59">
        <v>0</v>
      </c>
      <c r="I13" s="196">
        <v>0</v>
      </c>
      <c r="J13" s="196">
        <v>0</v>
      </c>
      <c r="K13" s="197">
        <v>0</v>
      </c>
      <c r="L13" s="59">
        <v>0</v>
      </c>
      <c r="M13" s="196">
        <v>0</v>
      </c>
      <c r="N13" s="196">
        <v>0</v>
      </c>
      <c r="O13" s="197">
        <v>0</v>
      </c>
      <c r="P13" s="59">
        <v>0</v>
      </c>
      <c r="Q13" s="196">
        <v>0</v>
      </c>
      <c r="R13" s="196">
        <v>0</v>
      </c>
      <c r="S13" s="197">
        <v>0</v>
      </c>
      <c r="T13" s="59">
        <v>0</v>
      </c>
      <c r="U13" s="196">
        <v>0</v>
      </c>
      <c r="V13" s="196">
        <v>0</v>
      </c>
      <c r="W13" s="197">
        <v>0</v>
      </c>
      <c r="X13" s="59">
        <v>0</v>
      </c>
      <c r="Y13" s="196">
        <v>0</v>
      </c>
      <c r="Z13" s="196">
        <v>0</v>
      </c>
      <c r="AA13" s="197">
        <v>0</v>
      </c>
      <c r="AB13" s="59">
        <v>448.74695523834299</v>
      </c>
      <c r="AC13" s="196">
        <v>99.011427241923002</v>
      </c>
      <c r="AD13" s="196">
        <v>77.936022498618399</v>
      </c>
      <c r="AE13" s="197">
        <v>106.57880643295</v>
      </c>
      <c r="AF13" s="59">
        <v>331.43142538479998</v>
      </c>
      <c r="AG13" s="196">
        <v>5.6343342315419997</v>
      </c>
      <c r="AH13" s="196">
        <v>98.299999999999898</v>
      </c>
      <c r="AI13" s="197">
        <v>3.0348943131023698</v>
      </c>
      <c r="AJ13" s="59">
        <v>0</v>
      </c>
      <c r="AK13" s="196">
        <v>0</v>
      </c>
      <c r="AL13" s="196">
        <v>0</v>
      </c>
      <c r="AM13" s="197">
        <v>0</v>
      </c>
      <c r="AN13" s="59">
        <v>107.33871215229</v>
      </c>
      <c r="AO13" s="196">
        <v>107.33871215229</v>
      </c>
      <c r="AP13" s="196">
        <v>0</v>
      </c>
      <c r="AQ13" s="197">
        <v>187.87683681040701</v>
      </c>
      <c r="AR13" s="35">
        <v>1084.1186042095601</v>
      </c>
      <c r="AS13" s="35">
        <v>108.57637007258</v>
      </c>
      <c r="AT13" s="197">
        <v>89.984825493171499</v>
      </c>
    </row>
    <row r="14" spans="1:46" ht="14.4" x14ac:dyDescent="0.3">
      <c r="A14" s="112" t="s">
        <v>60</v>
      </c>
      <c r="B14" s="112" t="s">
        <v>61</v>
      </c>
      <c r="C14" s="112" t="s">
        <v>62</v>
      </c>
      <c r="D14" s="112" t="s">
        <v>63</v>
      </c>
      <c r="E14" s="53" t="s">
        <v>60</v>
      </c>
      <c r="F14" s="54" t="s">
        <v>48</v>
      </c>
      <c r="G14" s="195">
        <v>202</v>
      </c>
      <c r="H14" s="59">
        <v>0</v>
      </c>
      <c r="I14" s="196">
        <v>0</v>
      </c>
      <c r="J14" s="196">
        <v>0</v>
      </c>
      <c r="K14" s="197">
        <v>0</v>
      </c>
      <c r="L14" s="59">
        <v>0</v>
      </c>
      <c r="M14" s="196">
        <v>0</v>
      </c>
      <c r="N14" s="196">
        <v>0</v>
      </c>
      <c r="O14" s="197">
        <v>0</v>
      </c>
      <c r="P14" s="59">
        <v>0</v>
      </c>
      <c r="Q14" s="196">
        <v>0</v>
      </c>
      <c r="R14" s="196">
        <v>0</v>
      </c>
      <c r="S14" s="197">
        <v>0</v>
      </c>
      <c r="T14" s="59">
        <v>47.29830183771</v>
      </c>
      <c r="U14" s="196">
        <v>2.27031848821</v>
      </c>
      <c r="V14" s="196">
        <v>95.200000000000202</v>
      </c>
      <c r="W14" s="197">
        <v>1.38</v>
      </c>
      <c r="X14" s="59">
        <v>0</v>
      </c>
      <c r="Y14" s="196">
        <v>0</v>
      </c>
      <c r="Z14" s="196">
        <v>0</v>
      </c>
      <c r="AA14" s="197">
        <v>0</v>
      </c>
      <c r="AB14" s="59">
        <v>95.687533111405997</v>
      </c>
      <c r="AC14" s="196">
        <v>27.277833024475999</v>
      </c>
      <c r="AD14" s="196">
        <v>71.492803568551295</v>
      </c>
      <c r="AE14" s="197">
        <v>28.227722231466601</v>
      </c>
      <c r="AF14" s="59">
        <v>979.67776825570002</v>
      </c>
      <c r="AG14" s="196">
        <v>16.654522060350001</v>
      </c>
      <c r="AH14" s="196">
        <v>98.299999999999699</v>
      </c>
      <c r="AI14" s="197">
        <v>8.9828685904975192</v>
      </c>
      <c r="AJ14" s="59">
        <v>0</v>
      </c>
      <c r="AK14" s="196">
        <v>0</v>
      </c>
      <c r="AL14" s="196">
        <v>0</v>
      </c>
      <c r="AM14" s="197">
        <v>0</v>
      </c>
      <c r="AN14" s="59">
        <v>473.226287883118</v>
      </c>
      <c r="AO14" s="196">
        <v>473.226287883118</v>
      </c>
      <c r="AP14" s="196">
        <v>0</v>
      </c>
      <c r="AQ14" s="197">
        <v>838.64716074131297</v>
      </c>
      <c r="AR14" s="35">
        <v>12575.2636046525</v>
      </c>
      <c r="AS14" s="35">
        <v>125.94345947001401</v>
      </c>
      <c r="AT14" s="197">
        <v>98.998482549316705</v>
      </c>
    </row>
    <row r="15" spans="1:46" ht="14.4" x14ac:dyDescent="0.3">
      <c r="A15" s="112" t="s">
        <v>60</v>
      </c>
      <c r="B15" s="112" t="s">
        <v>64</v>
      </c>
      <c r="C15" s="112" t="s">
        <v>65</v>
      </c>
      <c r="D15" s="112" t="s">
        <v>66</v>
      </c>
      <c r="E15" s="53" t="s">
        <v>67</v>
      </c>
      <c r="F15" s="54" t="s">
        <v>48</v>
      </c>
      <c r="G15" s="195">
        <v>203</v>
      </c>
      <c r="H15" s="59">
        <v>0</v>
      </c>
      <c r="I15" s="196">
        <v>0</v>
      </c>
      <c r="J15" s="196">
        <v>0</v>
      </c>
      <c r="K15" s="197">
        <v>0</v>
      </c>
      <c r="L15" s="59">
        <v>1109.0883401999999</v>
      </c>
      <c r="M15" s="196">
        <v>23.162098082730001</v>
      </c>
      <c r="N15" s="196">
        <v>97.911609270136793</v>
      </c>
      <c r="O15" s="197">
        <v>42.094600982666002</v>
      </c>
      <c r="P15" s="59">
        <v>399.19419321369998</v>
      </c>
      <c r="Q15" s="196">
        <v>6.7863012846329998</v>
      </c>
      <c r="R15" s="196">
        <v>98.3</v>
      </c>
      <c r="S15" s="197">
        <v>3.6604000854492198</v>
      </c>
      <c r="T15" s="59">
        <v>0</v>
      </c>
      <c r="U15" s="196">
        <v>0</v>
      </c>
      <c r="V15" s="196">
        <v>0</v>
      </c>
      <c r="W15" s="197">
        <v>0</v>
      </c>
      <c r="X15" s="59">
        <v>123.9129603164</v>
      </c>
      <c r="Y15" s="196">
        <v>2.1065203253789999</v>
      </c>
      <c r="Z15" s="196">
        <v>98.299999999999798</v>
      </c>
      <c r="AA15" s="197">
        <v>1.1438750267028801</v>
      </c>
      <c r="AB15" s="59">
        <v>8.3289739059399004</v>
      </c>
      <c r="AC15" s="196">
        <v>3.3904710429959</v>
      </c>
      <c r="AD15" s="196">
        <v>59.293052406156001</v>
      </c>
      <c r="AE15" s="197">
        <v>3.5964212532863602</v>
      </c>
      <c r="AF15" s="59">
        <v>205.39415882259999</v>
      </c>
      <c r="AG15" s="196">
        <v>3.4917006999839999</v>
      </c>
      <c r="AH15" s="196">
        <v>98.300000000000097</v>
      </c>
      <c r="AI15" s="197">
        <v>1.88335598388193</v>
      </c>
      <c r="AJ15" s="59">
        <v>0</v>
      </c>
      <c r="AK15" s="196">
        <v>0</v>
      </c>
      <c r="AL15" s="196">
        <v>0</v>
      </c>
      <c r="AM15" s="197">
        <v>0</v>
      </c>
      <c r="AN15" s="59">
        <v>144.50229916244001</v>
      </c>
      <c r="AO15" s="196">
        <v>144.50229916244001</v>
      </c>
      <c r="AP15" s="196">
        <v>0</v>
      </c>
      <c r="AQ15" s="197">
        <v>239.98107140561399</v>
      </c>
      <c r="AR15" s="35">
        <v>5581.2898279150004</v>
      </c>
      <c r="AS15" s="35">
        <v>55.897591599750001</v>
      </c>
      <c r="AT15" s="197">
        <v>98.998482549317202</v>
      </c>
    </row>
    <row r="16" spans="1:46" ht="14.4" x14ac:dyDescent="0.3">
      <c r="A16" s="112" t="s">
        <v>60</v>
      </c>
      <c r="B16" s="112" t="s">
        <v>64</v>
      </c>
      <c r="C16" s="112" t="s">
        <v>65</v>
      </c>
      <c r="D16" s="112" t="s">
        <v>66</v>
      </c>
      <c r="E16" s="53" t="s">
        <v>67</v>
      </c>
      <c r="F16" s="54" t="s">
        <v>48</v>
      </c>
      <c r="G16" s="195">
        <v>204</v>
      </c>
      <c r="H16" s="59">
        <v>0</v>
      </c>
      <c r="I16" s="196">
        <v>0</v>
      </c>
      <c r="J16" s="196">
        <v>0</v>
      </c>
      <c r="K16" s="197">
        <v>0</v>
      </c>
      <c r="L16" s="59">
        <v>494.60464893540001</v>
      </c>
      <c r="M16" s="196">
        <v>10.330227568650001</v>
      </c>
      <c r="N16" s="196">
        <v>97.911417211527393</v>
      </c>
      <c r="O16" s="197">
        <v>18.7358000636101</v>
      </c>
      <c r="P16" s="59">
        <v>177.6896238171</v>
      </c>
      <c r="Q16" s="196">
        <v>3.0207236048909998</v>
      </c>
      <c r="R16" s="196">
        <v>98.299999999999798</v>
      </c>
      <c r="S16" s="197">
        <v>1.6292000055313101</v>
      </c>
      <c r="T16" s="59">
        <v>47.375919156270001</v>
      </c>
      <c r="U16" s="196">
        <v>2.2740441195010002</v>
      </c>
      <c r="V16" s="196">
        <v>95.199999999999903</v>
      </c>
      <c r="W16" s="197">
        <v>1.38</v>
      </c>
      <c r="X16" s="59">
        <v>55.155861887230003</v>
      </c>
      <c r="Y16" s="196">
        <v>0.93764965208280004</v>
      </c>
      <c r="Z16" s="196">
        <v>98.300000000000196</v>
      </c>
      <c r="AA16" s="197">
        <v>0.50912500172853503</v>
      </c>
      <c r="AB16" s="59">
        <v>11.304335818739</v>
      </c>
      <c r="AC16" s="196">
        <v>5.2779341140730001</v>
      </c>
      <c r="AD16" s="196">
        <v>53.310533244033103</v>
      </c>
      <c r="AE16" s="197">
        <v>6.6730371114164102</v>
      </c>
      <c r="AF16" s="59">
        <v>389.52189658280003</v>
      </c>
      <c r="AG16" s="196">
        <v>6.6218722419080001</v>
      </c>
      <c r="AH16" s="196">
        <v>98.299999999999898</v>
      </c>
      <c r="AI16" s="197">
        <v>3.5714467839969699</v>
      </c>
      <c r="AJ16" s="59">
        <v>0</v>
      </c>
      <c r="AK16" s="196">
        <v>0</v>
      </c>
      <c r="AL16" s="196">
        <v>0</v>
      </c>
      <c r="AM16" s="197">
        <v>0</v>
      </c>
      <c r="AN16" s="59">
        <v>226.74650136290001</v>
      </c>
      <c r="AO16" s="196">
        <v>226.74650136290001</v>
      </c>
      <c r="AP16" s="196">
        <v>0</v>
      </c>
      <c r="AQ16" s="197">
        <v>401.21248931001702</v>
      </c>
      <c r="AR16" s="35">
        <v>48.919574091729999</v>
      </c>
      <c r="AS16" s="35">
        <v>48.919574091729999</v>
      </c>
      <c r="AT16" s="197">
        <v>0</v>
      </c>
    </row>
    <row r="17" spans="1:46" ht="14.4" x14ac:dyDescent="0.3">
      <c r="A17" s="112" t="s">
        <v>60</v>
      </c>
      <c r="B17" s="112" t="s">
        <v>68</v>
      </c>
      <c r="C17" s="112" t="s">
        <v>69</v>
      </c>
      <c r="D17" s="112"/>
      <c r="E17" s="53" t="s">
        <v>70</v>
      </c>
      <c r="F17" s="54" t="s">
        <v>48</v>
      </c>
      <c r="G17" s="195">
        <v>205</v>
      </c>
      <c r="H17" s="59">
        <v>0</v>
      </c>
      <c r="I17" s="196">
        <v>0</v>
      </c>
      <c r="J17" s="196">
        <v>0</v>
      </c>
      <c r="K17" s="197">
        <v>0</v>
      </c>
      <c r="L17" s="59">
        <v>1630.9177025450001</v>
      </c>
      <c r="M17" s="196">
        <v>34.065976811420001</v>
      </c>
      <c r="N17" s="196">
        <v>97.911238760958895</v>
      </c>
      <c r="O17" s="197">
        <v>61.771561431884798</v>
      </c>
      <c r="P17" s="59">
        <v>585.79912931460001</v>
      </c>
      <c r="Q17" s="196">
        <v>9.9585851983490006</v>
      </c>
      <c r="R17" s="196">
        <v>98.299999999999898</v>
      </c>
      <c r="S17" s="197">
        <v>5.3714401245117198</v>
      </c>
      <c r="T17" s="59">
        <v>0</v>
      </c>
      <c r="U17" s="196">
        <v>0</v>
      </c>
      <c r="V17" s="196">
        <v>0</v>
      </c>
      <c r="W17" s="197">
        <v>0</v>
      </c>
      <c r="X17" s="59">
        <v>181.83514177730001</v>
      </c>
      <c r="Y17" s="196">
        <v>3.0911974102139999</v>
      </c>
      <c r="Z17" s="196">
        <v>98.300000000000097</v>
      </c>
      <c r="AA17" s="197">
        <v>1.6785750389099099</v>
      </c>
      <c r="AB17" s="59">
        <v>24.794525703997898</v>
      </c>
      <c r="AC17" s="196">
        <v>7.2834859695349001</v>
      </c>
      <c r="AD17" s="196">
        <v>70.6246207066566</v>
      </c>
      <c r="AE17" s="197">
        <v>7.42164054147361</v>
      </c>
      <c r="AF17" s="59">
        <v>250.58076218720001</v>
      </c>
      <c r="AG17" s="196">
        <v>4.259872957182</v>
      </c>
      <c r="AH17" s="196">
        <v>98.300000000000196</v>
      </c>
      <c r="AI17" s="197">
        <v>2.29768083479633</v>
      </c>
      <c r="AJ17" s="59">
        <v>0</v>
      </c>
      <c r="AK17" s="196">
        <v>0</v>
      </c>
      <c r="AL17" s="196">
        <v>0</v>
      </c>
      <c r="AM17" s="197">
        <v>0</v>
      </c>
      <c r="AN17" s="59">
        <v>131.33097407522001</v>
      </c>
      <c r="AO17" s="196">
        <v>131.33097407522001</v>
      </c>
      <c r="AP17" s="196">
        <v>0</v>
      </c>
      <c r="AQ17" s="197">
        <v>217.97702804929901</v>
      </c>
      <c r="AR17" s="35">
        <v>434.13324940730001</v>
      </c>
      <c r="AS17" s="35">
        <v>4.3479202520309999</v>
      </c>
      <c r="AT17" s="197">
        <v>98.998482549317103</v>
      </c>
    </row>
    <row r="18" spans="1:46" ht="14.4" x14ac:dyDescent="0.3">
      <c r="A18" s="112" t="s">
        <v>60</v>
      </c>
      <c r="B18" s="112" t="s">
        <v>64</v>
      </c>
      <c r="C18" s="112" t="s">
        <v>65</v>
      </c>
      <c r="D18" s="112" t="s">
        <v>66</v>
      </c>
      <c r="E18" s="53" t="s">
        <v>67</v>
      </c>
      <c r="F18" s="54" t="s">
        <v>48</v>
      </c>
      <c r="G18" s="195">
        <v>206</v>
      </c>
      <c r="H18" s="59">
        <v>0</v>
      </c>
      <c r="I18" s="196">
        <v>0</v>
      </c>
      <c r="J18" s="196">
        <v>0</v>
      </c>
      <c r="K18" s="197">
        <v>0</v>
      </c>
      <c r="L18" s="59">
        <v>0</v>
      </c>
      <c r="M18" s="196">
        <v>0</v>
      </c>
      <c r="N18" s="196">
        <v>0</v>
      </c>
      <c r="O18" s="197">
        <v>0</v>
      </c>
      <c r="P18" s="59">
        <v>0</v>
      </c>
      <c r="Q18" s="196">
        <v>0</v>
      </c>
      <c r="R18" s="196">
        <v>0</v>
      </c>
      <c r="S18" s="197">
        <v>0</v>
      </c>
      <c r="T18" s="59">
        <v>0</v>
      </c>
      <c r="U18" s="196">
        <v>0</v>
      </c>
      <c r="V18" s="196">
        <v>0</v>
      </c>
      <c r="W18" s="197">
        <v>0</v>
      </c>
      <c r="X18" s="59">
        <v>0</v>
      </c>
      <c r="Y18" s="196">
        <v>0</v>
      </c>
      <c r="Z18" s="196">
        <v>0</v>
      </c>
      <c r="AA18" s="197">
        <v>0</v>
      </c>
      <c r="AB18" s="59">
        <v>37.359854119757998</v>
      </c>
      <c r="AC18" s="196">
        <v>9.5070251049630006</v>
      </c>
      <c r="AD18" s="196">
        <v>74.552831297231606</v>
      </c>
      <c r="AE18" s="197">
        <v>9.6831470534114601</v>
      </c>
      <c r="AF18" s="59">
        <v>221.3032191337</v>
      </c>
      <c r="AG18" s="196">
        <v>3.7621547252730001</v>
      </c>
      <c r="AH18" s="196">
        <v>98.3</v>
      </c>
      <c r="AI18" s="197">
        <v>2.0292621566648101</v>
      </c>
      <c r="AJ18" s="59">
        <v>0</v>
      </c>
      <c r="AK18" s="196">
        <v>0</v>
      </c>
      <c r="AL18" s="196">
        <v>0</v>
      </c>
      <c r="AM18" s="197">
        <v>0</v>
      </c>
      <c r="AN18" s="59">
        <v>258.06155489102002</v>
      </c>
      <c r="AO18" s="196">
        <v>258.06155489102002</v>
      </c>
      <c r="AP18" s="196">
        <v>0</v>
      </c>
      <c r="AQ18" s="197">
        <v>456.587553535474</v>
      </c>
      <c r="AR18" s="35">
        <v>32.916636913490002</v>
      </c>
      <c r="AS18" s="35">
        <v>32.916636913490002</v>
      </c>
      <c r="AT18" s="197">
        <v>0</v>
      </c>
    </row>
    <row r="19" spans="1:46" ht="14.4" x14ac:dyDescent="0.3">
      <c r="A19" s="112" t="s">
        <v>60</v>
      </c>
      <c r="B19" s="112" t="s">
        <v>410</v>
      </c>
      <c r="C19" s="112" t="s">
        <v>411</v>
      </c>
      <c r="D19" s="112"/>
      <c r="E19" s="53" t="s">
        <v>412</v>
      </c>
      <c r="F19" s="54" t="s">
        <v>48</v>
      </c>
      <c r="G19" s="195">
        <v>207</v>
      </c>
      <c r="H19" s="59">
        <v>0</v>
      </c>
      <c r="I19" s="196">
        <v>0</v>
      </c>
      <c r="J19" s="196">
        <v>0</v>
      </c>
      <c r="K19" s="197">
        <v>0</v>
      </c>
      <c r="L19" s="59">
        <v>0</v>
      </c>
      <c r="M19" s="196">
        <v>0</v>
      </c>
      <c r="N19" s="196">
        <v>0</v>
      </c>
      <c r="O19" s="197">
        <v>0</v>
      </c>
      <c r="P19" s="59">
        <v>0</v>
      </c>
      <c r="Q19" s="196">
        <v>0</v>
      </c>
      <c r="R19" s="196">
        <v>0</v>
      </c>
      <c r="S19" s="197">
        <v>0</v>
      </c>
      <c r="T19" s="59">
        <v>0</v>
      </c>
      <c r="U19" s="196">
        <v>0</v>
      </c>
      <c r="V19" s="196">
        <v>0</v>
      </c>
      <c r="W19" s="197">
        <v>0</v>
      </c>
      <c r="X19" s="59">
        <v>0</v>
      </c>
      <c r="Y19" s="196">
        <v>0</v>
      </c>
      <c r="Z19" s="196">
        <v>0</v>
      </c>
      <c r="AA19" s="197">
        <v>0</v>
      </c>
      <c r="AB19" s="59">
        <v>0.93027110195689999</v>
      </c>
      <c r="AC19" s="196">
        <v>0.93027110195689999</v>
      </c>
      <c r="AD19" s="196">
        <v>0</v>
      </c>
      <c r="AE19" s="197">
        <v>1.04551048083997</v>
      </c>
      <c r="AF19" s="59">
        <v>158.08481881130001</v>
      </c>
      <c r="AG19" s="196">
        <v>2.687441919791</v>
      </c>
      <c r="AH19" s="196">
        <v>98.300000000000693</v>
      </c>
      <c r="AI19" s="197">
        <v>1.5188563162903801</v>
      </c>
      <c r="AJ19" s="59">
        <v>70.340359000800007</v>
      </c>
      <c r="AK19" s="196">
        <v>13.364668210150001</v>
      </c>
      <c r="AL19" s="196">
        <v>81.0000000000028</v>
      </c>
      <c r="AM19" s="197">
        <v>11.5</v>
      </c>
      <c r="AN19" s="59">
        <v>242.41225826557999</v>
      </c>
      <c r="AO19" s="196">
        <v>242.41225826557999</v>
      </c>
      <c r="AP19" s="196">
        <v>0</v>
      </c>
      <c r="AQ19" s="197">
        <v>433.488238031744</v>
      </c>
      <c r="AR19" s="35">
        <v>65.47667267077</v>
      </c>
      <c r="AS19" s="35">
        <v>6.5576030292430003</v>
      </c>
      <c r="AT19" s="197">
        <v>89.984825493170703</v>
      </c>
    </row>
    <row r="20" spans="1:46" ht="14.4" x14ac:dyDescent="0.3">
      <c r="A20" s="112" t="s">
        <v>60</v>
      </c>
      <c r="B20" s="112" t="s">
        <v>64</v>
      </c>
      <c r="C20" s="112" t="s">
        <v>65</v>
      </c>
      <c r="D20" s="112" t="s">
        <v>66</v>
      </c>
      <c r="E20" s="53" t="s">
        <v>67</v>
      </c>
      <c r="F20" s="54" t="s">
        <v>48</v>
      </c>
      <c r="G20" s="195">
        <v>208</v>
      </c>
      <c r="H20" s="59">
        <v>0</v>
      </c>
      <c r="I20" s="196">
        <v>0</v>
      </c>
      <c r="J20" s="196">
        <v>0</v>
      </c>
      <c r="K20" s="197">
        <v>0</v>
      </c>
      <c r="L20" s="59">
        <v>0</v>
      </c>
      <c r="M20" s="196">
        <v>0</v>
      </c>
      <c r="N20" s="196">
        <v>0</v>
      </c>
      <c r="O20" s="197">
        <v>0</v>
      </c>
      <c r="P20" s="59">
        <v>0</v>
      </c>
      <c r="Q20" s="196">
        <v>0</v>
      </c>
      <c r="R20" s="196">
        <v>0</v>
      </c>
      <c r="S20" s="197">
        <v>0</v>
      </c>
      <c r="T20" s="59">
        <v>0</v>
      </c>
      <c r="U20" s="196">
        <v>0</v>
      </c>
      <c r="V20" s="196">
        <v>0</v>
      </c>
      <c r="W20" s="197">
        <v>0</v>
      </c>
      <c r="X20" s="59">
        <v>0</v>
      </c>
      <c r="Y20" s="196">
        <v>0</v>
      </c>
      <c r="Z20" s="196">
        <v>0</v>
      </c>
      <c r="AA20" s="197">
        <v>0</v>
      </c>
      <c r="AB20" s="59">
        <v>73.447935088267002</v>
      </c>
      <c r="AC20" s="196">
        <v>20.610456390397001</v>
      </c>
      <c r="AD20" s="196">
        <v>71.938685048629196</v>
      </c>
      <c r="AE20" s="197">
        <v>20.955909228718401</v>
      </c>
      <c r="AF20" s="59">
        <v>558.4213404848</v>
      </c>
      <c r="AG20" s="196">
        <v>9.4931627882419996</v>
      </c>
      <c r="AH20" s="196">
        <v>98.299999999999898</v>
      </c>
      <c r="AI20" s="197">
        <v>5.3649513426074504</v>
      </c>
      <c r="AJ20" s="59">
        <v>714.20631043870003</v>
      </c>
      <c r="AK20" s="196">
        <v>98.280168429987995</v>
      </c>
      <c r="AL20" s="196">
        <v>86.239246700351899</v>
      </c>
      <c r="AM20" s="197">
        <v>83.039393939393904</v>
      </c>
      <c r="AN20" s="59">
        <v>451.34027032863003</v>
      </c>
      <c r="AO20" s="196">
        <v>451.34027032863003</v>
      </c>
      <c r="AP20" s="196">
        <v>0</v>
      </c>
      <c r="AQ20" s="197">
        <v>817.68784344610594</v>
      </c>
      <c r="AR20" s="35">
        <v>135.24403912689999</v>
      </c>
      <c r="AS20" s="35">
        <v>13.54492652864</v>
      </c>
      <c r="AT20" s="197">
        <v>89.984825493173304</v>
      </c>
    </row>
    <row r="21" spans="1:46" ht="14.4" x14ac:dyDescent="0.3">
      <c r="A21" s="112" t="s">
        <v>60</v>
      </c>
      <c r="B21" s="112" t="s">
        <v>71</v>
      </c>
      <c r="C21" s="112" t="s">
        <v>62</v>
      </c>
      <c r="D21" s="112" t="s">
        <v>63</v>
      </c>
      <c r="E21" s="53" t="s">
        <v>60</v>
      </c>
      <c r="F21" s="54" t="s">
        <v>48</v>
      </c>
      <c r="G21" s="195">
        <v>209</v>
      </c>
      <c r="H21" s="59">
        <v>0</v>
      </c>
      <c r="I21" s="196">
        <v>0</v>
      </c>
      <c r="J21" s="196">
        <v>0</v>
      </c>
      <c r="K21" s="197">
        <v>0</v>
      </c>
      <c r="L21" s="59">
        <v>1801.245615304</v>
      </c>
      <c r="M21" s="196">
        <v>37.620708139690002</v>
      </c>
      <c r="N21" s="196">
        <v>97.9114059837231</v>
      </c>
      <c r="O21" s="197">
        <v>68.241918792724604</v>
      </c>
      <c r="P21" s="59">
        <v>647.23452672020005</v>
      </c>
      <c r="Q21" s="196">
        <v>11.002986954240001</v>
      </c>
      <c r="R21" s="196">
        <v>98.300000000000495</v>
      </c>
      <c r="S21" s="197">
        <v>5.9340798950195301</v>
      </c>
      <c r="T21" s="59">
        <v>0</v>
      </c>
      <c r="U21" s="196">
        <v>0</v>
      </c>
      <c r="V21" s="196">
        <v>0</v>
      </c>
      <c r="W21" s="197">
        <v>0</v>
      </c>
      <c r="X21" s="59">
        <v>200.90536564460001</v>
      </c>
      <c r="Y21" s="196">
        <v>3.4153912159569999</v>
      </c>
      <c r="Z21" s="196">
        <v>98.300000000000594</v>
      </c>
      <c r="AA21" s="197">
        <v>1.8543999671936</v>
      </c>
      <c r="AB21" s="59">
        <v>51.135538965348999</v>
      </c>
      <c r="AC21" s="196">
        <v>17.280680406525001</v>
      </c>
      <c r="AD21" s="196">
        <v>66.206124436793502</v>
      </c>
      <c r="AE21" s="197">
        <v>17.5838666089242</v>
      </c>
      <c r="AF21" s="59">
        <v>717.04634778980005</v>
      </c>
      <c r="AG21" s="196">
        <v>12.189787912430001</v>
      </c>
      <c r="AH21" s="196">
        <v>98.2999999999995</v>
      </c>
      <c r="AI21" s="197">
        <v>6.5741395335255097</v>
      </c>
      <c r="AJ21" s="59">
        <v>385.8204066614</v>
      </c>
      <c r="AK21" s="196">
        <v>73.305877265670006</v>
      </c>
      <c r="AL21" s="196">
        <v>80.999999999999005</v>
      </c>
      <c r="AM21" s="197">
        <v>62.7</v>
      </c>
      <c r="AN21" s="59">
        <v>509.636622665875</v>
      </c>
      <c r="AO21" s="196">
        <v>509.636622665875</v>
      </c>
      <c r="AP21" s="196">
        <v>0</v>
      </c>
      <c r="AQ21" s="197">
        <v>881.66841555836299</v>
      </c>
      <c r="AR21" s="35">
        <v>442.55652494290001</v>
      </c>
      <c r="AS21" s="35">
        <v>44.322808264389998</v>
      </c>
      <c r="AT21" s="197">
        <v>89.984825493170902</v>
      </c>
    </row>
    <row r="22" spans="1:46" ht="14.4" x14ac:dyDescent="0.3">
      <c r="A22" s="112" t="s">
        <v>60</v>
      </c>
      <c r="B22" s="112" t="s">
        <v>72</v>
      </c>
      <c r="C22" s="112" t="s">
        <v>73</v>
      </c>
      <c r="D22" s="112" t="s">
        <v>74</v>
      </c>
      <c r="E22" s="53" t="s">
        <v>75</v>
      </c>
      <c r="F22" s="54" t="s">
        <v>48</v>
      </c>
      <c r="G22" s="195">
        <v>210</v>
      </c>
      <c r="H22" s="59">
        <v>0</v>
      </c>
      <c r="I22" s="196">
        <v>0</v>
      </c>
      <c r="J22" s="196">
        <v>0</v>
      </c>
      <c r="K22" s="197">
        <v>0</v>
      </c>
      <c r="L22" s="59">
        <v>0</v>
      </c>
      <c r="M22" s="196">
        <v>0</v>
      </c>
      <c r="N22" s="196">
        <v>0</v>
      </c>
      <c r="O22" s="197">
        <v>0</v>
      </c>
      <c r="P22" s="59">
        <v>0</v>
      </c>
      <c r="Q22" s="196">
        <v>0</v>
      </c>
      <c r="R22" s="196">
        <v>0</v>
      </c>
      <c r="S22" s="197">
        <v>0</v>
      </c>
      <c r="T22" s="59">
        <v>0</v>
      </c>
      <c r="U22" s="196">
        <v>0</v>
      </c>
      <c r="V22" s="196">
        <v>0</v>
      </c>
      <c r="W22" s="197">
        <v>0</v>
      </c>
      <c r="X22" s="59">
        <v>0</v>
      </c>
      <c r="Y22" s="196">
        <v>0</v>
      </c>
      <c r="Z22" s="196">
        <v>0</v>
      </c>
      <c r="AA22" s="197">
        <v>0</v>
      </c>
      <c r="AB22" s="59">
        <v>47.568633341446997</v>
      </c>
      <c r="AC22" s="196">
        <v>14.533466120450001</v>
      </c>
      <c r="AD22" s="196">
        <v>69.447375088266696</v>
      </c>
      <c r="AE22" s="197">
        <v>14.471953184518201</v>
      </c>
      <c r="AF22" s="59">
        <v>390.71897513049998</v>
      </c>
      <c r="AG22" s="196">
        <v>6.642222577219</v>
      </c>
      <c r="AH22" s="196">
        <v>98.299999999999898</v>
      </c>
      <c r="AI22" s="197">
        <v>3.7541652001947301</v>
      </c>
      <c r="AJ22" s="59">
        <v>470.15631397319999</v>
      </c>
      <c r="AK22" s="196">
        <v>89.329699654910002</v>
      </c>
      <c r="AL22" s="196">
        <v>80.999999999999602</v>
      </c>
      <c r="AM22" s="197">
        <v>76.900000000000006</v>
      </c>
      <c r="AN22" s="59">
        <v>206.57766920360001</v>
      </c>
      <c r="AO22" s="196">
        <v>206.57766920360001</v>
      </c>
      <c r="AP22" s="196">
        <v>0</v>
      </c>
      <c r="AQ22" s="197">
        <v>378.09542872593698</v>
      </c>
      <c r="AR22" s="35">
        <v>668.14533541909998</v>
      </c>
      <c r="AS22" s="35">
        <v>6.6915921301459997</v>
      </c>
      <c r="AT22" s="197">
        <v>98.998482549317103</v>
      </c>
    </row>
    <row r="23" spans="1:46" ht="14.4" x14ac:dyDescent="0.3">
      <c r="A23" s="112" t="s">
        <v>60</v>
      </c>
      <c r="B23" s="112" t="s">
        <v>71</v>
      </c>
      <c r="C23" s="112" t="s">
        <v>62</v>
      </c>
      <c r="D23" s="112" t="s">
        <v>63</v>
      </c>
      <c r="E23" s="53" t="s">
        <v>60</v>
      </c>
      <c r="F23" s="54" t="s">
        <v>48</v>
      </c>
      <c r="G23" s="195">
        <v>211</v>
      </c>
      <c r="H23" s="59">
        <v>0</v>
      </c>
      <c r="I23" s="196">
        <v>0</v>
      </c>
      <c r="J23" s="196">
        <v>0</v>
      </c>
      <c r="K23" s="197">
        <v>0</v>
      </c>
      <c r="L23" s="59">
        <v>1501.060307272</v>
      </c>
      <c r="M23" s="196">
        <v>31.87600493687</v>
      </c>
      <c r="N23" s="196">
        <v>97.876434092458197</v>
      </c>
      <c r="O23" s="197">
        <v>58.346400125883498</v>
      </c>
      <c r="P23" s="59">
        <v>528.02590055739995</v>
      </c>
      <c r="Q23" s="196">
        <v>8.9764403094760006</v>
      </c>
      <c r="R23" s="196">
        <v>98.3</v>
      </c>
      <c r="S23" s="197">
        <v>5.0736000109463903</v>
      </c>
      <c r="T23" s="59">
        <v>0</v>
      </c>
      <c r="U23" s="196">
        <v>0</v>
      </c>
      <c r="V23" s="196">
        <v>0</v>
      </c>
      <c r="W23" s="197">
        <v>0</v>
      </c>
      <c r="X23" s="59">
        <v>163.84671558709999</v>
      </c>
      <c r="Y23" s="196">
        <v>2.7853941649810001</v>
      </c>
      <c r="Z23" s="196">
        <v>98.299999999999798</v>
      </c>
      <c r="AA23" s="197">
        <v>1.58550000342075</v>
      </c>
      <c r="AB23" s="59">
        <v>48.476875163891002</v>
      </c>
      <c r="AC23" s="196">
        <v>17.407920473950998</v>
      </c>
      <c r="AD23" s="196">
        <v>64.090258674681095</v>
      </c>
      <c r="AE23" s="197">
        <v>17.4857661610178</v>
      </c>
      <c r="AF23" s="59">
        <v>674.01065832760003</v>
      </c>
      <c r="AG23" s="196">
        <v>11.45818119157</v>
      </c>
      <c r="AH23" s="196">
        <v>98.299999999999898</v>
      </c>
      <c r="AI23" s="197">
        <v>6.4763123651132997</v>
      </c>
      <c r="AJ23" s="59">
        <v>513.11001207820004</v>
      </c>
      <c r="AK23" s="196">
        <v>79.798556181405004</v>
      </c>
      <c r="AL23" s="196">
        <v>84.448060980489402</v>
      </c>
      <c r="AM23" s="197">
        <v>67.984848484848499</v>
      </c>
      <c r="AN23" s="59">
        <v>463.23763281279997</v>
      </c>
      <c r="AO23" s="196">
        <v>463.23763281279997</v>
      </c>
      <c r="AP23" s="196">
        <v>0</v>
      </c>
      <c r="AQ23" s="197">
        <v>833.46762634177003</v>
      </c>
      <c r="AR23" s="35">
        <v>145.30428765549999</v>
      </c>
      <c r="AS23" s="35">
        <v>14.5524779746</v>
      </c>
      <c r="AT23" s="197">
        <v>89.984825493173105</v>
      </c>
    </row>
    <row r="24" spans="1:46" ht="14.4" x14ac:dyDescent="0.3">
      <c r="A24" s="112" t="s">
        <v>76</v>
      </c>
      <c r="B24" s="112" t="s">
        <v>77</v>
      </c>
      <c r="C24" s="112" t="s">
        <v>78</v>
      </c>
      <c r="D24" s="112" t="s">
        <v>79</v>
      </c>
      <c r="E24" s="53" t="s">
        <v>80</v>
      </c>
      <c r="F24" s="54" t="s">
        <v>48</v>
      </c>
      <c r="G24" s="195">
        <v>301</v>
      </c>
      <c r="H24" s="59">
        <v>0</v>
      </c>
      <c r="I24" s="196">
        <v>0</v>
      </c>
      <c r="J24" s="196">
        <v>0</v>
      </c>
      <c r="K24" s="197">
        <v>0</v>
      </c>
      <c r="L24" s="59">
        <v>56.629301568990002</v>
      </c>
      <c r="M24" s="196">
        <v>0.96730060120810002</v>
      </c>
      <c r="N24" s="196">
        <v>98.291872627053905</v>
      </c>
      <c r="O24" s="197">
        <v>1.00924000263214</v>
      </c>
      <c r="P24" s="59">
        <v>21.46432573481</v>
      </c>
      <c r="Q24" s="196">
        <v>0.36489353749179998</v>
      </c>
      <c r="R24" s="196">
        <v>98.299999999999898</v>
      </c>
      <c r="S24" s="197">
        <v>8.7760000228881793E-2</v>
      </c>
      <c r="T24" s="59">
        <v>0</v>
      </c>
      <c r="U24" s="196">
        <v>0</v>
      </c>
      <c r="V24" s="196">
        <v>0</v>
      </c>
      <c r="W24" s="197">
        <v>0</v>
      </c>
      <c r="X24" s="59">
        <v>6.6886257798940001</v>
      </c>
      <c r="Y24" s="196">
        <v>0.1137066382582</v>
      </c>
      <c r="Z24" s="196">
        <v>98.3</v>
      </c>
      <c r="AA24" s="197">
        <v>2.7425000071525599E-2</v>
      </c>
      <c r="AB24" s="59">
        <v>107.160830667363</v>
      </c>
      <c r="AC24" s="196">
        <v>25.928509019263</v>
      </c>
      <c r="AD24" s="196">
        <v>75.804117178087694</v>
      </c>
      <c r="AE24" s="197">
        <v>17.054796662334901</v>
      </c>
      <c r="AF24" s="59">
        <v>1027.4299645569999</v>
      </c>
      <c r="AG24" s="196">
        <v>17.466309397460002</v>
      </c>
      <c r="AH24" s="196">
        <v>98.300000000000907</v>
      </c>
      <c r="AI24" s="197">
        <v>4.2007956210476003</v>
      </c>
      <c r="AJ24" s="59">
        <v>733.12822347769998</v>
      </c>
      <c r="AK24" s="196">
        <v>99.228516475077996</v>
      </c>
      <c r="AL24" s="196">
        <v>86.465053002001</v>
      </c>
      <c r="AM24" s="197">
        <v>39.630665900822798</v>
      </c>
      <c r="AN24" s="59">
        <v>626.55441593441799</v>
      </c>
      <c r="AO24" s="196">
        <v>626.55441593441799</v>
      </c>
      <c r="AP24" s="196">
        <v>0</v>
      </c>
      <c r="AQ24" s="197">
        <v>625.49434619221199</v>
      </c>
      <c r="AR24" s="35">
        <v>25758.543817049998</v>
      </c>
      <c r="AS24" s="35">
        <v>257.97631136960001</v>
      </c>
      <c r="AT24" s="197">
        <v>98.998482549316904</v>
      </c>
    </row>
    <row r="25" spans="1:46" ht="14.4" x14ac:dyDescent="0.3">
      <c r="A25" s="112" t="s">
        <v>76</v>
      </c>
      <c r="B25" s="112" t="s">
        <v>81</v>
      </c>
      <c r="C25" s="112" t="s">
        <v>82</v>
      </c>
      <c r="D25" s="112" t="s">
        <v>83</v>
      </c>
      <c r="E25" s="53" t="s">
        <v>84</v>
      </c>
      <c r="F25" s="54" t="s">
        <v>48</v>
      </c>
      <c r="G25" s="195">
        <v>302</v>
      </c>
      <c r="H25" s="59">
        <v>0</v>
      </c>
      <c r="I25" s="196">
        <v>0</v>
      </c>
      <c r="J25" s="196">
        <v>0</v>
      </c>
      <c r="K25" s="197">
        <v>0</v>
      </c>
      <c r="L25" s="59">
        <v>1985.840469275</v>
      </c>
      <c r="M25" s="196">
        <v>33.930234290009999</v>
      </c>
      <c r="N25" s="196">
        <v>98.291391739921707</v>
      </c>
      <c r="O25" s="197">
        <v>35.363879241943401</v>
      </c>
      <c r="P25" s="59">
        <v>752.42800882710003</v>
      </c>
      <c r="Q25" s="196">
        <v>12.79127615006</v>
      </c>
      <c r="R25" s="196">
        <v>98.300000000000097</v>
      </c>
      <c r="S25" s="197">
        <v>3.0751199340820299</v>
      </c>
      <c r="T25" s="59">
        <v>0</v>
      </c>
      <c r="U25" s="196">
        <v>0</v>
      </c>
      <c r="V25" s="196">
        <v>0</v>
      </c>
      <c r="W25" s="197">
        <v>0</v>
      </c>
      <c r="X25" s="59">
        <v>234.46852232110001</v>
      </c>
      <c r="Y25" s="196">
        <v>3.9859648794589999</v>
      </c>
      <c r="Z25" s="196">
        <v>98.299999999999898</v>
      </c>
      <c r="AA25" s="197">
        <v>0.96097497940063503</v>
      </c>
      <c r="AB25" s="59">
        <v>128.12457069141601</v>
      </c>
      <c r="AC25" s="196">
        <v>30.359141741416</v>
      </c>
      <c r="AD25" s="196">
        <v>76.304980709332497</v>
      </c>
      <c r="AE25" s="197">
        <v>19.102840321063098</v>
      </c>
      <c r="AF25" s="59">
        <v>1148.7514881009999</v>
      </c>
      <c r="AG25" s="196">
        <v>19.528775297719999</v>
      </c>
      <c r="AH25" s="196">
        <v>98.299999999999699</v>
      </c>
      <c r="AI25" s="197">
        <v>4.6948661959002198</v>
      </c>
      <c r="AJ25" s="59">
        <v>1072.3871347151501</v>
      </c>
      <c r="AK25" s="196">
        <v>119.34901363416</v>
      </c>
      <c r="AL25" s="196">
        <v>88.870715642643205</v>
      </c>
      <c r="AM25" s="197">
        <v>47.088151295326</v>
      </c>
      <c r="AN25" s="59">
        <v>706.83173854336803</v>
      </c>
      <c r="AO25" s="196">
        <v>706.83173854336803</v>
      </c>
      <c r="AP25" s="196">
        <v>0</v>
      </c>
      <c r="AQ25" s="197">
        <v>685.14236031633402</v>
      </c>
      <c r="AR25" s="35">
        <v>1001.402727655</v>
      </c>
      <c r="AS25" s="35">
        <v>100.2922306908</v>
      </c>
      <c r="AT25" s="197">
        <v>89.984825493170405</v>
      </c>
    </row>
    <row r="26" spans="1:46" ht="14.4" x14ac:dyDescent="0.3">
      <c r="A26" s="112" t="s">
        <v>76</v>
      </c>
      <c r="B26" s="112" t="s">
        <v>85</v>
      </c>
      <c r="C26" s="112" t="s">
        <v>86</v>
      </c>
      <c r="D26" s="112" t="s">
        <v>87</v>
      </c>
      <c r="E26" s="53" t="s">
        <v>88</v>
      </c>
      <c r="F26" s="54" t="s">
        <v>48</v>
      </c>
      <c r="G26" s="195">
        <v>303</v>
      </c>
      <c r="H26" s="59">
        <v>0</v>
      </c>
      <c r="I26" s="196">
        <v>0</v>
      </c>
      <c r="J26" s="196">
        <v>0</v>
      </c>
      <c r="K26" s="197">
        <v>0</v>
      </c>
      <c r="L26" s="59">
        <v>5772.1332586899998</v>
      </c>
      <c r="M26" s="196">
        <v>98.702076607730007</v>
      </c>
      <c r="N26" s="196">
        <v>98.290024291120901</v>
      </c>
      <c r="O26" s="197">
        <v>102.452120056152</v>
      </c>
      <c r="P26" s="59">
        <v>2180.4735891159999</v>
      </c>
      <c r="Q26" s="196">
        <v>37.06805101498</v>
      </c>
      <c r="R26" s="196">
        <v>98.299999999999599</v>
      </c>
      <c r="S26" s="197">
        <v>8.9088800048828105</v>
      </c>
      <c r="T26" s="59">
        <v>0</v>
      </c>
      <c r="U26" s="196">
        <v>0</v>
      </c>
      <c r="V26" s="196">
        <v>0</v>
      </c>
      <c r="W26" s="197">
        <v>0</v>
      </c>
      <c r="X26" s="59">
        <v>679.46668087479998</v>
      </c>
      <c r="Y26" s="196">
        <v>11.550933574869999</v>
      </c>
      <c r="Z26" s="196">
        <v>98.300000000000196</v>
      </c>
      <c r="AA26" s="197">
        <v>2.7840250015258801</v>
      </c>
      <c r="AB26" s="59">
        <v>135.13727480643999</v>
      </c>
      <c r="AC26" s="196">
        <v>32.885509095970001</v>
      </c>
      <c r="AD26" s="196">
        <v>75.665108577131903</v>
      </c>
      <c r="AE26" s="197">
        <v>22.028398922057001</v>
      </c>
      <c r="AF26" s="59">
        <v>1380.7001521929999</v>
      </c>
      <c r="AG26" s="196">
        <v>23.471902587279999</v>
      </c>
      <c r="AH26" s="196">
        <v>98.300000000000097</v>
      </c>
      <c r="AI26" s="197">
        <v>5.6412022947972202</v>
      </c>
      <c r="AJ26" s="59">
        <v>18.10684622074</v>
      </c>
      <c r="AK26" s="196">
        <v>3.44030078194</v>
      </c>
      <c r="AL26" s="196">
        <v>81.000000000003297</v>
      </c>
      <c r="AM26" s="197">
        <v>1.4</v>
      </c>
      <c r="AN26" s="59">
        <v>763.98845701059997</v>
      </c>
      <c r="AO26" s="196">
        <v>763.98845701059997</v>
      </c>
      <c r="AP26" s="196">
        <v>0</v>
      </c>
      <c r="AQ26" s="197">
        <v>751.99774104290998</v>
      </c>
      <c r="AR26" s="35">
        <v>29.138081089899998</v>
      </c>
      <c r="AS26" s="35">
        <v>29.138081089899998</v>
      </c>
      <c r="AT26" s="197">
        <v>0</v>
      </c>
    </row>
    <row r="27" spans="1:46" ht="14.4" x14ac:dyDescent="0.3">
      <c r="A27" s="112" t="s">
        <v>76</v>
      </c>
      <c r="B27" s="112" t="s">
        <v>81</v>
      </c>
      <c r="C27" s="112" t="s">
        <v>82</v>
      </c>
      <c r="D27" s="112" t="s">
        <v>83</v>
      </c>
      <c r="E27" s="53" t="s">
        <v>84</v>
      </c>
      <c r="F27" s="54" t="s">
        <v>48</v>
      </c>
      <c r="G27" s="195">
        <v>304</v>
      </c>
      <c r="H27" s="59">
        <v>0</v>
      </c>
      <c r="I27" s="196">
        <v>0</v>
      </c>
      <c r="J27" s="196">
        <v>0</v>
      </c>
      <c r="K27" s="197">
        <v>0</v>
      </c>
      <c r="L27" s="59">
        <v>0</v>
      </c>
      <c r="M27" s="196">
        <v>0</v>
      </c>
      <c r="N27" s="196">
        <v>0</v>
      </c>
      <c r="O27" s="197">
        <v>0</v>
      </c>
      <c r="P27" s="59">
        <v>0</v>
      </c>
      <c r="Q27" s="196">
        <v>0</v>
      </c>
      <c r="R27" s="196">
        <v>0</v>
      </c>
      <c r="S27" s="197">
        <v>0</v>
      </c>
      <c r="T27" s="59">
        <v>98.967615870749995</v>
      </c>
      <c r="U27" s="196">
        <v>4.750445561796</v>
      </c>
      <c r="V27" s="196">
        <v>95.2</v>
      </c>
      <c r="W27" s="197">
        <v>1.38</v>
      </c>
      <c r="X27" s="59">
        <v>0</v>
      </c>
      <c r="Y27" s="196">
        <v>0</v>
      </c>
      <c r="Z27" s="196">
        <v>0</v>
      </c>
      <c r="AA27" s="197">
        <v>0</v>
      </c>
      <c r="AB27" s="59">
        <v>160.765710251858</v>
      </c>
      <c r="AC27" s="196">
        <v>37.275500191197999</v>
      </c>
      <c r="AD27" s="196">
        <v>76.813774446801105</v>
      </c>
      <c r="AE27" s="197">
        <v>23.062393579160101</v>
      </c>
      <c r="AF27" s="59">
        <v>1346.0187199300001</v>
      </c>
      <c r="AG27" s="196">
        <v>22.882318238820002</v>
      </c>
      <c r="AH27" s="196">
        <v>98.299999999999301</v>
      </c>
      <c r="AI27" s="197">
        <v>5.4994924688562099</v>
      </c>
      <c r="AJ27" s="59">
        <v>882.09283722069995</v>
      </c>
      <c r="AK27" s="196">
        <v>126.370203388113</v>
      </c>
      <c r="AL27" s="196">
        <v>85.673820480587906</v>
      </c>
      <c r="AM27" s="197">
        <v>50.654545454545399</v>
      </c>
      <c r="AN27" s="59">
        <v>776.84157150160001</v>
      </c>
      <c r="AO27" s="196">
        <v>776.84157150160001</v>
      </c>
      <c r="AP27" s="196">
        <v>0</v>
      </c>
      <c r="AQ27" s="197">
        <v>731.32969713053797</v>
      </c>
      <c r="AR27" s="35">
        <v>252.06191989589999</v>
      </c>
      <c r="AS27" s="35">
        <v>25.244441142829999</v>
      </c>
      <c r="AT27" s="197">
        <v>89.9848254931741</v>
      </c>
    </row>
    <row r="28" spans="1:46" ht="14.4" x14ac:dyDescent="0.3">
      <c r="A28" s="112" t="s">
        <v>76</v>
      </c>
      <c r="B28" s="112" t="s">
        <v>89</v>
      </c>
      <c r="C28" s="112" t="s">
        <v>78</v>
      </c>
      <c r="D28" s="112" t="s">
        <v>79</v>
      </c>
      <c r="E28" s="53" t="s">
        <v>80</v>
      </c>
      <c r="F28" s="54" t="s">
        <v>48</v>
      </c>
      <c r="G28" s="195">
        <v>305</v>
      </c>
      <c r="H28" s="59">
        <v>0</v>
      </c>
      <c r="I28" s="196">
        <v>0</v>
      </c>
      <c r="J28" s="196">
        <v>0</v>
      </c>
      <c r="K28" s="197">
        <v>0</v>
      </c>
      <c r="L28" s="59">
        <v>0</v>
      </c>
      <c r="M28" s="196">
        <v>0</v>
      </c>
      <c r="N28" s="196">
        <v>0</v>
      </c>
      <c r="O28" s="197">
        <v>0</v>
      </c>
      <c r="P28" s="59">
        <v>0</v>
      </c>
      <c r="Q28" s="196">
        <v>0</v>
      </c>
      <c r="R28" s="196">
        <v>0</v>
      </c>
      <c r="S28" s="197">
        <v>0</v>
      </c>
      <c r="T28" s="59">
        <v>0</v>
      </c>
      <c r="U28" s="196">
        <v>0</v>
      </c>
      <c r="V28" s="196">
        <v>0</v>
      </c>
      <c r="W28" s="197">
        <v>0</v>
      </c>
      <c r="X28" s="59">
        <v>0</v>
      </c>
      <c r="Y28" s="196">
        <v>0</v>
      </c>
      <c r="Z28" s="196">
        <v>0</v>
      </c>
      <c r="AA28" s="197">
        <v>0</v>
      </c>
      <c r="AB28" s="59">
        <v>82.879204050910005</v>
      </c>
      <c r="AC28" s="196">
        <v>22.53377289897</v>
      </c>
      <c r="AD28" s="196">
        <v>72.811306337922602</v>
      </c>
      <c r="AE28" s="197">
        <v>16.1515290944984</v>
      </c>
      <c r="AF28" s="59">
        <v>1566.5721614080001</v>
      </c>
      <c r="AG28" s="196">
        <v>26.63172674394</v>
      </c>
      <c r="AH28" s="196">
        <v>98.299999999999699</v>
      </c>
      <c r="AI28" s="197">
        <v>6.4027308594752297</v>
      </c>
      <c r="AJ28" s="59">
        <v>235.33645566243999</v>
      </c>
      <c r="AK28" s="196">
        <v>41.232667155108203</v>
      </c>
      <c r="AL28" s="196">
        <v>82.479269079223698</v>
      </c>
      <c r="AM28" s="197">
        <v>16.7118179690838</v>
      </c>
      <c r="AN28" s="59">
        <v>1230.6701088939999</v>
      </c>
      <c r="AO28" s="196">
        <v>1230.6701088939999</v>
      </c>
      <c r="AP28" s="196">
        <v>0</v>
      </c>
      <c r="AQ28" s="197">
        <v>1218.9766627214401</v>
      </c>
      <c r="AR28" s="35">
        <v>1044.007315075</v>
      </c>
      <c r="AS28" s="35">
        <v>104.5591544688</v>
      </c>
      <c r="AT28" s="197">
        <v>89.984825493173005</v>
      </c>
    </row>
    <row r="29" spans="1:46" ht="14.4" x14ac:dyDescent="0.3">
      <c r="A29" s="112" t="s">
        <v>76</v>
      </c>
      <c r="B29" s="112" t="s">
        <v>90</v>
      </c>
      <c r="C29" s="112" t="s">
        <v>91</v>
      </c>
      <c r="D29" s="112"/>
      <c r="E29" s="53" t="s">
        <v>92</v>
      </c>
      <c r="F29" s="54" t="s">
        <v>48</v>
      </c>
      <c r="G29" s="195">
        <v>306</v>
      </c>
      <c r="H29" s="59">
        <v>0</v>
      </c>
      <c r="I29" s="196">
        <v>0</v>
      </c>
      <c r="J29" s="196">
        <v>0</v>
      </c>
      <c r="K29" s="197">
        <v>0</v>
      </c>
      <c r="L29" s="59">
        <v>1415.1005445190001</v>
      </c>
      <c r="M29" s="196">
        <v>24.19733952376</v>
      </c>
      <c r="N29" s="196">
        <v>98.290062171378494</v>
      </c>
      <c r="O29" s="197">
        <v>25.107720336914099</v>
      </c>
      <c r="P29" s="59">
        <v>534.32158239600005</v>
      </c>
      <c r="Q29" s="196">
        <v>9.0834669007310005</v>
      </c>
      <c r="R29" s="196">
        <v>98.300000000000196</v>
      </c>
      <c r="S29" s="197">
        <v>2.1832800292968799</v>
      </c>
      <c r="T29" s="59">
        <v>0</v>
      </c>
      <c r="U29" s="196">
        <v>0</v>
      </c>
      <c r="V29" s="196">
        <v>0</v>
      </c>
      <c r="W29" s="197">
        <v>0</v>
      </c>
      <c r="X29" s="59">
        <v>166.5020760946</v>
      </c>
      <c r="Y29" s="196">
        <v>2.830535293609</v>
      </c>
      <c r="Z29" s="196">
        <v>98.2999999999995</v>
      </c>
      <c r="AA29" s="197">
        <v>0.68227500915527395</v>
      </c>
      <c r="AB29" s="59">
        <v>7.7745741491971003</v>
      </c>
      <c r="AC29" s="196">
        <v>3.7050242545888001</v>
      </c>
      <c r="AD29" s="196">
        <v>52.344344738529102</v>
      </c>
      <c r="AE29" s="197">
        <v>3.7411602366096002</v>
      </c>
      <c r="AF29" s="59">
        <v>682.21080689359997</v>
      </c>
      <c r="AG29" s="196">
        <v>11.59758371719</v>
      </c>
      <c r="AH29" s="196">
        <v>98.300000000000196</v>
      </c>
      <c r="AI29" s="197">
        <v>2.78756697914804</v>
      </c>
      <c r="AJ29" s="59">
        <v>103.507095595</v>
      </c>
      <c r="AK29" s="196">
        <v>19.66634816306</v>
      </c>
      <c r="AL29" s="196">
        <v>80.999999999990294</v>
      </c>
      <c r="AM29" s="197">
        <v>8</v>
      </c>
      <c r="AN29" s="59">
        <v>513.08870556949</v>
      </c>
      <c r="AO29" s="196">
        <v>513.08870556949</v>
      </c>
      <c r="AP29" s="196">
        <v>0</v>
      </c>
      <c r="AQ29" s="197">
        <v>506.24155978270102</v>
      </c>
      <c r="AR29" s="35">
        <v>1856.4271040640001</v>
      </c>
      <c r="AS29" s="35">
        <v>18.59244140641</v>
      </c>
      <c r="AT29" s="197">
        <v>98.998482549317004</v>
      </c>
    </row>
    <row r="30" spans="1:46" ht="14.4" x14ac:dyDescent="0.3">
      <c r="A30" s="112" t="s">
        <v>76</v>
      </c>
      <c r="B30" s="112" t="s">
        <v>89</v>
      </c>
      <c r="C30" s="112" t="s">
        <v>78</v>
      </c>
      <c r="D30" s="112" t="s">
        <v>79</v>
      </c>
      <c r="E30" s="53" t="s">
        <v>80</v>
      </c>
      <c r="F30" s="54" t="s">
        <v>48</v>
      </c>
      <c r="G30" s="195">
        <v>307</v>
      </c>
      <c r="H30" s="59">
        <v>0</v>
      </c>
      <c r="I30" s="196">
        <v>0</v>
      </c>
      <c r="J30" s="196">
        <v>0</v>
      </c>
      <c r="K30" s="197">
        <v>0</v>
      </c>
      <c r="L30" s="59">
        <v>3051.549409315</v>
      </c>
      <c r="M30" s="196">
        <v>52.182359345809999</v>
      </c>
      <c r="N30" s="196">
        <v>98.289971671881801</v>
      </c>
      <c r="O30" s="197">
        <v>54.1300416564941</v>
      </c>
      <c r="P30" s="59">
        <v>1151.8041828400001</v>
      </c>
      <c r="Q30" s="196">
        <v>19.580671108280001</v>
      </c>
      <c r="R30" s="196">
        <v>98.3</v>
      </c>
      <c r="S30" s="197">
        <v>4.70696014404297</v>
      </c>
      <c r="T30" s="59">
        <v>0</v>
      </c>
      <c r="U30" s="196">
        <v>0</v>
      </c>
      <c r="V30" s="196">
        <v>0</v>
      </c>
      <c r="W30" s="197">
        <v>0</v>
      </c>
      <c r="X30" s="59">
        <v>358.91788363709998</v>
      </c>
      <c r="Y30" s="196">
        <v>6.1016040218310001</v>
      </c>
      <c r="Z30" s="196">
        <v>98.299999999999898</v>
      </c>
      <c r="AA30" s="197">
        <v>1.4709250450134299</v>
      </c>
      <c r="AB30" s="59">
        <v>2.9623284905283001</v>
      </c>
      <c r="AC30" s="196">
        <v>2.9623284905283001</v>
      </c>
      <c r="AD30" s="196">
        <v>0</v>
      </c>
      <c r="AE30" s="197">
        <v>3.9788859786655002</v>
      </c>
      <c r="AF30" s="59">
        <v>1141.613798092</v>
      </c>
      <c r="AG30" s="196">
        <v>19.40743456757</v>
      </c>
      <c r="AH30" s="196">
        <v>98.2999999999995</v>
      </c>
      <c r="AI30" s="197">
        <v>4.6653159653709997</v>
      </c>
      <c r="AJ30" s="59">
        <v>0</v>
      </c>
      <c r="AK30" s="196">
        <v>0</v>
      </c>
      <c r="AL30" s="196">
        <v>0</v>
      </c>
      <c r="AM30" s="197">
        <v>0</v>
      </c>
      <c r="AN30" s="59">
        <v>784.67155551393</v>
      </c>
      <c r="AO30" s="196">
        <v>784.67155551393</v>
      </c>
      <c r="AP30" s="196">
        <v>0</v>
      </c>
      <c r="AQ30" s="197">
        <v>793.48657949936296</v>
      </c>
      <c r="AR30" s="35">
        <v>284.14502674800002</v>
      </c>
      <c r="AS30" s="35">
        <v>28.457620281290001</v>
      </c>
      <c r="AT30" s="197">
        <v>89.984825493170305</v>
      </c>
    </row>
    <row r="31" spans="1:46" ht="14.4" x14ac:dyDescent="0.3">
      <c r="A31" s="112" t="s">
        <v>76</v>
      </c>
      <c r="B31" s="112" t="s">
        <v>93</v>
      </c>
      <c r="C31" s="112" t="s">
        <v>94</v>
      </c>
      <c r="D31" s="112" t="s">
        <v>95</v>
      </c>
      <c r="E31" s="53" t="s">
        <v>76</v>
      </c>
      <c r="F31" s="54" t="s">
        <v>48</v>
      </c>
      <c r="G31" s="195">
        <v>308</v>
      </c>
      <c r="H31" s="59">
        <v>0</v>
      </c>
      <c r="I31" s="196">
        <v>0</v>
      </c>
      <c r="J31" s="196">
        <v>0</v>
      </c>
      <c r="K31" s="197">
        <v>0</v>
      </c>
      <c r="L31" s="59">
        <v>1884.2969523439999</v>
      </c>
      <c r="M31" s="196">
        <v>32.186629178460002</v>
      </c>
      <c r="N31" s="196">
        <v>98.2918494275321</v>
      </c>
      <c r="O31" s="197">
        <v>33.683959045410198</v>
      </c>
      <c r="P31" s="59">
        <v>716.6233179372</v>
      </c>
      <c r="Q31" s="196">
        <v>12.182596404930001</v>
      </c>
      <c r="R31" s="196">
        <v>98.300000000000296</v>
      </c>
      <c r="S31" s="197">
        <v>2.9290399169921901</v>
      </c>
      <c r="T31" s="59">
        <v>0</v>
      </c>
      <c r="U31" s="196">
        <v>0</v>
      </c>
      <c r="V31" s="196">
        <v>0</v>
      </c>
      <c r="W31" s="197">
        <v>0</v>
      </c>
      <c r="X31" s="59">
        <v>223.3127725093</v>
      </c>
      <c r="Y31" s="196">
        <v>3.7963171326589999</v>
      </c>
      <c r="Z31" s="196">
        <v>98.299999999999599</v>
      </c>
      <c r="AA31" s="197">
        <v>0.91532497406005897</v>
      </c>
      <c r="AB31" s="59">
        <v>10.403132836335599</v>
      </c>
      <c r="AC31" s="196">
        <v>2.7481687392366001</v>
      </c>
      <c r="AD31" s="196">
        <v>73.583258212007806</v>
      </c>
      <c r="AE31" s="197">
        <v>1.92280100349639</v>
      </c>
      <c r="AF31" s="59">
        <v>184.0309545195</v>
      </c>
      <c r="AG31" s="196">
        <v>3.1285262268320002</v>
      </c>
      <c r="AH31" s="196">
        <v>98.299999999999699</v>
      </c>
      <c r="AI31" s="197">
        <v>0.75218613208197804</v>
      </c>
      <c r="AJ31" s="59">
        <v>0</v>
      </c>
      <c r="AK31" s="196">
        <v>0</v>
      </c>
      <c r="AL31" s="196">
        <v>0</v>
      </c>
      <c r="AM31" s="197">
        <v>0</v>
      </c>
      <c r="AN31" s="59">
        <v>114.983714403577</v>
      </c>
      <c r="AO31" s="196">
        <v>114.983714403577</v>
      </c>
      <c r="AP31" s="196">
        <v>0</v>
      </c>
      <c r="AQ31" s="197">
        <v>114.515426932634</v>
      </c>
      <c r="AR31" s="35">
        <v>113366.7355328</v>
      </c>
      <c r="AS31" s="35">
        <v>1135.38763963</v>
      </c>
      <c r="AT31" s="197">
        <v>98.9984825493176</v>
      </c>
    </row>
    <row r="32" spans="1:46" ht="14.4" x14ac:dyDescent="0.3">
      <c r="A32" s="112" t="s">
        <v>76</v>
      </c>
      <c r="B32" s="112" t="s">
        <v>96</v>
      </c>
      <c r="C32" s="112" t="s">
        <v>97</v>
      </c>
      <c r="D32" s="112"/>
      <c r="E32" s="53" t="s">
        <v>98</v>
      </c>
      <c r="F32" s="54" t="s">
        <v>48</v>
      </c>
      <c r="G32" s="195">
        <v>309</v>
      </c>
      <c r="H32" s="59">
        <v>0</v>
      </c>
      <c r="I32" s="196">
        <v>0</v>
      </c>
      <c r="J32" s="196">
        <v>0</v>
      </c>
      <c r="K32" s="197">
        <v>0</v>
      </c>
      <c r="L32" s="59">
        <v>283.88603885560002</v>
      </c>
      <c r="M32" s="196">
        <v>4.8505338351110003</v>
      </c>
      <c r="N32" s="196">
        <v>98.291379930247899</v>
      </c>
      <c r="O32" s="197">
        <v>5.0544801807403603</v>
      </c>
      <c r="P32" s="59">
        <v>107.5661588774</v>
      </c>
      <c r="Q32" s="196">
        <v>1.8286247009150001</v>
      </c>
      <c r="R32" s="196">
        <v>98.300000000000693</v>
      </c>
      <c r="S32" s="197">
        <v>0.43952001571655303</v>
      </c>
      <c r="T32" s="59">
        <v>0</v>
      </c>
      <c r="U32" s="196">
        <v>0</v>
      </c>
      <c r="V32" s="196">
        <v>0</v>
      </c>
      <c r="W32" s="197">
        <v>0</v>
      </c>
      <c r="X32" s="59">
        <v>33.519338697999999</v>
      </c>
      <c r="Y32" s="196">
        <v>0.56982875786609999</v>
      </c>
      <c r="Z32" s="196">
        <v>98.299999999999699</v>
      </c>
      <c r="AA32" s="197">
        <v>0.13735000491142299</v>
      </c>
      <c r="AB32" s="59">
        <v>186.26862414475201</v>
      </c>
      <c r="AC32" s="196">
        <v>44.594686482752003</v>
      </c>
      <c r="AD32" s="196">
        <v>76.058938166581996</v>
      </c>
      <c r="AE32" s="197">
        <v>28.193361336944999</v>
      </c>
      <c r="AF32" s="59">
        <v>1793.6390231079999</v>
      </c>
      <c r="AG32" s="196">
        <v>30.491863392829998</v>
      </c>
      <c r="AH32" s="196">
        <v>98.300000000000296</v>
      </c>
      <c r="AI32" s="197">
        <v>7.3288872022966904</v>
      </c>
      <c r="AJ32" s="59">
        <v>844.46341467460002</v>
      </c>
      <c r="AK32" s="196">
        <v>128.79259047033801</v>
      </c>
      <c r="AL32" s="196">
        <v>84.748588484444198</v>
      </c>
      <c r="AM32" s="197">
        <v>51.972727272727298</v>
      </c>
      <c r="AN32" s="59">
        <v>1130.6109796149999</v>
      </c>
      <c r="AO32" s="196">
        <v>1130.6109796149999</v>
      </c>
      <c r="AP32" s="196">
        <v>0</v>
      </c>
      <c r="AQ32" s="197">
        <v>1121.1043907441599</v>
      </c>
      <c r="AR32" s="35">
        <v>394.95462416629999</v>
      </c>
      <c r="AS32" s="35">
        <v>39.555394833050002</v>
      </c>
      <c r="AT32" s="197">
        <v>89.984825493169893</v>
      </c>
    </row>
    <row r="33" spans="1:46" ht="14.4" x14ac:dyDescent="0.3">
      <c r="A33" s="112" t="s">
        <v>76</v>
      </c>
      <c r="B33" s="112" t="s">
        <v>93</v>
      </c>
      <c r="C33" s="112" t="s">
        <v>94</v>
      </c>
      <c r="D33" s="112" t="s">
        <v>95</v>
      </c>
      <c r="E33" s="53" t="s">
        <v>76</v>
      </c>
      <c r="F33" s="54" t="s">
        <v>48</v>
      </c>
      <c r="G33" s="195">
        <v>310</v>
      </c>
      <c r="H33" s="59">
        <v>0</v>
      </c>
      <c r="I33" s="196">
        <v>0</v>
      </c>
      <c r="J33" s="196">
        <v>0</v>
      </c>
      <c r="K33" s="197">
        <v>0</v>
      </c>
      <c r="L33" s="59">
        <v>7842.9786664029998</v>
      </c>
      <c r="M33" s="196">
        <v>133.93537791700001</v>
      </c>
      <c r="N33" s="196">
        <v>98.292289401592498</v>
      </c>
      <c r="O33" s="197">
        <v>139.828039550781</v>
      </c>
      <c r="P33" s="59">
        <v>2973.7861994169998</v>
      </c>
      <c r="Q33" s="196">
        <v>50.554365390080001</v>
      </c>
      <c r="R33" s="196">
        <v>98.300000000000296</v>
      </c>
      <c r="S33" s="197">
        <v>12.1589599609375</v>
      </c>
      <c r="T33" s="59">
        <v>0</v>
      </c>
      <c r="U33" s="196">
        <v>0</v>
      </c>
      <c r="V33" s="196">
        <v>0</v>
      </c>
      <c r="W33" s="197">
        <v>0</v>
      </c>
      <c r="X33" s="59">
        <v>926.68034066940004</v>
      </c>
      <c r="Y33" s="196">
        <v>15.75356579138</v>
      </c>
      <c r="Z33" s="196">
        <v>98.3</v>
      </c>
      <c r="AA33" s="197">
        <v>3.7996749877929701</v>
      </c>
      <c r="AB33" s="59">
        <v>118.018884812683</v>
      </c>
      <c r="AC33" s="196">
        <v>28.200657952653</v>
      </c>
      <c r="AD33" s="196">
        <v>76.104961508988595</v>
      </c>
      <c r="AE33" s="197">
        <v>17.829161871524899</v>
      </c>
      <c r="AF33" s="59">
        <v>1055.236059415</v>
      </c>
      <c r="AG33" s="196">
        <v>17.939013010050001</v>
      </c>
      <c r="AH33" s="196">
        <v>98.300000000000495</v>
      </c>
      <c r="AI33" s="197">
        <v>4.3145577750342703</v>
      </c>
      <c r="AJ33" s="59">
        <v>507.41163914313</v>
      </c>
      <c r="AK33" s="196">
        <v>65.841768780104999</v>
      </c>
      <c r="AL33" s="196">
        <v>87.023993203763993</v>
      </c>
      <c r="AM33" s="197">
        <v>26.291696728598001</v>
      </c>
      <c r="AN33" s="59">
        <v>479.23945559647098</v>
      </c>
      <c r="AO33" s="196">
        <v>479.23945559647098</v>
      </c>
      <c r="AP33" s="196">
        <v>0</v>
      </c>
      <c r="AQ33" s="197">
        <v>460.26384733753099</v>
      </c>
      <c r="AR33" s="35">
        <v>10607.55251539</v>
      </c>
      <c r="AS33" s="35">
        <v>1062.36489532</v>
      </c>
      <c r="AT33" s="197">
        <v>89.984825493169495</v>
      </c>
    </row>
    <row r="34" spans="1:46" ht="14.4" x14ac:dyDescent="0.3">
      <c r="A34" s="112" t="s">
        <v>76</v>
      </c>
      <c r="B34" s="112" t="s">
        <v>93</v>
      </c>
      <c r="C34" s="112" t="s">
        <v>94</v>
      </c>
      <c r="D34" s="112" t="s">
        <v>95</v>
      </c>
      <c r="E34" s="53" t="s">
        <v>76</v>
      </c>
      <c r="F34" s="54" t="s">
        <v>48</v>
      </c>
      <c r="G34" s="195">
        <v>311</v>
      </c>
      <c r="H34" s="59">
        <v>0</v>
      </c>
      <c r="I34" s="196">
        <v>0</v>
      </c>
      <c r="J34" s="196">
        <v>0</v>
      </c>
      <c r="K34" s="197">
        <v>0</v>
      </c>
      <c r="L34" s="59">
        <v>0</v>
      </c>
      <c r="M34" s="196">
        <v>0</v>
      </c>
      <c r="N34" s="196">
        <v>0</v>
      </c>
      <c r="O34" s="197">
        <v>0</v>
      </c>
      <c r="P34" s="59">
        <v>0</v>
      </c>
      <c r="Q34" s="196">
        <v>0</v>
      </c>
      <c r="R34" s="196">
        <v>0</v>
      </c>
      <c r="S34" s="197">
        <v>0</v>
      </c>
      <c r="T34" s="59">
        <v>0</v>
      </c>
      <c r="U34" s="196">
        <v>0</v>
      </c>
      <c r="V34" s="196">
        <v>0</v>
      </c>
      <c r="W34" s="197">
        <v>0</v>
      </c>
      <c r="X34" s="59">
        <v>0</v>
      </c>
      <c r="Y34" s="196">
        <v>0</v>
      </c>
      <c r="Z34" s="196">
        <v>0</v>
      </c>
      <c r="AA34" s="197">
        <v>0</v>
      </c>
      <c r="AB34" s="59">
        <v>48.276597339521103</v>
      </c>
      <c r="AC34" s="196">
        <v>11.6157206419971</v>
      </c>
      <c r="AD34" s="196">
        <v>75.939230844490297</v>
      </c>
      <c r="AE34" s="197">
        <v>7.6916953081535997</v>
      </c>
      <c r="AF34" s="59">
        <v>654.62020075329997</v>
      </c>
      <c r="AG34" s="196">
        <v>11.12854341281</v>
      </c>
      <c r="AH34" s="196">
        <v>98.2999999999994</v>
      </c>
      <c r="AI34" s="197">
        <v>2.67651735203042</v>
      </c>
      <c r="AJ34" s="59">
        <v>103.0408725648</v>
      </c>
      <c r="AK34" s="196">
        <v>19.577765787320001</v>
      </c>
      <c r="AL34" s="196">
        <v>80.999999999992198</v>
      </c>
      <c r="AM34" s="197">
        <v>8</v>
      </c>
      <c r="AN34" s="59">
        <v>639.21699365054701</v>
      </c>
      <c r="AO34" s="196">
        <v>639.21699365054701</v>
      </c>
      <c r="AP34" s="196">
        <v>0</v>
      </c>
      <c r="AQ34" s="197">
        <v>601.41706906029106</v>
      </c>
      <c r="AR34" s="35">
        <v>104987.3985464</v>
      </c>
      <c r="AS34" s="35">
        <v>1051.4671174600001</v>
      </c>
      <c r="AT34" s="197">
        <v>98.998482549317302</v>
      </c>
    </row>
    <row r="35" spans="1:46" ht="14.4" x14ac:dyDescent="0.3">
      <c r="A35" s="112" t="s">
        <v>76</v>
      </c>
      <c r="B35" s="112" t="s">
        <v>99</v>
      </c>
      <c r="C35" s="112" t="s">
        <v>100</v>
      </c>
      <c r="D35" s="112" t="s">
        <v>101</v>
      </c>
      <c r="E35" s="53" t="s">
        <v>102</v>
      </c>
      <c r="F35" s="54" t="s">
        <v>48</v>
      </c>
      <c r="G35" s="195">
        <v>312</v>
      </c>
      <c r="H35" s="59">
        <v>0</v>
      </c>
      <c r="I35" s="196">
        <v>0</v>
      </c>
      <c r="J35" s="196">
        <v>0</v>
      </c>
      <c r="K35" s="197">
        <v>0</v>
      </c>
      <c r="L35" s="59">
        <v>605.79278326489998</v>
      </c>
      <c r="M35" s="196">
        <v>10.35085328561</v>
      </c>
      <c r="N35" s="196">
        <v>98.291354144262897</v>
      </c>
      <c r="O35" s="197">
        <v>10.7685999298096</v>
      </c>
      <c r="P35" s="59">
        <v>229.1295315237</v>
      </c>
      <c r="Q35" s="196">
        <v>3.895202035903</v>
      </c>
      <c r="R35" s="196">
        <v>98.3</v>
      </c>
      <c r="S35" s="197">
        <v>0.93639999389648398</v>
      </c>
      <c r="T35" s="59">
        <v>36.879968506540997</v>
      </c>
      <c r="U35" s="196">
        <v>33.838705588789502</v>
      </c>
      <c r="V35" s="196">
        <v>8.2463815477827893</v>
      </c>
      <c r="W35" s="197">
        <v>5.0999999999999996</v>
      </c>
      <c r="X35" s="59">
        <v>71.400303630089994</v>
      </c>
      <c r="Y35" s="196">
        <v>1.213805161712</v>
      </c>
      <c r="Z35" s="196">
        <v>98.299999999999301</v>
      </c>
      <c r="AA35" s="197">
        <v>0.29262499809265102</v>
      </c>
      <c r="AB35" s="59">
        <v>142.46156713859199</v>
      </c>
      <c r="AC35" s="196">
        <v>34.297408519712</v>
      </c>
      <c r="AD35" s="196">
        <v>75.925150053736104</v>
      </c>
      <c r="AE35" s="197">
        <v>22.2032286245738</v>
      </c>
      <c r="AF35" s="59">
        <v>1290.7066668739999</v>
      </c>
      <c r="AG35" s="196">
        <v>21.94201333685</v>
      </c>
      <c r="AH35" s="196">
        <v>98.300000000000594</v>
      </c>
      <c r="AI35" s="197">
        <v>5.2748232407349596</v>
      </c>
      <c r="AJ35" s="59">
        <v>743.33432451340002</v>
      </c>
      <c r="AK35" s="196">
        <v>141.23352165759999</v>
      </c>
      <c r="AL35" s="196">
        <v>80.999999999992696</v>
      </c>
      <c r="AM35" s="197">
        <v>57.6</v>
      </c>
      <c r="AN35" s="59">
        <v>700.33794467181997</v>
      </c>
      <c r="AO35" s="196">
        <v>700.33794467181997</v>
      </c>
      <c r="AP35" s="196">
        <v>0</v>
      </c>
      <c r="AQ35" s="197">
        <v>701.28070495714201</v>
      </c>
      <c r="AR35" s="35">
        <v>246.3236293432</v>
      </c>
      <c r="AS35" s="35">
        <v>24.669741330280001</v>
      </c>
      <c r="AT35" s="197">
        <v>89.984825493169396</v>
      </c>
    </row>
    <row r="36" spans="1:46" ht="14.4" x14ac:dyDescent="0.3">
      <c r="A36" s="112" t="s">
        <v>76</v>
      </c>
      <c r="B36" s="112" t="s">
        <v>93</v>
      </c>
      <c r="C36" s="112" t="s">
        <v>94</v>
      </c>
      <c r="D36" s="112" t="s">
        <v>95</v>
      </c>
      <c r="E36" s="53" t="s">
        <v>76</v>
      </c>
      <c r="F36" s="54" t="s">
        <v>48</v>
      </c>
      <c r="G36" s="195">
        <v>313</v>
      </c>
      <c r="H36" s="59">
        <v>0</v>
      </c>
      <c r="I36" s="196">
        <v>0</v>
      </c>
      <c r="J36" s="196">
        <v>0</v>
      </c>
      <c r="K36" s="197">
        <v>0</v>
      </c>
      <c r="L36" s="59">
        <v>0</v>
      </c>
      <c r="M36" s="196">
        <v>0</v>
      </c>
      <c r="N36" s="196">
        <v>0</v>
      </c>
      <c r="O36" s="197">
        <v>0</v>
      </c>
      <c r="P36" s="59">
        <v>0</v>
      </c>
      <c r="Q36" s="196">
        <v>0</v>
      </c>
      <c r="R36" s="196">
        <v>0</v>
      </c>
      <c r="S36" s="197">
        <v>0</v>
      </c>
      <c r="T36" s="59">
        <v>0</v>
      </c>
      <c r="U36" s="196">
        <v>0</v>
      </c>
      <c r="V36" s="196">
        <v>0</v>
      </c>
      <c r="W36" s="197">
        <v>0</v>
      </c>
      <c r="X36" s="59">
        <v>0</v>
      </c>
      <c r="Y36" s="196">
        <v>0</v>
      </c>
      <c r="Z36" s="196">
        <v>0</v>
      </c>
      <c r="AA36" s="197">
        <v>0</v>
      </c>
      <c r="AB36" s="59">
        <v>4.6731628867418999</v>
      </c>
      <c r="AC36" s="196">
        <v>1.3391970949551999</v>
      </c>
      <c r="AD36" s="196">
        <v>71.342811551581093</v>
      </c>
      <c r="AE36" s="197">
        <v>0.97822071461820703</v>
      </c>
      <c r="AF36" s="59">
        <v>99.004291343389994</v>
      </c>
      <c r="AG36" s="196">
        <v>1.683072952838</v>
      </c>
      <c r="AH36" s="196">
        <v>98.299999999999599</v>
      </c>
      <c r="AI36" s="197">
        <v>0.40478601446852402</v>
      </c>
      <c r="AJ36" s="59">
        <v>0</v>
      </c>
      <c r="AK36" s="196">
        <v>0</v>
      </c>
      <c r="AL36" s="196">
        <v>0</v>
      </c>
      <c r="AM36" s="197">
        <v>0</v>
      </c>
      <c r="AN36" s="59">
        <v>77.92669820095</v>
      </c>
      <c r="AO36" s="196">
        <v>77.92669820095</v>
      </c>
      <c r="AP36" s="196">
        <v>0</v>
      </c>
      <c r="AQ36" s="197">
        <v>69.764798582808297</v>
      </c>
      <c r="AR36" s="35">
        <v>10397.423162180001</v>
      </c>
      <c r="AS36" s="35">
        <v>1041.3200739060001</v>
      </c>
      <c r="AT36" s="197">
        <v>89.984825493168898</v>
      </c>
    </row>
    <row r="37" spans="1:46" ht="14.4" x14ac:dyDescent="0.3">
      <c r="A37" s="112" t="s">
        <v>76</v>
      </c>
      <c r="B37" s="112" t="s">
        <v>103</v>
      </c>
      <c r="C37" s="112" t="s">
        <v>104</v>
      </c>
      <c r="D37" s="112" t="s">
        <v>105</v>
      </c>
      <c r="E37" s="53" t="s">
        <v>106</v>
      </c>
      <c r="F37" s="54" t="s">
        <v>48</v>
      </c>
      <c r="G37" s="195">
        <v>314</v>
      </c>
      <c r="H37" s="59">
        <v>0</v>
      </c>
      <c r="I37" s="196">
        <v>0</v>
      </c>
      <c r="J37" s="196">
        <v>0</v>
      </c>
      <c r="K37" s="197">
        <v>0</v>
      </c>
      <c r="L37" s="59">
        <v>0</v>
      </c>
      <c r="M37" s="196">
        <v>0</v>
      </c>
      <c r="N37" s="196">
        <v>0</v>
      </c>
      <c r="O37" s="197">
        <v>0</v>
      </c>
      <c r="P37" s="59">
        <v>0</v>
      </c>
      <c r="Q37" s="196">
        <v>0</v>
      </c>
      <c r="R37" s="196">
        <v>0</v>
      </c>
      <c r="S37" s="197">
        <v>0</v>
      </c>
      <c r="T37" s="59">
        <v>0</v>
      </c>
      <c r="U37" s="196">
        <v>0</v>
      </c>
      <c r="V37" s="196">
        <v>0</v>
      </c>
      <c r="W37" s="197">
        <v>0</v>
      </c>
      <c r="X37" s="59">
        <v>0</v>
      </c>
      <c r="Y37" s="196">
        <v>0</v>
      </c>
      <c r="Z37" s="196">
        <v>0</v>
      </c>
      <c r="AA37" s="197">
        <v>0</v>
      </c>
      <c r="AB37" s="59">
        <v>4.757645479849E-2</v>
      </c>
      <c r="AC37" s="196">
        <v>4.757645479849E-2</v>
      </c>
      <c r="AD37" s="196">
        <v>0</v>
      </c>
      <c r="AE37" s="197">
        <v>0.15567575261195499</v>
      </c>
      <c r="AF37" s="59">
        <v>262.46581810139998</v>
      </c>
      <c r="AG37" s="196">
        <v>4.4619189077239998</v>
      </c>
      <c r="AH37" s="196">
        <v>98.299999999999898</v>
      </c>
      <c r="AI37" s="197">
        <v>1.07313280226362</v>
      </c>
      <c r="AJ37" s="59">
        <v>904.85650968000004</v>
      </c>
      <c r="AK37" s="196">
        <v>71.758668099130006</v>
      </c>
      <c r="AL37" s="196">
        <v>92.069608017241606</v>
      </c>
      <c r="AM37" s="197">
        <v>27.430303030303001</v>
      </c>
      <c r="AN37" s="59">
        <v>388.32827765090002</v>
      </c>
      <c r="AO37" s="196">
        <v>388.32827765090002</v>
      </c>
      <c r="AP37" s="196">
        <v>0</v>
      </c>
      <c r="AQ37" s="197">
        <v>361.56073599049603</v>
      </c>
      <c r="AR37" s="35">
        <v>22417.869089200001</v>
      </c>
      <c r="AS37" s="35">
        <v>224.51887099960001</v>
      </c>
      <c r="AT37" s="197">
        <v>98.998482549317004</v>
      </c>
    </row>
    <row r="38" spans="1:46" ht="14.4" x14ac:dyDescent="0.3">
      <c r="A38" s="112" t="s">
        <v>76</v>
      </c>
      <c r="B38" s="112" t="s">
        <v>107</v>
      </c>
      <c r="C38" s="112" t="s">
        <v>108</v>
      </c>
      <c r="D38" s="112" t="s">
        <v>109</v>
      </c>
      <c r="E38" s="53" t="s">
        <v>110</v>
      </c>
      <c r="F38" s="54" t="s">
        <v>48</v>
      </c>
      <c r="G38" s="195">
        <v>315</v>
      </c>
      <c r="H38" s="59">
        <v>0</v>
      </c>
      <c r="I38" s="196">
        <v>0</v>
      </c>
      <c r="J38" s="196">
        <v>0</v>
      </c>
      <c r="K38" s="197">
        <v>0</v>
      </c>
      <c r="L38" s="59">
        <v>0.1036276430442</v>
      </c>
      <c r="M38" s="196">
        <v>1.7715860534580001E-3</v>
      </c>
      <c r="N38" s="196">
        <v>98.290431007195295</v>
      </c>
      <c r="O38" s="197">
        <v>1.8400000873954E-3</v>
      </c>
      <c r="P38" s="59">
        <v>3.916318280179E-2</v>
      </c>
      <c r="Q38" s="196">
        <v>6.6577410763039998E-4</v>
      </c>
      <c r="R38" s="196">
        <v>98.300000000000097</v>
      </c>
      <c r="S38" s="197">
        <v>1.600000075996E-4</v>
      </c>
      <c r="T38" s="59">
        <v>0</v>
      </c>
      <c r="U38" s="196">
        <v>0</v>
      </c>
      <c r="V38" s="196">
        <v>0</v>
      </c>
      <c r="W38" s="197">
        <v>0</v>
      </c>
      <c r="X38" s="59">
        <v>0</v>
      </c>
      <c r="Y38" s="196">
        <v>0</v>
      </c>
      <c r="Z38" s="196">
        <v>0</v>
      </c>
      <c r="AA38" s="197">
        <v>0</v>
      </c>
      <c r="AB38" s="59">
        <v>48.364099604664702</v>
      </c>
      <c r="AC38" s="196">
        <v>12.992302425326701</v>
      </c>
      <c r="AD38" s="196">
        <v>73.136474096431598</v>
      </c>
      <c r="AE38" s="197">
        <v>9.0832646135006492</v>
      </c>
      <c r="AF38" s="59">
        <v>785.60414574790002</v>
      </c>
      <c r="AG38" s="196">
        <v>13.35527047771</v>
      </c>
      <c r="AH38" s="196">
        <v>98.300000000000495</v>
      </c>
      <c r="AI38" s="197">
        <v>3.2095622169806499</v>
      </c>
      <c r="AJ38" s="59">
        <v>705.98932373529999</v>
      </c>
      <c r="AK38" s="196">
        <v>111.960681186635</v>
      </c>
      <c r="AL38" s="196">
        <v>84.141306755990996</v>
      </c>
      <c r="AM38" s="197">
        <v>45.190909090909102</v>
      </c>
      <c r="AN38" s="59">
        <v>511.3952049893</v>
      </c>
      <c r="AO38" s="196">
        <v>511.3952049893</v>
      </c>
      <c r="AP38" s="196">
        <v>0</v>
      </c>
      <c r="AQ38" s="197">
        <v>479.29865800996203</v>
      </c>
      <c r="AR38" s="35">
        <v>169.9031016861</v>
      </c>
      <c r="AS38" s="35">
        <v>17.016092126379998</v>
      </c>
      <c r="AT38" s="197">
        <v>89.984825493169893</v>
      </c>
    </row>
    <row r="39" spans="1:46" ht="14.4" x14ac:dyDescent="0.3">
      <c r="A39" s="112" t="s">
        <v>76</v>
      </c>
      <c r="B39" s="112" t="s">
        <v>103</v>
      </c>
      <c r="C39" s="112" t="s">
        <v>104</v>
      </c>
      <c r="D39" s="112" t="s">
        <v>105</v>
      </c>
      <c r="E39" s="53" t="s">
        <v>106</v>
      </c>
      <c r="F39" s="54" t="s">
        <v>48</v>
      </c>
      <c r="G39" s="195">
        <v>316</v>
      </c>
      <c r="H39" s="59">
        <v>0</v>
      </c>
      <c r="I39" s="196">
        <v>0</v>
      </c>
      <c r="J39" s="196">
        <v>0</v>
      </c>
      <c r="K39" s="197">
        <v>0</v>
      </c>
      <c r="L39" s="59">
        <v>0</v>
      </c>
      <c r="M39" s="196">
        <v>0</v>
      </c>
      <c r="N39" s="196">
        <v>0</v>
      </c>
      <c r="O39" s="197">
        <v>0</v>
      </c>
      <c r="P39" s="59">
        <v>0</v>
      </c>
      <c r="Q39" s="196">
        <v>0</v>
      </c>
      <c r="R39" s="196">
        <v>0</v>
      </c>
      <c r="S39" s="197">
        <v>0</v>
      </c>
      <c r="T39" s="59">
        <v>98.767200974600001</v>
      </c>
      <c r="U39" s="196">
        <v>4.7408256467810004</v>
      </c>
      <c r="V39" s="196">
        <v>95.199999999999804</v>
      </c>
      <c r="W39" s="197">
        <v>1.38</v>
      </c>
      <c r="X39" s="59">
        <v>0</v>
      </c>
      <c r="Y39" s="196">
        <v>0</v>
      </c>
      <c r="Z39" s="196">
        <v>0</v>
      </c>
      <c r="AA39" s="197">
        <v>0</v>
      </c>
      <c r="AB39" s="59">
        <v>187.33003953873501</v>
      </c>
      <c r="AC39" s="196">
        <v>44.077659462805002</v>
      </c>
      <c r="AD39" s="196">
        <v>76.470586580060498</v>
      </c>
      <c r="AE39" s="197">
        <v>27.701846068495701</v>
      </c>
      <c r="AF39" s="59">
        <v>1691.2632573569999</v>
      </c>
      <c r="AG39" s="196">
        <v>28.751475375070001</v>
      </c>
      <c r="AH39" s="196">
        <v>98.299999999999898</v>
      </c>
      <c r="AI39" s="197">
        <v>6.9117882208179298</v>
      </c>
      <c r="AJ39" s="59">
        <v>1245.919146681</v>
      </c>
      <c r="AK39" s="196">
        <v>236.72463786949999</v>
      </c>
      <c r="AL39" s="196">
        <v>80.999999999991203</v>
      </c>
      <c r="AM39" s="197">
        <v>96.5</v>
      </c>
      <c r="AN39" s="59">
        <v>1073.0712711040001</v>
      </c>
      <c r="AO39" s="196">
        <v>1073.0712711040001</v>
      </c>
      <c r="AP39" s="196">
        <v>0</v>
      </c>
      <c r="AQ39" s="197">
        <v>1064.9210922836901</v>
      </c>
      <c r="AR39" s="35">
        <v>1730.76490861</v>
      </c>
      <c r="AS39" s="35">
        <v>173.33912590029999</v>
      </c>
      <c r="AT39" s="197">
        <v>89.984825493168202</v>
      </c>
    </row>
    <row r="40" spans="1:46" ht="14.4" x14ac:dyDescent="0.3">
      <c r="A40" s="112" t="s">
        <v>76</v>
      </c>
      <c r="B40" s="112" t="s">
        <v>111</v>
      </c>
      <c r="C40" s="112" t="s">
        <v>112</v>
      </c>
      <c r="D40" s="112"/>
      <c r="E40" s="53" t="s">
        <v>113</v>
      </c>
      <c r="F40" s="54" t="s">
        <v>48</v>
      </c>
      <c r="G40" s="195">
        <v>317</v>
      </c>
      <c r="H40" s="59">
        <v>0</v>
      </c>
      <c r="I40" s="196">
        <v>0</v>
      </c>
      <c r="J40" s="196">
        <v>0</v>
      </c>
      <c r="K40" s="197">
        <v>0</v>
      </c>
      <c r="L40" s="59">
        <v>0</v>
      </c>
      <c r="M40" s="196">
        <v>0</v>
      </c>
      <c r="N40" s="196">
        <v>0</v>
      </c>
      <c r="O40" s="197">
        <v>0</v>
      </c>
      <c r="P40" s="59">
        <v>0</v>
      </c>
      <c r="Q40" s="196">
        <v>0</v>
      </c>
      <c r="R40" s="196">
        <v>0</v>
      </c>
      <c r="S40" s="197">
        <v>0</v>
      </c>
      <c r="T40" s="59">
        <v>0</v>
      </c>
      <c r="U40" s="196">
        <v>0</v>
      </c>
      <c r="V40" s="196">
        <v>0</v>
      </c>
      <c r="W40" s="197">
        <v>0</v>
      </c>
      <c r="X40" s="59">
        <v>0</v>
      </c>
      <c r="Y40" s="196">
        <v>0</v>
      </c>
      <c r="Z40" s="196">
        <v>0</v>
      </c>
      <c r="AA40" s="197">
        <v>0</v>
      </c>
      <c r="AB40" s="59">
        <v>50.077129608490303</v>
      </c>
      <c r="AC40" s="196">
        <v>11.5212237914093</v>
      </c>
      <c r="AD40" s="196">
        <v>76.993042769256604</v>
      </c>
      <c r="AE40" s="197">
        <v>7.1490389646269801</v>
      </c>
      <c r="AF40" s="59">
        <v>407.98647391039998</v>
      </c>
      <c r="AG40" s="196">
        <v>6.9357700564759996</v>
      </c>
      <c r="AH40" s="196">
        <v>98.300000000000196</v>
      </c>
      <c r="AI40" s="197">
        <v>1.66714977170675</v>
      </c>
      <c r="AJ40" s="59">
        <v>504.83093217340002</v>
      </c>
      <c r="AK40" s="196">
        <v>95.917877112949995</v>
      </c>
      <c r="AL40" s="196">
        <v>80.999999999999204</v>
      </c>
      <c r="AM40" s="197">
        <v>39</v>
      </c>
      <c r="AN40" s="59">
        <v>313.16761690150003</v>
      </c>
      <c r="AO40" s="196">
        <v>313.16761690150003</v>
      </c>
      <c r="AP40" s="196">
        <v>0</v>
      </c>
      <c r="AQ40" s="197">
        <v>286.99563018284101</v>
      </c>
      <c r="AR40" s="35">
        <v>98.943944374620003</v>
      </c>
      <c r="AS40" s="35">
        <v>9.9094086930579994</v>
      </c>
      <c r="AT40" s="197">
        <v>89.984825493171002</v>
      </c>
    </row>
    <row r="41" spans="1:46" ht="14.4" x14ac:dyDescent="0.3">
      <c r="A41" s="112" t="s">
        <v>76</v>
      </c>
      <c r="B41" s="112" t="s">
        <v>114</v>
      </c>
      <c r="C41" s="112" t="s">
        <v>104</v>
      </c>
      <c r="D41" s="112" t="s">
        <v>105</v>
      </c>
      <c r="E41" s="53" t="s">
        <v>106</v>
      </c>
      <c r="F41" s="54" t="s">
        <v>48</v>
      </c>
      <c r="G41" s="195">
        <v>318</v>
      </c>
      <c r="H41" s="59">
        <v>0</v>
      </c>
      <c r="I41" s="196">
        <v>0</v>
      </c>
      <c r="J41" s="196">
        <v>0</v>
      </c>
      <c r="K41" s="197">
        <v>0</v>
      </c>
      <c r="L41" s="59">
        <v>0</v>
      </c>
      <c r="M41" s="196">
        <v>0</v>
      </c>
      <c r="N41" s="196">
        <v>0</v>
      </c>
      <c r="O41" s="197">
        <v>0</v>
      </c>
      <c r="P41" s="59">
        <v>0</v>
      </c>
      <c r="Q41" s="196">
        <v>0</v>
      </c>
      <c r="R41" s="196">
        <v>0</v>
      </c>
      <c r="S41" s="197">
        <v>0</v>
      </c>
      <c r="T41" s="59">
        <v>0</v>
      </c>
      <c r="U41" s="196">
        <v>0</v>
      </c>
      <c r="V41" s="196">
        <v>0</v>
      </c>
      <c r="W41" s="197">
        <v>0</v>
      </c>
      <c r="X41" s="59">
        <v>0</v>
      </c>
      <c r="Y41" s="196">
        <v>0</v>
      </c>
      <c r="Z41" s="196">
        <v>0</v>
      </c>
      <c r="AA41" s="197">
        <v>0</v>
      </c>
      <c r="AB41" s="59">
        <v>0</v>
      </c>
      <c r="AC41" s="196">
        <v>0</v>
      </c>
      <c r="AD41" s="196">
        <v>0</v>
      </c>
      <c r="AE41" s="197">
        <v>0</v>
      </c>
      <c r="AF41" s="59">
        <v>89.260887530329995</v>
      </c>
      <c r="AG41" s="196">
        <v>1.5174350880159999</v>
      </c>
      <c r="AH41" s="196">
        <v>98.299999999999599</v>
      </c>
      <c r="AI41" s="197">
        <v>0.364723987388409</v>
      </c>
      <c r="AJ41" s="59">
        <v>0</v>
      </c>
      <c r="AK41" s="196">
        <v>0</v>
      </c>
      <c r="AL41" s="196">
        <v>0</v>
      </c>
      <c r="AM41" s="197">
        <v>0</v>
      </c>
      <c r="AN41" s="59">
        <v>95.578538798140002</v>
      </c>
      <c r="AO41" s="196">
        <v>95.578538798140002</v>
      </c>
      <c r="AP41" s="196">
        <v>0</v>
      </c>
      <c r="AQ41" s="197">
        <v>94.619288273151597</v>
      </c>
      <c r="AR41" s="35">
        <v>133.46749507210001</v>
      </c>
      <c r="AS41" s="35">
        <v>133.46749507210001</v>
      </c>
      <c r="AT41" s="197">
        <v>0</v>
      </c>
    </row>
    <row r="42" spans="1:46" ht="14.4" x14ac:dyDescent="0.3">
      <c r="A42" s="112" t="s">
        <v>76</v>
      </c>
      <c r="B42" s="112" t="s">
        <v>115</v>
      </c>
      <c r="C42" s="112" t="s">
        <v>116</v>
      </c>
      <c r="D42" s="112" t="s">
        <v>117</v>
      </c>
      <c r="E42" s="53" t="s">
        <v>118</v>
      </c>
      <c r="F42" s="54" t="s">
        <v>48</v>
      </c>
      <c r="G42" s="195">
        <v>319</v>
      </c>
      <c r="H42" s="59">
        <v>0</v>
      </c>
      <c r="I42" s="196">
        <v>0</v>
      </c>
      <c r="J42" s="196">
        <v>0</v>
      </c>
      <c r="K42" s="197">
        <v>0</v>
      </c>
      <c r="L42" s="59">
        <v>7.0551767453240002</v>
      </c>
      <c r="M42" s="196">
        <v>0.120642655338</v>
      </c>
      <c r="N42" s="196">
        <v>98.290012288948503</v>
      </c>
      <c r="O42" s="197">
        <v>0.12512000679969801</v>
      </c>
      <c r="P42" s="59">
        <v>2.662730069153</v>
      </c>
      <c r="Q42" s="196">
        <v>4.5266411175599999E-2</v>
      </c>
      <c r="R42" s="196">
        <v>98.3</v>
      </c>
      <c r="S42" s="197">
        <v>1.08800005912781E-2</v>
      </c>
      <c r="T42" s="59">
        <v>0</v>
      </c>
      <c r="U42" s="196">
        <v>0</v>
      </c>
      <c r="V42" s="196">
        <v>0</v>
      </c>
      <c r="W42" s="197">
        <v>0</v>
      </c>
      <c r="X42" s="59">
        <v>0.82974304875610005</v>
      </c>
      <c r="Y42" s="196">
        <v>1.4105631828849999E-2</v>
      </c>
      <c r="Z42" s="196">
        <v>98.300000000000395</v>
      </c>
      <c r="AA42" s="197">
        <v>3.4000001847744E-3</v>
      </c>
      <c r="AB42" s="59">
        <v>118.539833474213</v>
      </c>
      <c r="AC42" s="196">
        <v>27.459444442593</v>
      </c>
      <c r="AD42" s="196">
        <v>76.835259812840505</v>
      </c>
      <c r="AE42" s="197">
        <v>16.911332595473599</v>
      </c>
      <c r="AF42" s="59">
        <v>909.38081057229999</v>
      </c>
      <c r="AG42" s="196">
        <v>15.459473779730001</v>
      </c>
      <c r="AH42" s="196">
        <v>98.299999999999898</v>
      </c>
      <c r="AI42" s="197">
        <v>3.7157589090027501</v>
      </c>
      <c r="AJ42" s="59">
        <v>407.53574109890002</v>
      </c>
      <c r="AK42" s="196">
        <v>77.431790808789998</v>
      </c>
      <c r="AL42" s="196">
        <v>81.000000000000298</v>
      </c>
      <c r="AM42" s="197">
        <v>31.418151224414501</v>
      </c>
      <c r="AN42" s="59">
        <v>623.793873055311</v>
      </c>
      <c r="AO42" s="196">
        <v>623.793873055311</v>
      </c>
      <c r="AP42" s="196">
        <v>0</v>
      </c>
      <c r="AQ42" s="197">
        <v>575.705904110083</v>
      </c>
      <c r="AR42" s="35">
        <v>191.94720134569999</v>
      </c>
      <c r="AS42" s="35">
        <v>19.223847175749999</v>
      </c>
      <c r="AT42" s="197">
        <v>89.984825493169097</v>
      </c>
    </row>
    <row r="43" spans="1:46" ht="14.4" x14ac:dyDescent="0.3">
      <c r="A43" s="112" t="s">
        <v>76</v>
      </c>
      <c r="B43" s="112" t="s">
        <v>114</v>
      </c>
      <c r="C43" s="112" t="s">
        <v>104</v>
      </c>
      <c r="D43" s="112" t="s">
        <v>105</v>
      </c>
      <c r="E43" s="53" t="s">
        <v>106</v>
      </c>
      <c r="F43" s="54" t="s">
        <v>48</v>
      </c>
      <c r="G43" s="195">
        <v>320</v>
      </c>
      <c r="H43" s="59">
        <v>0</v>
      </c>
      <c r="I43" s="196">
        <v>0</v>
      </c>
      <c r="J43" s="196">
        <v>0</v>
      </c>
      <c r="K43" s="197">
        <v>0</v>
      </c>
      <c r="L43" s="59">
        <v>0</v>
      </c>
      <c r="M43" s="196">
        <v>0</v>
      </c>
      <c r="N43" s="196">
        <v>0</v>
      </c>
      <c r="O43" s="197">
        <v>0</v>
      </c>
      <c r="P43" s="59">
        <v>0</v>
      </c>
      <c r="Q43" s="196">
        <v>0</v>
      </c>
      <c r="R43" s="196">
        <v>0</v>
      </c>
      <c r="S43" s="197">
        <v>0</v>
      </c>
      <c r="T43" s="59">
        <v>0</v>
      </c>
      <c r="U43" s="196">
        <v>0</v>
      </c>
      <c r="V43" s="196">
        <v>0</v>
      </c>
      <c r="W43" s="197">
        <v>0</v>
      </c>
      <c r="X43" s="59">
        <v>0</v>
      </c>
      <c r="Y43" s="196">
        <v>0</v>
      </c>
      <c r="Z43" s="196">
        <v>0</v>
      </c>
      <c r="AA43" s="197">
        <v>0</v>
      </c>
      <c r="AB43" s="59">
        <v>3.3991392158610002E-2</v>
      </c>
      <c r="AC43" s="196">
        <v>3.3991392158610002E-2</v>
      </c>
      <c r="AD43" s="196">
        <v>0</v>
      </c>
      <c r="AE43" s="197">
        <v>0.111196966151396</v>
      </c>
      <c r="AF43" s="59">
        <v>102.0263823814</v>
      </c>
      <c r="AG43" s="196">
        <v>1.734448500484</v>
      </c>
      <c r="AH43" s="196">
        <v>98.299999999999798</v>
      </c>
      <c r="AI43" s="197">
        <v>0.41697022533474098</v>
      </c>
      <c r="AJ43" s="59">
        <v>0</v>
      </c>
      <c r="AK43" s="196">
        <v>0</v>
      </c>
      <c r="AL43" s="196">
        <v>0</v>
      </c>
      <c r="AM43" s="197">
        <v>0</v>
      </c>
      <c r="AN43" s="59">
        <v>31.176944588543002</v>
      </c>
      <c r="AO43" s="196">
        <v>31.176944588543002</v>
      </c>
      <c r="AP43" s="196">
        <v>0</v>
      </c>
      <c r="AQ43" s="197">
        <v>30.8891271378439</v>
      </c>
      <c r="AR43" s="35">
        <v>0</v>
      </c>
      <c r="AS43" s="35">
        <v>0</v>
      </c>
      <c r="AT43" s="197">
        <v>0</v>
      </c>
    </row>
    <row r="44" spans="1:46" ht="14.4" x14ac:dyDescent="0.3">
      <c r="A44" s="112" t="s">
        <v>76</v>
      </c>
      <c r="B44" s="112" t="s">
        <v>119</v>
      </c>
      <c r="C44" s="112" t="s">
        <v>120</v>
      </c>
      <c r="D44" s="112"/>
      <c r="E44" s="53" t="s">
        <v>121</v>
      </c>
      <c r="F44" s="54" t="s">
        <v>48</v>
      </c>
      <c r="G44" s="195">
        <v>321</v>
      </c>
      <c r="H44" s="59">
        <v>0</v>
      </c>
      <c r="I44" s="196">
        <v>0</v>
      </c>
      <c r="J44" s="196">
        <v>0</v>
      </c>
      <c r="K44" s="197">
        <v>0</v>
      </c>
      <c r="L44" s="59">
        <v>0</v>
      </c>
      <c r="M44" s="196">
        <v>0</v>
      </c>
      <c r="N44" s="196">
        <v>0</v>
      </c>
      <c r="O44" s="197">
        <v>0</v>
      </c>
      <c r="P44" s="59">
        <v>0</v>
      </c>
      <c r="Q44" s="196">
        <v>0</v>
      </c>
      <c r="R44" s="196">
        <v>0</v>
      </c>
      <c r="S44" s="197">
        <v>0</v>
      </c>
      <c r="T44" s="59">
        <v>0</v>
      </c>
      <c r="U44" s="196">
        <v>0</v>
      </c>
      <c r="V44" s="196">
        <v>0</v>
      </c>
      <c r="W44" s="197">
        <v>0</v>
      </c>
      <c r="X44" s="59">
        <v>0</v>
      </c>
      <c r="Y44" s="196">
        <v>0</v>
      </c>
      <c r="Z44" s="196">
        <v>0</v>
      </c>
      <c r="AA44" s="197">
        <v>0</v>
      </c>
      <c r="AB44" s="59">
        <v>68.220204597698995</v>
      </c>
      <c r="AC44" s="196">
        <v>15.373100795958999</v>
      </c>
      <c r="AD44" s="196">
        <v>77.465472455534794</v>
      </c>
      <c r="AE44" s="197">
        <v>9.5518827358859504</v>
      </c>
      <c r="AF44" s="59">
        <v>376.21729589760002</v>
      </c>
      <c r="AG44" s="196">
        <v>6.3956940302590004</v>
      </c>
      <c r="AH44" s="196">
        <v>98.300000000000097</v>
      </c>
      <c r="AI44" s="197">
        <v>1.5373318473805599</v>
      </c>
      <c r="AJ44" s="59">
        <v>137.21045498480001</v>
      </c>
      <c r="AK44" s="196">
        <v>26.069986447110001</v>
      </c>
      <c r="AL44" s="196">
        <v>81.000000000001506</v>
      </c>
      <c r="AM44" s="197">
        <v>10.6</v>
      </c>
      <c r="AN44" s="59">
        <v>133.62618669296</v>
      </c>
      <c r="AO44" s="196">
        <v>133.62618669296</v>
      </c>
      <c r="AP44" s="196">
        <v>0</v>
      </c>
      <c r="AQ44" s="197">
        <v>126.843298107309</v>
      </c>
      <c r="AR44" s="35">
        <v>48.060766807919997</v>
      </c>
      <c r="AS44" s="35">
        <v>4.813369665133</v>
      </c>
      <c r="AT44" s="197">
        <v>89.984825493171698</v>
      </c>
    </row>
    <row r="45" spans="1:46" ht="14.4" x14ac:dyDescent="0.3">
      <c r="A45" s="112" t="s">
        <v>76</v>
      </c>
      <c r="B45" s="112" t="s">
        <v>114</v>
      </c>
      <c r="C45" s="112" t="s">
        <v>104</v>
      </c>
      <c r="D45" s="112" t="s">
        <v>105</v>
      </c>
      <c r="E45" s="53" t="s">
        <v>106</v>
      </c>
      <c r="F45" s="54" t="s">
        <v>48</v>
      </c>
      <c r="G45" s="195">
        <v>322</v>
      </c>
      <c r="H45" s="59">
        <v>0</v>
      </c>
      <c r="I45" s="196">
        <v>0</v>
      </c>
      <c r="J45" s="196">
        <v>0</v>
      </c>
      <c r="K45" s="197">
        <v>0</v>
      </c>
      <c r="L45" s="59">
        <v>0</v>
      </c>
      <c r="M45" s="196">
        <v>0</v>
      </c>
      <c r="N45" s="196">
        <v>0</v>
      </c>
      <c r="O45" s="197">
        <v>0</v>
      </c>
      <c r="P45" s="59">
        <v>0</v>
      </c>
      <c r="Q45" s="196">
        <v>0</v>
      </c>
      <c r="R45" s="196">
        <v>0</v>
      </c>
      <c r="S45" s="197">
        <v>0</v>
      </c>
      <c r="T45" s="59">
        <v>0</v>
      </c>
      <c r="U45" s="196">
        <v>0</v>
      </c>
      <c r="V45" s="196">
        <v>0</v>
      </c>
      <c r="W45" s="197">
        <v>0</v>
      </c>
      <c r="X45" s="59">
        <v>0</v>
      </c>
      <c r="Y45" s="196">
        <v>0</v>
      </c>
      <c r="Z45" s="196">
        <v>0</v>
      </c>
      <c r="AA45" s="197">
        <v>0</v>
      </c>
      <c r="AB45" s="59">
        <v>105.887637958748</v>
      </c>
      <c r="AC45" s="196">
        <v>22.916115841448001</v>
      </c>
      <c r="AD45" s="196">
        <v>78.358081941183997</v>
      </c>
      <c r="AE45" s="197">
        <v>13.398125979176401</v>
      </c>
      <c r="AF45" s="59">
        <v>623.45280826509997</v>
      </c>
      <c r="AG45" s="196">
        <v>10.59869774051</v>
      </c>
      <c r="AH45" s="196">
        <v>98.2999999999995</v>
      </c>
      <c r="AI45" s="197">
        <v>2.5476755487126899</v>
      </c>
      <c r="AJ45" s="59">
        <v>125.39869936940001</v>
      </c>
      <c r="AK45" s="196">
        <v>23.825752880180001</v>
      </c>
      <c r="AL45" s="196">
        <v>81.000000000004803</v>
      </c>
      <c r="AM45" s="197">
        <v>9.6999999999999993</v>
      </c>
      <c r="AN45" s="59">
        <v>399.03539846924002</v>
      </c>
      <c r="AO45" s="196">
        <v>399.03539846924002</v>
      </c>
      <c r="AP45" s="196">
        <v>0</v>
      </c>
      <c r="AQ45" s="197">
        <v>385.56614172331098</v>
      </c>
      <c r="AR45" s="35">
        <v>76.027523234680004</v>
      </c>
      <c r="AS45" s="35">
        <v>76.027523234680004</v>
      </c>
      <c r="AT45" s="197">
        <v>0</v>
      </c>
    </row>
    <row r="46" spans="1:46" ht="14.4" x14ac:dyDescent="0.3">
      <c r="A46" s="112" t="s">
        <v>76</v>
      </c>
      <c r="B46" s="112" t="s">
        <v>122</v>
      </c>
      <c r="C46" s="112" t="s">
        <v>123</v>
      </c>
      <c r="D46" s="112"/>
      <c r="E46" s="53" t="s">
        <v>124</v>
      </c>
      <c r="F46" s="54" t="s">
        <v>48</v>
      </c>
      <c r="G46" s="195">
        <v>323</v>
      </c>
      <c r="H46" s="59">
        <v>0</v>
      </c>
      <c r="I46" s="196">
        <v>0</v>
      </c>
      <c r="J46" s="196">
        <v>0</v>
      </c>
      <c r="K46" s="197">
        <v>0</v>
      </c>
      <c r="L46" s="59">
        <v>0</v>
      </c>
      <c r="M46" s="196">
        <v>0</v>
      </c>
      <c r="N46" s="196">
        <v>0</v>
      </c>
      <c r="O46" s="197">
        <v>0</v>
      </c>
      <c r="P46" s="59">
        <v>0</v>
      </c>
      <c r="Q46" s="196">
        <v>0</v>
      </c>
      <c r="R46" s="196">
        <v>0</v>
      </c>
      <c r="S46" s="197">
        <v>0</v>
      </c>
      <c r="T46" s="59">
        <v>0</v>
      </c>
      <c r="U46" s="196">
        <v>0</v>
      </c>
      <c r="V46" s="196">
        <v>0</v>
      </c>
      <c r="W46" s="197">
        <v>0</v>
      </c>
      <c r="X46" s="59">
        <v>0</v>
      </c>
      <c r="Y46" s="196">
        <v>0</v>
      </c>
      <c r="Z46" s="196">
        <v>0</v>
      </c>
      <c r="AA46" s="197">
        <v>0</v>
      </c>
      <c r="AB46" s="59">
        <v>90.431135857876001</v>
      </c>
      <c r="AC46" s="196">
        <v>19.737243703455999</v>
      </c>
      <c r="AD46" s="196">
        <v>78.174283098162604</v>
      </c>
      <c r="AE46" s="197">
        <v>11.4085434941613</v>
      </c>
      <c r="AF46" s="59">
        <v>450.2965068117</v>
      </c>
      <c r="AG46" s="196">
        <v>7.6550406157999999</v>
      </c>
      <c r="AH46" s="196">
        <v>98.299999999999798</v>
      </c>
      <c r="AI46" s="197">
        <v>1.8396457828230299</v>
      </c>
      <c r="AJ46" s="59">
        <v>0</v>
      </c>
      <c r="AK46" s="196">
        <v>0</v>
      </c>
      <c r="AL46" s="196">
        <v>0</v>
      </c>
      <c r="AM46" s="197">
        <v>0</v>
      </c>
      <c r="AN46" s="59">
        <v>298.81403634003402</v>
      </c>
      <c r="AO46" s="196">
        <v>298.81403634003402</v>
      </c>
      <c r="AP46" s="196">
        <v>0</v>
      </c>
      <c r="AQ46" s="197">
        <v>295.69122462171498</v>
      </c>
      <c r="AR46" s="35">
        <v>103.422158807</v>
      </c>
      <c r="AS46" s="35">
        <v>10.35790968325</v>
      </c>
      <c r="AT46" s="197">
        <v>89.984825493171797</v>
      </c>
    </row>
    <row r="47" spans="1:46" ht="14.4" x14ac:dyDescent="0.3">
      <c r="A47" s="112" t="s">
        <v>76</v>
      </c>
      <c r="B47" s="112" t="s">
        <v>114</v>
      </c>
      <c r="C47" s="112" t="s">
        <v>104</v>
      </c>
      <c r="D47" s="112" t="s">
        <v>105</v>
      </c>
      <c r="E47" s="53" t="s">
        <v>106</v>
      </c>
      <c r="F47" s="54" t="s">
        <v>48</v>
      </c>
      <c r="G47" s="195">
        <v>324</v>
      </c>
      <c r="H47" s="59">
        <v>0</v>
      </c>
      <c r="I47" s="196">
        <v>0</v>
      </c>
      <c r="J47" s="196">
        <v>0</v>
      </c>
      <c r="K47" s="197">
        <v>0</v>
      </c>
      <c r="L47" s="59">
        <v>0</v>
      </c>
      <c r="M47" s="196">
        <v>0</v>
      </c>
      <c r="N47" s="196">
        <v>0</v>
      </c>
      <c r="O47" s="197">
        <v>0</v>
      </c>
      <c r="P47" s="59">
        <v>0</v>
      </c>
      <c r="Q47" s="196">
        <v>0</v>
      </c>
      <c r="R47" s="196">
        <v>0</v>
      </c>
      <c r="S47" s="197">
        <v>0</v>
      </c>
      <c r="T47" s="59">
        <v>0</v>
      </c>
      <c r="U47" s="196">
        <v>0</v>
      </c>
      <c r="V47" s="196">
        <v>0</v>
      </c>
      <c r="W47" s="197">
        <v>0</v>
      </c>
      <c r="X47" s="59">
        <v>0</v>
      </c>
      <c r="Y47" s="196">
        <v>0</v>
      </c>
      <c r="Z47" s="196">
        <v>0</v>
      </c>
      <c r="AA47" s="197">
        <v>0</v>
      </c>
      <c r="AB47" s="59">
        <v>13.1466489085422</v>
      </c>
      <c r="AC47" s="196">
        <v>3.7489388810432001</v>
      </c>
      <c r="AD47" s="196">
        <v>71.483692101891606</v>
      </c>
      <c r="AE47" s="197">
        <v>2.71646820841532</v>
      </c>
      <c r="AF47" s="59">
        <v>271.33026116309998</v>
      </c>
      <c r="AG47" s="196">
        <v>4.6126144397719999</v>
      </c>
      <c r="AH47" s="196">
        <v>98.300000000000296</v>
      </c>
      <c r="AI47" s="197">
        <v>1.10859334779762</v>
      </c>
      <c r="AJ47" s="59">
        <v>15.518724393779999</v>
      </c>
      <c r="AK47" s="196">
        <v>2.948557634817</v>
      </c>
      <c r="AL47" s="196">
        <v>81.000000000007702</v>
      </c>
      <c r="AM47" s="197">
        <v>1.2</v>
      </c>
      <c r="AN47" s="59">
        <v>188.05800569793001</v>
      </c>
      <c r="AO47" s="196">
        <v>188.05800569793001</v>
      </c>
      <c r="AP47" s="196">
        <v>0</v>
      </c>
      <c r="AQ47" s="197">
        <v>186.630427815562</v>
      </c>
      <c r="AR47" s="35">
        <v>48.345755404910001</v>
      </c>
      <c r="AS47" s="35">
        <v>48.345755404910001</v>
      </c>
      <c r="AT47" s="197">
        <v>0</v>
      </c>
    </row>
    <row r="48" spans="1:46" ht="14.4" x14ac:dyDescent="0.3">
      <c r="A48" s="112" t="s">
        <v>76</v>
      </c>
      <c r="B48" s="112" t="s">
        <v>125</v>
      </c>
      <c r="C48" s="112" t="s">
        <v>126</v>
      </c>
      <c r="D48" s="112"/>
      <c r="E48" s="53" t="s">
        <v>127</v>
      </c>
      <c r="F48" s="54" t="s">
        <v>48</v>
      </c>
      <c r="G48" s="195">
        <v>325</v>
      </c>
      <c r="H48" s="59">
        <v>0</v>
      </c>
      <c r="I48" s="196">
        <v>0</v>
      </c>
      <c r="J48" s="196">
        <v>0</v>
      </c>
      <c r="K48" s="197">
        <v>0</v>
      </c>
      <c r="L48" s="59">
        <v>0</v>
      </c>
      <c r="M48" s="196">
        <v>0</v>
      </c>
      <c r="N48" s="196">
        <v>0</v>
      </c>
      <c r="O48" s="197">
        <v>0</v>
      </c>
      <c r="P48" s="59">
        <v>0</v>
      </c>
      <c r="Q48" s="196">
        <v>0</v>
      </c>
      <c r="R48" s="196">
        <v>0</v>
      </c>
      <c r="S48" s="197">
        <v>0</v>
      </c>
      <c r="T48" s="59">
        <v>0</v>
      </c>
      <c r="U48" s="196">
        <v>0</v>
      </c>
      <c r="V48" s="196">
        <v>0</v>
      </c>
      <c r="W48" s="197">
        <v>0</v>
      </c>
      <c r="X48" s="59">
        <v>0</v>
      </c>
      <c r="Y48" s="196">
        <v>0</v>
      </c>
      <c r="Z48" s="196">
        <v>0</v>
      </c>
      <c r="AA48" s="197">
        <v>0</v>
      </c>
      <c r="AB48" s="59">
        <v>99.413700476203005</v>
      </c>
      <c r="AC48" s="196">
        <v>21.880896295683002</v>
      </c>
      <c r="AD48" s="196">
        <v>77.990059528142496</v>
      </c>
      <c r="AE48" s="197">
        <v>12.8345636755366</v>
      </c>
      <c r="AF48" s="59">
        <v>514.925653603</v>
      </c>
      <c r="AG48" s="196">
        <v>8.7537361112519996</v>
      </c>
      <c r="AH48" s="196">
        <v>98.299999999999798</v>
      </c>
      <c r="AI48" s="197">
        <v>2.1037001078412798</v>
      </c>
      <c r="AJ48" s="59">
        <v>365.41861962899998</v>
      </c>
      <c r="AK48" s="196">
        <v>69.429537729510002</v>
      </c>
      <c r="AL48" s="196">
        <v>81</v>
      </c>
      <c r="AM48" s="197">
        <v>28.2</v>
      </c>
      <c r="AN48" s="59">
        <v>355.40780043989997</v>
      </c>
      <c r="AO48" s="196">
        <v>355.40780043989997</v>
      </c>
      <c r="AP48" s="196">
        <v>0</v>
      </c>
      <c r="AQ48" s="197">
        <v>339.53335622294702</v>
      </c>
      <c r="AR48" s="35">
        <v>120.6199447267</v>
      </c>
      <c r="AS48" s="35">
        <v>12.080297954420001</v>
      </c>
      <c r="AT48" s="197">
        <v>89.984825493170703</v>
      </c>
    </row>
    <row r="49" spans="1:46" ht="14.4" x14ac:dyDescent="0.3">
      <c r="A49" s="112" t="s">
        <v>76</v>
      </c>
      <c r="B49" s="112" t="s">
        <v>114</v>
      </c>
      <c r="C49" s="112" t="s">
        <v>104</v>
      </c>
      <c r="D49" s="112" t="s">
        <v>105</v>
      </c>
      <c r="E49" s="53" t="s">
        <v>106</v>
      </c>
      <c r="F49" s="54" t="s">
        <v>48</v>
      </c>
      <c r="G49" s="195">
        <v>326</v>
      </c>
      <c r="H49" s="59">
        <v>0</v>
      </c>
      <c r="I49" s="196">
        <v>0</v>
      </c>
      <c r="J49" s="196">
        <v>0</v>
      </c>
      <c r="K49" s="197">
        <v>0</v>
      </c>
      <c r="L49" s="59">
        <v>0</v>
      </c>
      <c r="M49" s="196">
        <v>0</v>
      </c>
      <c r="N49" s="196">
        <v>0</v>
      </c>
      <c r="O49" s="197">
        <v>0</v>
      </c>
      <c r="P49" s="59">
        <v>0</v>
      </c>
      <c r="Q49" s="196">
        <v>0</v>
      </c>
      <c r="R49" s="196">
        <v>0</v>
      </c>
      <c r="S49" s="197">
        <v>0</v>
      </c>
      <c r="T49" s="59">
        <v>0</v>
      </c>
      <c r="U49" s="196">
        <v>0</v>
      </c>
      <c r="V49" s="196">
        <v>0</v>
      </c>
      <c r="W49" s="197">
        <v>0</v>
      </c>
      <c r="X49" s="59">
        <v>0</v>
      </c>
      <c r="Y49" s="196">
        <v>0</v>
      </c>
      <c r="Z49" s="196">
        <v>0</v>
      </c>
      <c r="AA49" s="197">
        <v>0</v>
      </c>
      <c r="AB49" s="59">
        <v>146.65271380725699</v>
      </c>
      <c r="AC49" s="196">
        <v>33.211088993956999</v>
      </c>
      <c r="AD49" s="196">
        <v>77.353921293535905</v>
      </c>
      <c r="AE49" s="197">
        <v>19.905847746058399</v>
      </c>
      <c r="AF49" s="59">
        <v>917.51650444100005</v>
      </c>
      <c r="AG49" s="196">
        <v>15.5977805755</v>
      </c>
      <c r="AH49" s="196">
        <v>98.299999999999699</v>
      </c>
      <c r="AI49" s="197">
        <v>3.7484663981573698</v>
      </c>
      <c r="AJ49" s="59">
        <v>502.78026585399999</v>
      </c>
      <c r="AK49" s="196">
        <v>95.528250512260001</v>
      </c>
      <c r="AL49" s="196">
        <v>81</v>
      </c>
      <c r="AM49" s="197">
        <v>38.799999999999997</v>
      </c>
      <c r="AN49" s="59">
        <v>547.40542210959995</v>
      </c>
      <c r="AO49" s="196">
        <v>547.40542210959995</v>
      </c>
      <c r="AP49" s="196">
        <v>0</v>
      </c>
      <c r="AQ49" s="197">
        <v>527.84056717608405</v>
      </c>
      <c r="AR49" s="35">
        <v>191.0223563607</v>
      </c>
      <c r="AS49" s="35">
        <v>19.131222336579999</v>
      </c>
      <c r="AT49" s="197">
        <v>89.984825493171499</v>
      </c>
    </row>
    <row r="50" spans="1:46" ht="14.4" x14ac:dyDescent="0.3">
      <c r="A50" s="112" t="s">
        <v>76</v>
      </c>
      <c r="B50" s="112" t="s">
        <v>128</v>
      </c>
      <c r="C50" s="112" t="s">
        <v>94</v>
      </c>
      <c r="D50" s="112" t="s">
        <v>95</v>
      </c>
      <c r="E50" s="53" t="s">
        <v>76</v>
      </c>
      <c r="F50" s="54" t="s">
        <v>48</v>
      </c>
      <c r="G50" s="195">
        <v>327</v>
      </c>
      <c r="H50" s="59">
        <v>0</v>
      </c>
      <c r="I50" s="196">
        <v>0</v>
      </c>
      <c r="J50" s="196">
        <v>0</v>
      </c>
      <c r="K50" s="197">
        <v>0</v>
      </c>
      <c r="L50" s="59">
        <v>0</v>
      </c>
      <c r="M50" s="196">
        <v>0</v>
      </c>
      <c r="N50" s="196">
        <v>0</v>
      </c>
      <c r="O50" s="197">
        <v>0</v>
      </c>
      <c r="P50" s="59">
        <v>0</v>
      </c>
      <c r="Q50" s="196">
        <v>0</v>
      </c>
      <c r="R50" s="196">
        <v>0</v>
      </c>
      <c r="S50" s="197">
        <v>0</v>
      </c>
      <c r="T50" s="59">
        <v>0</v>
      </c>
      <c r="U50" s="196">
        <v>0</v>
      </c>
      <c r="V50" s="196">
        <v>0</v>
      </c>
      <c r="W50" s="197">
        <v>0</v>
      </c>
      <c r="X50" s="59">
        <v>0</v>
      </c>
      <c r="Y50" s="196">
        <v>0</v>
      </c>
      <c r="Z50" s="196">
        <v>0</v>
      </c>
      <c r="AA50" s="197">
        <v>0</v>
      </c>
      <c r="AB50" s="59">
        <v>32.882188191218802</v>
      </c>
      <c r="AC50" s="196">
        <v>7.9977585187828</v>
      </c>
      <c r="AD50" s="196">
        <v>75.677535593818504</v>
      </c>
      <c r="AE50" s="197">
        <v>5.1511598948217001</v>
      </c>
      <c r="AF50" s="59">
        <v>354.72105243760001</v>
      </c>
      <c r="AG50" s="196">
        <v>6.0302578914389997</v>
      </c>
      <c r="AH50" s="196">
        <v>98.300000000000097</v>
      </c>
      <c r="AI50" s="197">
        <v>1.4503732881285301</v>
      </c>
      <c r="AJ50" s="59">
        <v>1073.2120387698999</v>
      </c>
      <c r="AK50" s="196">
        <v>92.198004126260003</v>
      </c>
      <c r="AL50" s="196">
        <v>91.409153010253604</v>
      </c>
      <c r="AM50" s="197">
        <v>35.596969696969701</v>
      </c>
      <c r="AN50" s="59">
        <v>214.63531619825</v>
      </c>
      <c r="AO50" s="196">
        <v>214.63531619825</v>
      </c>
      <c r="AP50" s="196">
        <v>0</v>
      </c>
      <c r="AQ50" s="197">
        <v>214.928105410905</v>
      </c>
      <c r="AR50" s="35">
        <v>71487.102809570002</v>
      </c>
      <c r="AS50" s="35">
        <v>715.95580962550002</v>
      </c>
      <c r="AT50" s="197">
        <v>98.998482549317103</v>
      </c>
    </row>
    <row r="51" spans="1:46" ht="14.4" x14ac:dyDescent="0.3">
      <c r="A51" s="112" t="s">
        <v>76</v>
      </c>
      <c r="B51" s="112" t="s">
        <v>129</v>
      </c>
      <c r="C51" s="112" t="s">
        <v>130</v>
      </c>
      <c r="D51" s="112" t="s">
        <v>131</v>
      </c>
      <c r="E51" s="53" t="s">
        <v>132</v>
      </c>
      <c r="F51" s="54" t="s">
        <v>48</v>
      </c>
      <c r="G51" s="195">
        <v>328</v>
      </c>
      <c r="H51" s="59">
        <v>0</v>
      </c>
      <c r="I51" s="196">
        <v>0</v>
      </c>
      <c r="J51" s="196">
        <v>0</v>
      </c>
      <c r="K51" s="197">
        <v>0</v>
      </c>
      <c r="L51" s="59">
        <v>0</v>
      </c>
      <c r="M51" s="196">
        <v>0</v>
      </c>
      <c r="N51" s="196">
        <v>0</v>
      </c>
      <c r="O51" s="197">
        <v>0</v>
      </c>
      <c r="P51" s="59">
        <v>0</v>
      </c>
      <c r="Q51" s="196">
        <v>0</v>
      </c>
      <c r="R51" s="196">
        <v>0</v>
      </c>
      <c r="S51" s="197">
        <v>0</v>
      </c>
      <c r="T51" s="59">
        <v>0</v>
      </c>
      <c r="U51" s="196">
        <v>0</v>
      </c>
      <c r="V51" s="196">
        <v>0</v>
      </c>
      <c r="W51" s="197">
        <v>0</v>
      </c>
      <c r="X51" s="59">
        <v>0</v>
      </c>
      <c r="Y51" s="196">
        <v>0</v>
      </c>
      <c r="Z51" s="196">
        <v>0</v>
      </c>
      <c r="AA51" s="197">
        <v>0</v>
      </c>
      <c r="AB51" s="59">
        <v>89.647642754746002</v>
      </c>
      <c r="AC51" s="196">
        <v>20.563960940346</v>
      </c>
      <c r="AD51" s="196">
        <v>77.061347840897497</v>
      </c>
      <c r="AE51" s="197">
        <v>13.4251006204723</v>
      </c>
      <c r="AF51" s="59">
        <v>1219.7270732290001</v>
      </c>
      <c r="AG51" s="196">
        <v>20.73536024489</v>
      </c>
      <c r="AH51" s="196">
        <v>98.300000000000196</v>
      </c>
      <c r="AI51" s="197">
        <v>4.9845218825010802</v>
      </c>
      <c r="AJ51" s="59">
        <v>1410.6908943034</v>
      </c>
      <c r="AK51" s="196">
        <v>212.10353521558801</v>
      </c>
      <c r="AL51" s="196">
        <v>84.964563387195795</v>
      </c>
      <c r="AM51" s="197">
        <v>85.448484848484895</v>
      </c>
      <c r="AN51" s="59">
        <v>604.854536489834</v>
      </c>
      <c r="AO51" s="196">
        <v>604.854536489834</v>
      </c>
      <c r="AP51" s="196">
        <v>0</v>
      </c>
      <c r="AQ51" s="197">
        <v>617.01135866946595</v>
      </c>
      <c r="AR51" s="35">
        <v>14395.07960451</v>
      </c>
      <c r="AS51" s="35">
        <v>144.16923427879999</v>
      </c>
      <c r="AT51" s="197">
        <v>98.998482549317501</v>
      </c>
    </row>
    <row r="52" spans="1:46" ht="14.4" x14ac:dyDescent="0.3">
      <c r="A52" s="112" t="s">
        <v>76</v>
      </c>
      <c r="B52" s="112" t="s">
        <v>129</v>
      </c>
      <c r="C52" s="112" t="s">
        <v>130</v>
      </c>
      <c r="D52" s="112" t="s">
        <v>131</v>
      </c>
      <c r="E52" s="53" t="s">
        <v>132</v>
      </c>
      <c r="F52" s="54" t="s">
        <v>48</v>
      </c>
      <c r="G52" s="195">
        <v>329</v>
      </c>
      <c r="H52" s="59">
        <v>0</v>
      </c>
      <c r="I52" s="196">
        <v>0</v>
      </c>
      <c r="J52" s="196">
        <v>0</v>
      </c>
      <c r="K52" s="197">
        <v>0</v>
      </c>
      <c r="L52" s="59">
        <v>3884.344959349</v>
      </c>
      <c r="M52" s="196">
        <v>66.370973855749995</v>
      </c>
      <c r="N52" s="196">
        <v>98.2913213282974</v>
      </c>
      <c r="O52" s="197">
        <v>69.039559326171897</v>
      </c>
      <c r="P52" s="59">
        <v>1469.0550131540001</v>
      </c>
      <c r="Q52" s="196">
        <v>24.973935223609999</v>
      </c>
      <c r="R52" s="196">
        <v>98.300000000000495</v>
      </c>
      <c r="S52" s="197">
        <v>6.00343994140625</v>
      </c>
      <c r="T52" s="59">
        <v>19.526881005063998</v>
      </c>
      <c r="U52" s="196">
        <v>17.916627011957502</v>
      </c>
      <c r="V52" s="196">
        <v>8.24634509059028</v>
      </c>
      <c r="W52" s="197">
        <v>2.7</v>
      </c>
      <c r="X52" s="59">
        <v>457.78022561770001</v>
      </c>
      <c r="Y52" s="196">
        <v>7.7822638355010003</v>
      </c>
      <c r="Z52" s="196">
        <v>98.3</v>
      </c>
      <c r="AA52" s="197">
        <v>1.87607498168945</v>
      </c>
      <c r="AB52" s="59">
        <v>73.306933973382002</v>
      </c>
      <c r="AC52" s="196">
        <v>18.410669167182</v>
      </c>
      <c r="AD52" s="196">
        <v>74.885501044325494</v>
      </c>
      <c r="AE52" s="197">
        <v>12.836585015394</v>
      </c>
      <c r="AF52" s="59">
        <v>1272.513626916</v>
      </c>
      <c r="AG52" s="196">
        <v>21.632731657570002</v>
      </c>
      <c r="AH52" s="196">
        <v>98.300000000000196</v>
      </c>
      <c r="AI52" s="197">
        <v>5.2002543812091702</v>
      </c>
      <c r="AJ52" s="59">
        <v>1349.5396013817999</v>
      </c>
      <c r="AK52" s="196">
        <v>138.22443305147999</v>
      </c>
      <c r="AL52" s="196">
        <v>89.757660100529705</v>
      </c>
      <c r="AM52" s="197">
        <v>54.151515151515099</v>
      </c>
      <c r="AN52" s="59">
        <v>360.17125425653001</v>
      </c>
      <c r="AO52" s="196">
        <v>360.17125425653001</v>
      </c>
      <c r="AP52" s="196">
        <v>0</v>
      </c>
      <c r="AQ52" s="197">
        <v>367.73351547203902</v>
      </c>
      <c r="AR52" s="35">
        <v>1155.1171549769999</v>
      </c>
      <c r="AS52" s="35">
        <v>115.68699882929999</v>
      </c>
      <c r="AT52" s="197">
        <v>89.984825493168003</v>
      </c>
    </row>
    <row r="53" spans="1:46" ht="14.4" x14ac:dyDescent="0.3">
      <c r="A53" s="112" t="s">
        <v>76</v>
      </c>
      <c r="B53" s="112" t="s">
        <v>133</v>
      </c>
      <c r="C53" s="112" t="s">
        <v>134</v>
      </c>
      <c r="D53" s="112" t="s">
        <v>135</v>
      </c>
      <c r="E53" s="53" t="s">
        <v>136</v>
      </c>
      <c r="F53" s="54" t="s">
        <v>48</v>
      </c>
      <c r="G53" s="195">
        <v>330</v>
      </c>
      <c r="H53" s="59">
        <v>0</v>
      </c>
      <c r="I53" s="196">
        <v>0</v>
      </c>
      <c r="J53" s="196">
        <v>0</v>
      </c>
      <c r="K53" s="197">
        <v>0</v>
      </c>
      <c r="L53" s="59">
        <v>0</v>
      </c>
      <c r="M53" s="196">
        <v>0</v>
      </c>
      <c r="N53" s="196">
        <v>0</v>
      </c>
      <c r="O53" s="197">
        <v>0</v>
      </c>
      <c r="P53" s="59">
        <v>0</v>
      </c>
      <c r="Q53" s="196">
        <v>0</v>
      </c>
      <c r="R53" s="196">
        <v>0</v>
      </c>
      <c r="S53" s="197">
        <v>0</v>
      </c>
      <c r="T53" s="59">
        <v>0</v>
      </c>
      <c r="U53" s="196">
        <v>0</v>
      </c>
      <c r="V53" s="196">
        <v>0</v>
      </c>
      <c r="W53" s="197">
        <v>0</v>
      </c>
      <c r="X53" s="59">
        <v>0</v>
      </c>
      <c r="Y53" s="196">
        <v>0</v>
      </c>
      <c r="Z53" s="196">
        <v>0</v>
      </c>
      <c r="AA53" s="197">
        <v>0</v>
      </c>
      <c r="AB53" s="59">
        <v>65.727719888552002</v>
      </c>
      <c r="AC53" s="196">
        <v>16.025911987061999</v>
      </c>
      <c r="AD53" s="196">
        <v>75.617727171677998</v>
      </c>
      <c r="AE53" s="197">
        <v>10.5306567524483</v>
      </c>
      <c r="AF53" s="59">
        <v>767.37775131559999</v>
      </c>
      <c r="AG53" s="196">
        <v>13.04542177237</v>
      </c>
      <c r="AH53" s="196">
        <v>98.2999999999994</v>
      </c>
      <c r="AI53" s="197">
        <v>3.1353078469884701</v>
      </c>
      <c r="AJ53" s="59">
        <v>1193.8961636362999</v>
      </c>
      <c r="AK53" s="196">
        <v>139.05941506835001</v>
      </c>
      <c r="AL53" s="196">
        <v>88.3524698961415</v>
      </c>
      <c r="AM53" s="197">
        <v>54.9212121212121</v>
      </c>
      <c r="AN53" s="59">
        <v>497.13991682648998</v>
      </c>
      <c r="AO53" s="196">
        <v>497.13991682648998</v>
      </c>
      <c r="AP53" s="196">
        <v>0</v>
      </c>
      <c r="AQ53" s="197">
        <v>491.07065834620101</v>
      </c>
      <c r="AR53" s="35">
        <v>1876.852526848</v>
      </c>
      <c r="AS53" s="35">
        <v>18.79700557996</v>
      </c>
      <c r="AT53" s="197">
        <v>98.998482549317401</v>
      </c>
    </row>
    <row r="54" spans="1:46" ht="14.4" x14ac:dyDescent="0.3">
      <c r="A54" s="112" t="s">
        <v>76</v>
      </c>
      <c r="B54" s="112" t="s">
        <v>137</v>
      </c>
      <c r="C54" s="112" t="s">
        <v>138</v>
      </c>
      <c r="D54" s="112" t="s">
        <v>139</v>
      </c>
      <c r="E54" s="53" t="s">
        <v>140</v>
      </c>
      <c r="F54" s="54" t="s">
        <v>48</v>
      </c>
      <c r="G54" s="195">
        <v>331</v>
      </c>
      <c r="H54" s="59">
        <v>0</v>
      </c>
      <c r="I54" s="196">
        <v>0</v>
      </c>
      <c r="J54" s="196">
        <v>0</v>
      </c>
      <c r="K54" s="197">
        <v>0</v>
      </c>
      <c r="L54" s="59">
        <v>0</v>
      </c>
      <c r="M54" s="196">
        <v>0</v>
      </c>
      <c r="N54" s="196">
        <v>0</v>
      </c>
      <c r="O54" s="197">
        <v>0</v>
      </c>
      <c r="P54" s="59">
        <v>0</v>
      </c>
      <c r="Q54" s="196">
        <v>0</v>
      </c>
      <c r="R54" s="196">
        <v>0</v>
      </c>
      <c r="S54" s="197">
        <v>0</v>
      </c>
      <c r="T54" s="59">
        <v>0</v>
      </c>
      <c r="U54" s="196">
        <v>0</v>
      </c>
      <c r="V54" s="196">
        <v>0</v>
      </c>
      <c r="W54" s="197">
        <v>0</v>
      </c>
      <c r="X54" s="59">
        <v>0</v>
      </c>
      <c r="Y54" s="196">
        <v>0</v>
      </c>
      <c r="Z54" s="196">
        <v>0</v>
      </c>
      <c r="AA54" s="197">
        <v>0</v>
      </c>
      <c r="AB54" s="59">
        <v>16.782851637090701</v>
      </c>
      <c r="AC54" s="196">
        <v>5.5116804665987003</v>
      </c>
      <c r="AD54" s="196">
        <v>67.158856040783405</v>
      </c>
      <c r="AE54" s="197">
        <v>4.7071602684105498</v>
      </c>
      <c r="AF54" s="59">
        <v>730.14590604169996</v>
      </c>
      <c r="AG54" s="196">
        <v>12.412480402710001</v>
      </c>
      <c r="AH54" s="196">
        <v>98.299999999999898</v>
      </c>
      <c r="AI54" s="197">
        <v>2.9837456374436999</v>
      </c>
      <c r="AJ54" s="59">
        <v>952.56023266700004</v>
      </c>
      <c r="AK54" s="196">
        <v>159.87111383546701</v>
      </c>
      <c r="AL54" s="196">
        <v>83.216692409270905</v>
      </c>
      <c r="AM54" s="197">
        <v>64.748484848484793</v>
      </c>
      <c r="AN54" s="59">
        <v>226.9988842198</v>
      </c>
      <c r="AO54" s="196">
        <v>226.9988842198</v>
      </c>
      <c r="AP54" s="196">
        <v>0</v>
      </c>
      <c r="AQ54" s="197">
        <v>235.85533645821101</v>
      </c>
      <c r="AR54" s="35">
        <v>69.586963592329994</v>
      </c>
      <c r="AS54" s="35">
        <v>69.586963592329994</v>
      </c>
      <c r="AT54" s="197">
        <v>0</v>
      </c>
    </row>
    <row r="55" spans="1:46" ht="14.4" x14ac:dyDescent="0.3">
      <c r="A55" s="112" t="s">
        <v>76</v>
      </c>
      <c r="B55" s="112" t="s">
        <v>141</v>
      </c>
      <c r="C55" s="112" t="s">
        <v>142</v>
      </c>
      <c r="D55" s="112" t="s">
        <v>143</v>
      </c>
      <c r="E55" s="53" t="s">
        <v>144</v>
      </c>
      <c r="F55" s="54" t="s">
        <v>48</v>
      </c>
      <c r="G55" s="195">
        <v>332</v>
      </c>
      <c r="H55" s="59">
        <v>0</v>
      </c>
      <c r="I55" s="196">
        <v>0</v>
      </c>
      <c r="J55" s="196">
        <v>0</v>
      </c>
      <c r="K55" s="197">
        <v>0</v>
      </c>
      <c r="L55" s="59">
        <v>1455.175668223</v>
      </c>
      <c r="M55" s="196">
        <v>24.88385337875</v>
      </c>
      <c r="N55" s="196">
        <v>98.289975985570393</v>
      </c>
      <c r="O55" s="197">
        <v>25.8124392700195</v>
      </c>
      <c r="P55" s="59">
        <v>549.25782278379995</v>
      </c>
      <c r="Q55" s="196">
        <v>9.3373829873240002</v>
      </c>
      <c r="R55" s="196">
        <v>98.300000000000097</v>
      </c>
      <c r="S55" s="197">
        <v>2.2445599365234399</v>
      </c>
      <c r="T55" s="59">
        <v>0</v>
      </c>
      <c r="U55" s="196">
        <v>0</v>
      </c>
      <c r="V55" s="196">
        <v>0</v>
      </c>
      <c r="W55" s="197">
        <v>0</v>
      </c>
      <c r="X55" s="59">
        <v>171.15622748519999</v>
      </c>
      <c r="Y55" s="196">
        <v>2.909655867248</v>
      </c>
      <c r="Z55" s="196">
        <v>98.300000000000196</v>
      </c>
      <c r="AA55" s="197">
        <v>0.70142498016357402</v>
      </c>
      <c r="AB55" s="59">
        <v>95.860437113697003</v>
      </c>
      <c r="AC55" s="196">
        <v>21.781562040817001</v>
      </c>
      <c r="AD55" s="196">
        <v>77.277839850675207</v>
      </c>
      <c r="AE55" s="197">
        <v>13.042050449008901</v>
      </c>
      <c r="AF55" s="59">
        <v>530.76096802890004</v>
      </c>
      <c r="AG55" s="196">
        <v>9.0229364564909993</v>
      </c>
      <c r="AH55" s="196">
        <v>98.300000000000097</v>
      </c>
      <c r="AI55" s="197">
        <v>2.1689716252175399</v>
      </c>
      <c r="AJ55" s="59">
        <v>132.019379319</v>
      </c>
      <c r="AK55" s="196">
        <v>25.08368207062</v>
      </c>
      <c r="AL55" s="196">
        <v>80.999999999992397</v>
      </c>
      <c r="AM55" s="197">
        <v>10.199999999999999</v>
      </c>
      <c r="AN55" s="59">
        <v>199.88457200176001</v>
      </c>
      <c r="AO55" s="196">
        <v>199.88457200176001</v>
      </c>
      <c r="AP55" s="196">
        <v>0</v>
      </c>
      <c r="AQ55" s="197">
        <v>192.179992353892</v>
      </c>
      <c r="AR55" s="35">
        <v>78.015522331629995</v>
      </c>
      <c r="AS55" s="35">
        <v>7.8133907039270003</v>
      </c>
      <c r="AT55" s="197">
        <v>89.984825493170902</v>
      </c>
    </row>
    <row r="56" spans="1:46" ht="14.4" x14ac:dyDescent="0.3">
      <c r="A56" s="112" t="s">
        <v>76</v>
      </c>
      <c r="B56" s="112" t="s">
        <v>137</v>
      </c>
      <c r="C56" s="112" t="s">
        <v>138</v>
      </c>
      <c r="D56" s="112" t="s">
        <v>139</v>
      </c>
      <c r="E56" s="53" t="s">
        <v>140</v>
      </c>
      <c r="F56" s="54" t="s">
        <v>48</v>
      </c>
      <c r="G56" s="195">
        <v>333</v>
      </c>
      <c r="H56" s="59">
        <v>0</v>
      </c>
      <c r="I56" s="196">
        <v>0</v>
      </c>
      <c r="J56" s="196">
        <v>0</v>
      </c>
      <c r="K56" s="197">
        <v>0</v>
      </c>
      <c r="L56" s="59">
        <v>0</v>
      </c>
      <c r="M56" s="196">
        <v>0</v>
      </c>
      <c r="N56" s="196">
        <v>0</v>
      </c>
      <c r="O56" s="197">
        <v>0</v>
      </c>
      <c r="P56" s="59">
        <v>0</v>
      </c>
      <c r="Q56" s="196">
        <v>0</v>
      </c>
      <c r="R56" s="196">
        <v>0</v>
      </c>
      <c r="S56" s="197">
        <v>0</v>
      </c>
      <c r="T56" s="59">
        <v>0</v>
      </c>
      <c r="U56" s="196">
        <v>0</v>
      </c>
      <c r="V56" s="196">
        <v>0</v>
      </c>
      <c r="W56" s="197">
        <v>0</v>
      </c>
      <c r="X56" s="59">
        <v>0</v>
      </c>
      <c r="Y56" s="196">
        <v>0</v>
      </c>
      <c r="Z56" s="196">
        <v>0</v>
      </c>
      <c r="AA56" s="197">
        <v>0</v>
      </c>
      <c r="AB56" s="59">
        <v>204.47741504338001</v>
      </c>
      <c r="AC56" s="196">
        <v>46.3582393935</v>
      </c>
      <c r="AD56" s="196">
        <v>77.328430436356498</v>
      </c>
      <c r="AE56" s="197">
        <v>30.013095548220299</v>
      </c>
      <c r="AF56" s="59">
        <v>2582.2440737890001</v>
      </c>
      <c r="AG56" s="196">
        <v>43.898149254419998</v>
      </c>
      <c r="AH56" s="196">
        <v>98.299999999999699</v>
      </c>
      <c r="AI56" s="197">
        <v>10.550905481100701</v>
      </c>
      <c r="AJ56" s="59">
        <v>1649.2294494362</v>
      </c>
      <c r="AK56" s="196">
        <v>271.043410574468</v>
      </c>
      <c r="AL56" s="196">
        <v>83.565451692175003</v>
      </c>
      <c r="AM56" s="197">
        <v>109.39696969697</v>
      </c>
      <c r="AN56" s="59">
        <v>1043.5139356775001</v>
      </c>
      <c r="AO56" s="196">
        <v>1043.5139356775001</v>
      </c>
      <c r="AP56" s="196">
        <v>0</v>
      </c>
      <c r="AQ56" s="197">
        <v>987.37949109945998</v>
      </c>
      <c r="AR56" s="35">
        <v>35.550381903569999</v>
      </c>
      <c r="AS56" s="35">
        <v>35.550381903569999</v>
      </c>
      <c r="AT56" s="197">
        <v>0</v>
      </c>
    </row>
    <row r="57" spans="1:46" ht="14.4" x14ac:dyDescent="0.3">
      <c r="A57" s="112" t="s">
        <v>76</v>
      </c>
      <c r="B57" s="112" t="s">
        <v>128</v>
      </c>
      <c r="C57" s="112" t="s">
        <v>94</v>
      </c>
      <c r="D57" s="112" t="s">
        <v>95</v>
      </c>
      <c r="E57" s="53" t="s">
        <v>76</v>
      </c>
      <c r="F57" s="54" t="s">
        <v>48</v>
      </c>
      <c r="G57" s="195">
        <v>334</v>
      </c>
      <c r="H57" s="59">
        <v>0</v>
      </c>
      <c r="I57" s="196">
        <v>0</v>
      </c>
      <c r="J57" s="196">
        <v>0</v>
      </c>
      <c r="K57" s="197">
        <v>0</v>
      </c>
      <c r="L57" s="59">
        <v>0</v>
      </c>
      <c r="M57" s="196">
        <v>0</v>
      </c>
      <c r="N57" s="196">
        <v>0</v>
      </c>
      <c r="O57" s="197">
        <v>0</v>
      </c>
      <c r="P57" s="59">
        <v>0</v>
      </c>
      <c r="Q57" s="196">
        <v>0</v>
      </c>
      <c r="R57" s="196">
        <v>0</v>
      </c>
      <c r="S57" s="197">
        <v>0</v>
      </c>
      <c r="T57" s="59">
        <v>21.628674033886998</v>
      </c>
      <c r="U57" s="196">
        <v>19.8448078068655</v>
      </c>
      <c r="V57" s="196">
        <v>8.2476911170171903</v>
      </c>
      <c r="W57" s="197">
        <v>3</v>
      </c>
      <c r="X57" s="59">
        <v>0</v>
      </c>
      <c r="Y57" s="196">
        <v>0</v>
      </c>
      <c r="Z57" s="196">
        <v>0</v>
      </c>
      <c r="AA57" s="197">
        <v>0</v>
      </c>
      <c r="AB57" s="59">
        <v>68.160976414881006</v>
      </c>
      <c r="AC57" s="196">
        <v>16.125281187331002</v>
      </c>
      <c r="AD57" s="196">
        <v>76.342355941059395</v>
      </c>
      <c r="AE57" s="197">
        <v>10.028337237622599</v>
      </c>
      <c r="AF57" s="59">
        <v>561.84266654620001</v>
      </c>
      <c r="AG57" s="196">
        <v>9.5513253312859998</v>
      </c>
      <c r="AH57" s="196">
        <v>98.299999999999898</v>
      </c>
      <c r="AI57" s="197">
        <v>2.2971436420600702</v>
      </c>
      <c r="AJ57" s="59">
        <v>25.7399896533</v>
      </c>
      <c r="AK57" s="196">
        <v>4.8905980341279998</v>
      </c>
      <c r="AL57" s="196">
        <v>80.999999999996106</v>
      </c>
      <c r="AM57" s="197">
        <v>2</v>
      </c>
      <c r="AN57" s="59">
        <v>335.70438960224999</v>
      </c>
      <c r="AO57" s="196">
        <v>335.70438960224999</v>
      </c>
      <c r="AP57" s="196">
        <v>0</v>
      </c>
      <c r="AQ57" s="197">
        <v>311.50516532834098</v>
      </c>
      <c r="AR57" s="35">
        <v>49571.884756649997</v>
      </c>
      <c r="AS57" s="35">
        <v>496.47107647029998</v>
      </c>
      <c r="AT57" s="197">
        <v>98.998482549317004</v>
      </c>
    </row>
    <row r="58" spans="1:46" ht="14.4" x14ac:dyDescent="0.3">
      <c r="A58" s="112" t="s">
        <v>76</v>
      </c>
      <c r="B58" s="112" t="s">
        <v>145</v>
      </c>
      <c r="C58" s="112" t="s">
        <v>146</v>
      </c>
      <c r="D58" s="112" t="s">
        <v>147</v>
      </c>
      <c r="E58" s="53" t="s">
        <v>148</v>
      </c>
      <c r="F58" s="54" t="s">
        <v>48</v>
      </c>
      <c r="G58" s="195">
        <v>335</v>
      </c>
      <c r="H58" s="59">
        <v>0</v>
      </c>
      <c r="I58" s="196">
        <v>0</v>
      </c>
      <c r="J58" s="196">
        <v>0</v>
      </c>
      <c r="K58" s="197">
        <v>0</v>
      </c>
      <c r="L58" s="59">
        <v>3376.2614072189999</v>
      </c>
      <c r="M58" s="196">
        <v>57.687569200490003</v>
      </c>
      <c r="N58" s="196">
        <v>98.291377288584798</v>
      </c>
      <c r="O58" s="197">
        <v>60.1220007896423</v>
      </c>
      <c r="P58" s="59">
        <v>1279.1973079449999</v>
      </c>
      <c r="Q58" s="196">
        <v>21.746354235070001</v>
      </c>
      <c r="R58" s="196">
        <v>98.299999999999599</v>
      </c>
      <c r="S58" s="197">
        <v>5.2280000686645502</v>
      </c>
      <c r="T58" s="59">
        <v>21.671049777678</v>
      </c>
      <c r="U58" s="196">
        <v>19.883857953071601</v>
      </c>
      <c r="V58" s="196">
        <v>8.2469093234573005</v>
      </c>
      <c r="W58" s="197">
        <v>3</v>
      </c>
      <c r="X58" s="59">
        <v>398.61816657039998</v>
      </c>
      <c r="Y58" s="196">
        <v>6.7765088316969999</v>
      </c>
      <c r="Z58" s="196">
        <v>98.3</v>
      </c>
      <c r="AA58" s="197">
        <v>1.6337500214576699</v>
      </c>
      <c r="AB58" s="59">
        <v>158.906983159834</v>
      </c>
      <c r="AC58" s="196">
        <v>37.050389378033998</v>
      </c>
      <c r="AD58" s="196">
        <v>76.684228319426694</v>
      </c>
      <c r="AE58" s="197">
        <v>22.956705630547798</v>
      </c>
      <c r="AF58" s="59">
        <v>1329.9242833640001</v>
      </c>
      <c r="AG58" s="196">
        <v>22.608712817179999</v>
      </c>
      <c r="AH58" s="196">
        <v>98.300000000000594</v>
      </c>
      <c r="AI58" s="197">
        <v>5.4353184963876604</v>
      </c>
      <c r="AJ58" s="59">
        <v>1367.9601430446</v>
      </c>
      <c r="AK58" s="196">
        <v>154.40351289724001</v>
      </c>
      <c r="AL58" s="196">
        <v>88.712864648703004</v>
      </c>
      <c r="AM58" s="197">
        <v>61.042424242424197</v>
      </c>
      <c r="AN58" s="59">
        <v>646.95193409149999</v>
      </c>
      <c r="AO58" s="196">
        <v>646.95193409149999</v>
      </c>
      <c r="AP58" s="196">
        <v>0</v>
      </c>
      <c r="AQ58" s="197">
        <v>624.64238751357595</v>
      </c>
      <c r="AR58" s="35">
        <v>253.0693869822</v>
      </c>
      <c r="AS58" s="35">
        <v>25.345340729629999</v>
      </c>
      <c r="AT58" s="197">
        <v>89.984825493170902</v>
      </c>
    </row>
    <row r="59" spans="1:46" ht="14.4" x14ac:dyDescent="0.3">
      <c r="A59" s="112" t="s">
        <v>76</v>
      </c>
      <c r="B59" s="112" t="s">
        <v>128</v>
      </c>
      <c r="C59" s="112" t="s">
        <v>94</v>
      </c>
      <c r="D59" s="112" t="s">
        <v>95</v>
      </c>
      <c r="E59" s="53" t="s">
        <v>76</v>
      </c>
      <c r="F59" s="54" t="s">
        <v>48</v>
      </c>
      <c r="G59" s="195">
        <v>336</v>
      </c>
      <c r="H59" s="59">
        <v>0</v>
      </c>
      <c r="I59" s="196">
        <v>0</v>
      </c>
      <c r="J59" s="196">
        <v>0</v>
      </c>
      <c r="K59" s="197">
        <v>0</v>
      </c>
      <c r="L59" s="59">
        <v>0</v>
      </c>
      <c r="M59" s="196">
        <v>0</v>
      </c>
      <c r="N59" s="196">
        <v>0</v>
      </c>
      <c r="O59" s="197">
        <v>0</v>
      </c>
      <c r="P59" s="59">
        <v>0</v>
      </c>
      <c r="Q59" s="196">
        <v>0</v>
      </c>
      <c r="R59" s="196">
        <v>0</v>
      </c>
      <c r="S59" s="197">
        <v>0</v>
      </c>
      <c r="T59" s="59">
        <v>0</v>
      </c>
      <c r="U59" s="196">
        <v>0</v>
      </c>
      <c r="V59" s="196">
        <v>0</v>
      </c>
      <c r="W59" s="197">
        <v>0</v>
      </c>
      <c r="X59" s="59">
        <v>0</v>
      </c>
      <c r="Y59" s="196">
        <v>0</v>
      </c>
      <c r="Z59" s="196">
        <v>0</v>
      </c>
      <c r="AA59" s="197">
        <v>0</v>
      </c>
      <c r="AB59" s="59">
        <v>12.694715791169299</v>
      </c>
      <c r="AC59" s="196">
        <v>3.1657856607923001</v>
      </c>
      <c r="AD59" s="196">
        <v>75.062177737019596</v>
      </c>
      <c r="AE59" s="197">
        <v>2.0623026660669299</v>
      </c>
      <c r="AF59" s="59">
        <v>146.76519228110001</v>
      </c>
      <c r="AG59" s="196">
        <v>2.4950082687789998</v>
      </c>
      <c r="AH59" s="196">
        <v>98.299999999999798</v>
      </c>
      <c r="AI59" s="197">
        <v>0.60014067551225603</v>
      </c>
      <c r="AJ59" s="59">
        <v>33.482153203480003</v>
      </c>
      <c r="AK59" s="196">
        <v>6.3616091086609998</v>
      </c>
      <c r="AL59" s="196">
        <v>81.000000000000597</v>
      </c>
      <c r="AM59" s="197">
        <v>2.6</v>
      </c>
      <c r="AN59" s="59">
        <v>92.697729143480004</v>
      </c>
      <c r="AO59" s="196">
        <v>92.697729143480004</v>
      </c>
      <c r="AP59" s="196">
        <v>0</v>
      </c>
      <c r="AQ59" s="197">
        <v>90.066507079638299</v>
      </c>
      <c r="AR59" s="35">
        <v>48391.423752510003</v>
      </c>
      <c r="AS59" s="35">
        <v>484.64855351530002</v>
      </c>
      <c r="AT59" s="197">
        <v>98.998482549317103</v>
      </c>
    </row>
    <row r="60" spans="1:46" ht="14.4" x14ac:dyDescent="0.3">
      <c r="A60" s="112" t="s">
        <v>76</v>
      </c>
      <c r="B60" s="112" t="s">
        <v>149</v>
      </c>
      <c r="C60" s="112" t="s">
        <v>150</v>
      </c>
      <c r="D60" s="112" t="s">
        <v>151</v>
      </c>
      <c r="E60" s="53" t="s">
        <v>152</v>
      </c>
      <c r="F60" s="54" t="s">
        <v>48</v>
      </c>
      <c r="G60" s="195">
        <v>337</v>
      </c>
      <c r="H60" s="59">
        <v>0</v>
      </c>
      <c r="I60" s="196">
        <v>0</v>
      </c>
      <c r="J60" s="196">
        <v>0</v>
      </c>
      <c r="K60" s="197">
        <v>0</v>
      </c>
      <c r="L60" s="59">
        <v>0</v>
      </c>
      <c r="M60" s="196">
        <v>0</v>
      </c>
      <c r="N60" s="196">
        <v>0</v>
      </c>
      <c r="O60" s="197">
        <v>0</v>
      </c>
      <c r="P60" s="59">
        <v>0</v>
      </c>
      <c r="Q60" s="196">
        <v>0</v>
      </c>
      <c r="R60" s="196">
        <v>0</v>
      </c>
      <c r="S60" s="197">
        <v>0</v>
      </c>
      <c r="T60" s="59">
        <v>0</v>
      </c>
      <c r="U60" s="196">
        <v>0</v>
      </c>
      <c r="V60" s="196">
        <v>0</v>
      </c>
      <c r="W60" s="197">
        <v>0</v>
      </c>
      <c r="X60" s="59">
        <v>0</v>
      </c>
      <c r="Y60" s="196">
        <v>0</v>
      </c>
      <c r="Z60" s="196">
        <v>0</v>
      </c>
      <c r="AA60" s="197">
        <v>0</v>
      </c>
      <c r="AB60" s="59">
        <v>6.0906942457106998</v>
      </c>
      <c r="AC60" s="196">
        <v>2.3025748139229001</v>
      </c>
      <c r="AD60" s="196">
        <v>62.195199413524001</v>
      </c>
      <c r="AE60" s="197">
        <v>2.61426872017404</v>
      </c>
      <c r="AF60" s="59">
        <v>678.03275506279999</v>
      </c>
      <c r="AG60" s="196">
        <v>11.52655683607</v>
      </c>
      <c r="AH60" s="196">
        <v>98.299999999999599</v>
      </c>
      <c r="AI60" s="197">
        <v>2.7711562537382299</v>
      </c>
      <c r="AJ60" s="59">
        <v>42.537148906699997</v>
      </c>
      <c r="AK60" s="196">
        <v>8.0820582922730004</v>
      </c>
      <c r="AL60" s="196">
        <v>81</v>
      </c>
      <c r="AM60" s="197">
        <v>3.3</v>
      </c>
      <c r="AN60" s="59">
        <v>318.48842340255999</v>
      </c>
      <c r="AO60" s="196">
        <v>318.48842340255999</v>
      </c>
      <c r="AP60" s="196">
        <v>0</v>
      </c>
      <c r="AQ60" s="197">
        <v>324.10897107968799</v>
      </c>
      <c r="AR60" s="35">
        <v>2108.1087813240001</v>
      </c>
      <c r="AS60" s="35">
        <v>211.1307732434</v>
      </c>
      <c r="AT60" s="197">
        <v>89.984825493170305</v>
      </c>
    </row>
    <row r="61" spans="1:46" ht="14.4" x14ac:dyDescent="0.3">
      <c r="A61" s="112" t="s">
        <v>76</v>
      </c>
      <c r="B61" s="112" t="s">
        <v>153</v>
      </c>
      <c r="C61" s="112" t="s">
        <v>154</v>
      </c>
      <c r="D61" s="112" t="s">
        <v>155</v>
      </c>
      <c r="E61" s="53" t="s">
        <v>156</v>
      </c>
      <c r="F61" s="54" t="s">
        <v>48</v>
      </c>
      <c r="G61" s="195">
        <v>338</v>
      </c>
      <c r="H61" s="59">
        <v>0</v>
      </c>
      <c r="I61" s="196">
        <v>0</v>
      </c>
      <c r="J61" s="196">
        <v>0</v>
      </c>
      <c r="K61" s="197">
        <v>0</v>
      </c>
      <c r="L61" s="59">
        <v>4037.9861963110002</v>
      </c>
      <c r="M61" s="196">
        <v>69.027073036529998</v>
      </c>
      <c r="N61" s="196">
        <v>98.290556983587706</v>
      </c>
      <c r="O61" s="197">
        <v>71.709399719238306</v>
      </c>
      <c r="P61" s="59">
        <v>1526.1943231390001</v>
      </c>
      <c r="Q61" s="196">
        <v>25.945303493360001</v>
      </c>
      <c r="R61" s="196">
        <v>98.300000000000196</v>
      </c>
      <c r="S61" s="197">
        <v>6.2355999755859397</v>
      </c>
      <c r="T61" s="59">
        <v>13.03112885653</v>
      </c>
      <c r="U61" s="196">
        <v>11.956511693121399</v>
      </c>
      <c r="V61" s="196">
        <v>8.24653930783672</v>
      </c>
      <c r="W61" s="197">
        <v>1.8</v>
      </c>
      <c r="X61" s="59">
        <v>475.5850997229</v>
      </c>
      <c r="Y61" s="196">
        <v>8.0849466952900002</v>
      </c>
      <c r="Z61" s="196">
        <v>98.299999999999898</v>
      </c>
      <c r="AA61" s="197">
        <v>1.94862499237061</v>
      </c>
      <c r="AB61" s="59">
        <v>79.409413815183996</v>
      </c>
      <c r="AC61" s="196">
        <v>18.012793148174001</v>
      </c>
      <c r="AD61" s="196">
        <v>77.316551926580601</v>
      </c>
      <c r="AE61" s="197">
        <v>11.6440854178986</v>
      </c>
      <c r="AF61" s="59">
        <v>1013.048317612</v>
      </c>
      <c r="AG61" s="196">
        <v>17.2218213994</v>
      </c>
      <c r="AH61" s="196">
        <v>98.300000000000395</v>
      </c>
      <c r="AI61" s="197">
        <v>4.1390302286059004</v>
      </c>
      <c r="AJ61" s="59">
        <v>1273.2263663679</v>
      </c>
      <c r="AK61" s="196">
        <v>221.84964579774999</v>
      </c>
      <c r="AL61" s="196">
        <v>82.575789218800494</v>
      </c>
      <c r="AM61" s="197">
        <v>90.006060606060601</v>
      </c>
      <c r="AN61" s="59">
        <v>249.89970704749999</v>
      </c>
      <c r="AO61" s="196">
        <v>249.89970704749999</v>
      </c>
      <c r="AP61" s="196">
        <v>0</v>
      </c>
      <c r="AQ61" s="197">
        <v>259.61057386396499</v>
      </c>
      <c r="AR61" s="35">
        <v>14.543724318440001</v>
      </c>
      <c r="AS61" s="35">
        <v>14.543724318440001</v>
      </c>
      <c r="AT61" s="197">
        <v>0</v>
      </c>
    </row>
    <row r="62" spans="1:46" ht="14.4" x14ac:dyDescent="0.3">
      <c r="A62" s="112" t="s">
        <v>76</v>
      </c>
      <c r="B62" s="112" t="s">
        <v>149</v>
      </c>
      <c r="C62" s="112" t="s">
        <v>150</v>
      </c>
      <c r="D62" s="112" t="s">
        <v>151</v>
      </c>
      <c r="E62" s="53" t="s">
        <v>152</v>
      </c>
      <c r="F62" s="54" t="s">
        <v>48</v>
      </c>
      <c r="G62" s="195">
        <v>339</v>
      </c>
      <c r="H62" s="59">
        <v>0</v>
      </c>
      <c r="I62" s="196">
        <v>0</v>
      </c>
      <c r="J62" s="196">
        <v>0</v>
      </c>
      <c r="K62" s="197">
        <v>0</v>
      </c>
      <c r="L62" s="59">
        <v>77.568117721199997</v>
      </c>
      <c r="M62" s="196">
        <v>1.325975327426</v>
      </c>
      <c r="N62" s="196">
        <v>98.290566580212896</v>
      </c>
      <c r="O62" s="197">
        <v>1.37751599907875</v>
      </c>
      <c r="P62" s="59">
        <v>29.317733198829998</v>
      </c>
      <c r="Q62" s="196">
        <v>0.49840146438010002</v>
      </c>
      <c r="R62" s="196">
        <v>98.3</v>
      </c>
      <c r="S62" s="197">
        <v>0.119783999919891</v>
      </c>
      <c r="T62" s="59">
        <v>21.718241189379</v>
      </c>
      <c r="U62" s="196">
        <v>19.927237447682799</v>
      </c>
      <c r="V62" s="196">
        <v>8.2465413570048298</v>
      </c>
      <c r="W62" s="197">
        <v>3</v>
      </c>
      <c r="X62" s="59">
        <v>9.1357247449530004</v>
      </c>
      <c r="Y62" s="196">
        <v>0.1553073206642</v>
      </c>
      <c r="Z62" s="196">
        <v>98.3</v>
      </c>
      <c r="AA62" s="197">
        <v>3.7432499974966102E-2</v>
      </c>
      <c r="AB62" s="59">
        <v>124.904235495031</v>
      </c>
      <c r="AC62" s="196">
        <v>27.626711860960999</v>
      </c>
      <c r="AD62" s="196">
        <v>77.881685315579205</v>
      </c>
      <c r="AE62" s="197">
        <v>17.883631979095401</v>
      </c>
      <c r="AF62" s="59">
        <v>1601.84194486</v>
      </c>
      <c r="AG62" s="196">
        <v>27.231313062609999</v>
      </c>
      <c r="AH62" s="196">
        <v>98.300000000000594</v>
      </c>
      <c r="AI62" s="197">
        <v>6.5446753961528303</v>
      </c>
      <c r="AJ62" s="59">
        <v>60.735734225500003</v>
      </c>
      <c r="AK62" s="196">
        <v>11.53978950284</v>
      </c>
      <c r="AL62" s="196">
        <v>81.0000000000082</v>
      </c>
      <c r="AM62" s="197">
        <v>4.6702725783586496</v>
      </c>
      <c r="AN62" s="59">
        <v>960.11563284273996</v>
      </c>
      <c r="AO62" s="196">
        <v>960.11563284273996</v>
      </c>
      <c r="AP62" s="196">
        <v>0</v>
      </c>
      <c r="AQ62" s="197">
        <v>971.31877735466901</v>
      </c>
      <c r="AR62" s="35">
        <v>173.44445725790001</v>
      </c>
      <c r="AS62" s="35">
        <v>173.44445725790001</v>
      </c>
      <c r="AT62" s="197">
        <v>0</v>
      </c>
    </row>
    <row r="63" spans="1:46" ht="14.4" x14ac:dyDescent="0.3">
      <c r="A63" s="112" t="s">
        <v>76</v>
      </c>
      <c r="B63" s="112" t="s">
        <v>157</v>
      </c>
      <c r="C63" s="112" t="s">
        <v>150</v>
      </c>
      <c r="D63" s="112" t="s">
        <v>151</v>
      </c>
      <c r="E63" s="53" t="s">
        <v>152</v>
      </c>
      <c r="F63" s="54" t="s">
        <v>48</v>
      </c>
      <c r="G63" s="195">
        <v>340</v>
      </c>
      <c r="H63" s="59">
        <v>0</v>
      </c>
      <c r="I63" s="196">
        <v>0</v>
      </c>
      <c r="J63" s="196">
        <v>0</v>
      </c>
      <c r="K63" s="197">
        <v>0</v>
      </c>
      <c r="L63" s="59">
        <v>2216.610594666</v>
      </c>
      <c r="M63" s="196">
        <v>37.897474534369998</v>
      </c>
      <c r="N63" s="196">
        <v>98.290296246640494</v>
      </c>
      <c r="O63" s="197">
        <v>39.357598876953098</v>
      </c>
      <c r="P63" s="59">
        <v>837.81326911190001</v>
      </c>
      <c r="Q63" s="196">
        <v>14.242825574899999</v>
      </c>
      <c r="R63" s="196">
        <v>98.300000000000296</v>
      </c>
      <c r="S63" s="197">
        <v>3.4223999023437499</v>
      </c>
      <c r="T63" s="59">
        <v>98.877241041689999</v>
      </c>
      <c r="U63" s="196">
        <v>4.7461075700009996</v>
      </c>
      <c r="V63" s="196">
        <v>95.200000000000102</v>
      </c>
      <c r="W63" s="197">
        <v>1.38</v>
      </c>
      <c r="X63" s="59">
        <v>261.0751406645</v>
      </c>
      <c r="Y63" s="196">
        <v>4.4382773912970004</v>
      </c>
      <c r="Z63" s="196">
        <v>98.299999999999798</v>
      </c>
      <c r="AA63" s="197">
        <v>1.0694999694824201</v>
      </c>
      <c r="AB63" s="59">
        <v>77.985683807301996</v>
      </c>
      <c r="AC63" s="196">
        <v>17.424164460621999</v>
      </c>
      <c r="AD63" s="196">
        <v>77.657226801170196</v>
      </c>
      <c r="AE63" s="197">
        <v>11.6688428137751</v>
      </c>
      <c r="AF63" s="59">
        <v>1139.2615384779999</v>
      </c>
      <c r="AG63" s="196">
        <v>19.36744615412</v>
      </c>
      <c r="AH63" s="196">
        <v>98.300000000000495</v>
      </c>
      <c r="AI63" s="197">
        <v>4.6537923977870301</v>
      </c>
      <c r="AJ63" s="59">
        <v>2.8935012609820001</v>
      </c>
      <c r="AK63" s="196">
        <v>0.54976523958650003</v>
      </c>
      <c r="AL63" s="196">
        <v>81.0000000000028</v>
      </c>
      <c r="AM63" s="197">
        <v>0.222393932302793</v>
      </c>
      <c r="AN63" s="59">
        <v>636.28001301664995</v>
      </c>
      <c r="AO63" s="196">
        <v>636.28001301664995</v>
      </c>
      <c r="AP63" s="196">
        <v>0</v>
      </c>
      <c r="AQ63" s="197">
        <v>648.38217370553002</v>
      </c>
      <c r="AR63" s="35">
        <v>128.00219418730001</v>
      </c>
      <c r="AS63" s="35">
        <v>128.00219418730001</v>
      </c>
      <c r="AT63" s="197">
        <v>0</v>
      </c>
    </row>
    <row r="64" spans="1:46" ht="14.4" x14ac:dyDescent="0.3">
      <c r="A64" s="112" t="s">
        <v>76</v>
      </c>
      <c r="B64" s="112" t="s">
        <v>158</v>
      </c>
      <c r="C64" s="112" t="s">
        <v>159</v>
      </c>
      <c r="D64" s="112"/>
      <c r="E64" s="53" t="s">
        <v>160</v>
      </c>
      <c r="F64" s="54" t="s">
        <v>48</v>
      </c>
      <c r="G64" s="195">
        <v>341</v>
      </c>
      <c r="H64" s="59">
        <v>0</v>
      </c>
      <c r="I64" s="196">
        <v>0</v>
      </c>
      <c r="J64" s="196">
        <v>0</v>
      </c>
      <c r="K64" s="197">
        <v>0</v>
      </c>
      <c r="L64" s="59">
        <v>1260.013843918</v>
      </c>
      <c r="M64" s="196">
        <v>21.546482991529999</v>
      </c>
      <c r="N64" s="196">
        <v>98.289980455728099</v>
      </c>
      <c r="O64" s="197">
        <v>22.351400070190401</v>
      </c>
      <c r="P64" s="59">
        <v>475.60042870090001</v>
      </c>
      <c r="Q64" s="196">
        <v>8.0852072879150008</v>
      </c>
      <c r="R64" s="196">
        <v>98.300000000000097</v>
      </c>
      <c r="S64" s="197">
        <v>1.9436000061035199</v>
      </c>
      <c r="T64" s="59">
        <v>0</v>
      </c>
      <c r="U64" s="196">
        <v>0</v>
      </c>
      <c r="V64" s="196">
        <v>0</v>
      </c>
      <c r="W64" s="197">
        <v>0</v>
      </c>
      <c r="X64" s="59">
        <v>690.85966738110005</v>
      </c>
      <c r="Y64" s="196">
        <v>11.74461434548</v>
      </c>
      <c r="Z64" s="196">
        <v>98.299999999999798</v>
      </c>
      <c r="AA64" s="197">
        <v>2.8313143249352799</v>
      </c>
      <c r="AB64" s="59">
        <v>278.17898317336801</v>
      </c>
      <c r="AC64" s="196">
        <v>60.280236313848</v>
      </c>
      <c r="AD64" s="196">
        <v>78.330413165584204</v>
      </c>
      <c r="AE64" s="197">
        <v>35.180274808087503</v>
      </c>
      <c r="AF64" s="59">
        <v>1497.4028434649999</v>
      </c>
      <c r="AG64" s="196">
        <v>25.455848338909998</v>
      </c>
      <c r="AH64" s="196">
        <v>98.299999999999699</v>
      </c>
      <c r="AI64" s="197">
        <v>6.1193215683209496</v>
      </c>
      <c r="AJ64" s="59">
        <v>774.10432798608997</v>
      </c>
      <c r="AK64" s="196">
        <v>147.07982231731</v>
      </c>
      <c r="AL64" s="196">
        <v>81.000000000006096</v>
      </c>
      <c r="AM64" s="197">
        <v>59.761393698295002</v>
      </c>
      <c r="AN64" s="59">
        <v>662.11546557669999</v>
      </c>
      <c r="AO64" s="196">
        <v>662.11546557669999</v>
      </c>
      <c r="AP64" s="196">
        <v>0</v>
      </c>
      <c r="AQ64" s="197">
        <v>642.20608470051695</v>
      </c>
      <c r="AR64" s="35">
        <v>259.634636645</v>
      </c>
      <c r="AS64" s="35">
        <v>26.00286194017</v>
      </c>
      <c r="AT64" s="197">
        <v>89.984825493170305</v>
      </c>
    </row>
    <row r="65" spans="1:46" ht="14.4" x14ac:dyDescent="0.3">
      <c r="A65" s="112" t="s">
        <v>76</v>
      </c>
      <c r="B65" s="112" t="s">
        <v>157</v>
      </c>
      <c r="C65" s="112" t="s">
        <v>150</v>
      </c>
      <c r="D65" s="112" t="s">
        <v>151</v>
      </c>
      <c r="E65" s="53" t="s">
        <v>152</v>
      </c>
      <c r="F65" s="54" t="s">
        <v>48</v>
      </c>
      <c r="G65" s="195">
        <v>342</v>
      </c>
      <c r="H65" s="59">
        <v>0</v>
      </c>
      <c r="I65" s="67">
        <v>0</v>
      </c>
      <c r="J65" s="67">
        <v>0</v>
      </c>
      <c r="K65" s="197">
        <v>0</v>
      </c>
      <c r="L65" s="59">
        <v>0</v>
      </c>
      <c r="M65" s="196">
        <v>0</v>
      </c>
      <c r="N65" s="196">
        <v>0</v>
      </c>
      <c r="O65" s="197">
        <v>0</v>
      </c>
      <c r="P65" s="59">
        <v>0</v>
      </c>
      <c r="Q65" s="196">
        <v>0</v>
      </c>
      <c r="R65" s="196">
        <v>0</v>
      </c>
      <c r="S65" s="197">
        <v>0</v>
      </c>
      <c r="T65" s="59">
        <v>0</v>
      </c>
      <c r="U65" s="196">
        <v>0</v>
      </c>
      <c r="V65" s="196">
        <v>0</v>
      </c>
      <c r="W65" s="197">
        <v>0</v>
      </c>
      <c r="X65" s="59">
        <v>217.089593065</v>
      </c>
      <c r="Y65" s="196">
        <v>3.6905230821049999</v>
      </c>
      <c r="Z65" s="196">
        <v>98.3</v>
      </c>
      <c r="AA65" s="197">
        <v>0.88957572921117101</v>
      </c>
      <c r="AB65" s="59">
        <v>118.40234879702901</v>
      </c>
      <c r="AC65" s="196">
        <v>25.157046297429002</v>
      </c>
      <c r="AD65" s="196">
        <v>78.752916176895795</v>
      </c>
      <c r="AE65" s="197">
        <v>14.925430571269599</v>
      </c>
      <c r="AF65" s="59">
        <v>988.66390693120002</v>
      </c>
      <c r="AG65" s="196">
        <v>16.807286417829999</v>
      </c>
      <c r="AH65" s="196">
        <v>98.3</v>
      </c>
      <c r="AI65" s="197">
        <v>4.0397977335200403</v>
      </c>
      <c r="AJ65" s="59">
        <v>426.93735895589998</v>
      </c>
      <c r="AK65" s="196">
        <v>81.118098201609996</v>
      </c>
      <c r="AL65" s="196">
        <v>81.000000000002601</v>
      </c>
      <c r="AM65" s="197">
        <v>33</v>
      </c>
      <c r="AN65" s="59">
        <v>378.49844223179002</v>
      </c>
      <c r="AO65" s="196">
        <v>378.49844223179002</v>
      </c>
      <c r="AP65" s="196">
        <v>0</v>
      </c>
      <c r="AQ65" s="197">
        <v>386.76237934182501</v>
      </c>
      <c r="AR65" s="35">
        <v>72.704504623209999</v>
      </c>
      <c r="AS65" s="35">
        <v>72.704504623209999</v>
      </c>
      <c r="AT65" s="197">
        <v>0</v>
      </c>
    </row>
    <row r="66" spans="1:46" ht="14.4" x14ac:dyDescent="0.3">
      <c r="A66" s="112" t="s">
        <v>76</v>
      </c>
      <c r="B66" s="112" t="s">
        <v>157</v>
      </c>
      <c r="C66" s="112" t="s">
        <v>150</v>
      </c>
      <c r="D66" s="112" t="s">
        <v>151</v>
      </c>
      <c r="E66" s="53" t="s">
        <v>152</v>
      </c>
      <c r="F66" s="54" t="s">
        <v>48</v>
      </c>
      <c r="G66" s="195">
        <v>343</v>
      </c>
      <c r="H66" s="59">
        <v>0</v>
      </c>
      <c r="I66" s="196">
        <v>0</v>
      </c>
      <c r="J66" s="196">
        <v>0</v>
      </c>
      <c r="K66" s="197">
        <v>0</v>
      </c>
      <c r="L66" s="59">
        <v>246.29111945880001</v>
      </c>
      <c r="M66" s="196">
        <v>4.2114411676570001</v>
      </c>
      <c r="N66" s="196">
        <v>98.290055615114696</v>
      </c>
      <c r="O66" s="197">
        <v>4.3653079891204802</v>
      </c>
      <c r="P66" s="59">
        <v>92.904136390079998</v>
      </c>
      <c r="Q66" s="196">
        <v>1.579370318631</v>
      </c>
      <c r="R66" s="196">
        <v>98.300000000000395</v>
      </c>
      <c r="S66" s="197">
        <v>0.37959199905395502</v>
      </c>
      <c r="T66" s="59">
        <v>0</v>
      </c>
      <c r="U66" s="196">
        <v>0</v>
      </c>
      <c r="V66" s="196">
        <v>0</v>
      </c>
      <c r="W66" s="197">
        <v>0</v>
      </c>
      <c r="X66" s="59">
        <v>28.95005498579</v>
      </c>
      <c r="Y66" s="196">
        <v>0.49215093475839999</v>
      </c>
      <c r="Z66" s="196">
        <v>98.300000000000097</v>
      </c>
      <c r="AA66" s="197">
        <v>0.11862249970436101</v>
      </c>
      <c r="AB66" s="59">
        <v>434.31728267100101</v>
      </c>
      <c r="AC66" s="196">
        <v>94.102142078661004</v>
      </c>
      <c r="AD66" s="196">
        <v>78.333318559200805</v>
      </c>
      <c r="AE66" s="197">
        <v>54.122628026505197</v>
      </c>
      <c r="AF66" s="59">
        <v>1959.9380090530001</v>
      </c>
      <c r="AG66" s="196">
        <v>33.318946153900001</v>
      </c>
      <c r="AH66" s="196">
        <v>98.300000000000097</v>
      </c>
      <c r="AI66" s="197">
        <v>8.0080054338440796</v>
      </c>
      <c r="AJ66" s="59">
        <v>1152.1270988843</v>
      </c>
      <c r="AK66" s="196">
        <v>218.90414878803</v>
      </c>
      <c r="AL66" s="196">
        <v>80.999999999998906</v>
      </c>
      <c r="AM66" s="197">
        <v>88.877999531984301</v>
      </c>
      <c r="AN66" s="59">
        <v>948.5281324865</v>
      </c>
      <c r="AO66" s="196">
        <v>948.5281324865</v>
      </c>
      <c r="AP66" s="196">
        <v>0</v>
      </c>
      <c r="AQ66" s="197">
        <v>938.20200519278796</v>
      </c>
      <c r="AR66" s="35">
        <v>402.07989651809999</v>
      </c>
      <c r="AS66" s="35">
        <v>40.269003293159997</v>
      </c>
      <c r="AT66" s="197">
        <v>89.984825493172295</v>
      </c>
    </row>
    <row r="67" spans="1:46" ht="14.4" x14ac:dyDescent="0.3">
      <c r="A67" s="112" t="s">
        <v>76</v>
      </c>
      <c r="B67" s="112" t="s">
        <v>161</v>
      </c>
      <c r="C67" s="112" t="s">
        <v>94</v>
      </c>
      <c r="D67" s="112" t="s">
        <v>95</v>
      </c>
      <c r="E67" s="53" t="s">
        <v>76</v>
      </c>
      <c r="F67" s="54" t="s">
        <v>48</v>
      </c>
      <c r="G67" s="195">
        <v>344</v>
      </c>
      <c r="H67" s="59">
        <v>0</v>
      </c>
      <c r="I67" s="67">
        <v>0</v>
      </c>
      <c r="J67" s="67">
        <v>0</v>
      </c>
      <c r="K67" s="197">
        <v>0</v>
      </c>
      <c r="L67" s="59">
        <v>0</v>
      </c>
      <c r="M67" s="196">
        <v>0</v>
      </c>
      <c r="N67" s="196">
        <v>0</v>
      </c>
      <c r="O67" s="197">
        <v>0</v>
      </c>
      <c r="P67" s="59">
        <v>0</v>
      </c>
      <c r="Q67" s="196">
        <v>0</v>
      </c>
      <c r="R67" s="196">
        <v>0</v>
      </c>
      <c r="S67" s="197">
        <v>0</v>
      </c>
      <c r="T67" s="59">
        <v>10.840527328406999</v>
      </c>
      <c r="U67" s="196">
        <v>9.9464965441227005</v>
      </c>
      <c r="V67" s="196">
        <v>8.2471152666304608</v>
      </c>
      <c r="W67" s="197">
        <v>1.5</v>
      </c>
      <c r="X67" s="59">
        <v>0</v>
      </c>
      <c r="Y67" s="196">
        <v>0</v>
      </c>
      <c r="Z67" s="196">
        <v>0</v>
      </c>
      <c r="AA67" s="197">
        <v>0</v>
      </c>
      <c r="AB67" s="59">
        <v>309.29782220715799</v>
      </c>
      <c r="AC67" s="196">
        <v>68.382099364078002</v>
      </c>
      <c r="AD67" s="196">
        <v>77.891179809769895</v>
      </c>
      <c r="AE67" s="197">
        <v>42.2645875404232</v>
      </c>
      <c r="AF67" s="59">
        <v>3081.0961174600002</v>
      </c>
      <c r="AG67" s="196">
        <v>52.378633996810002</v>
      </c>
      <c r="AH67" s="196">
        <v>98.300000000000296</v>
      </c>
      <c r="AI67" s="197">
        <v>12.589329315769501</v>
      </c>
      <c r="AJ67" s="59">
        <v>1694.2476414181999</v>
      </c>
      <c r="AK67" s="196">
        <v>200.54389011392001</v>
      </c>
      <c r="AL67" s="196">
        <v>88.163248086563598</v>
      </c>
      <c r="AM67" s="197">
        <v>79.446363139983404</v>
      </c>
      <c r="AN67" s="59">
        <v>1095.6477414646599</v>
      </c>
      <c r="AO67" s="196">
        <v>1095.6477414646599</v>
      </c>
      <c r="AP67" s="196">
        <v>0</v>
      </c>
      <c r="AQ67" s="197">
        <v>1108.91840939333</v>
      </c>
      <c r="AR67" s="35">
        <v>1820.70493487</v>
      </c>
      <c r="AS67" s="35">
        <v>182.3467764817</v>
      </c>
      <c r="AT67" s="197">
        <v>89.984825493169794</v>
      </c>
    </row>
    <row r="68" spans="1:46" ht="14.4" x14ac:dyDescent="0.3">
      <c r="A68" s="112" t="s">
        <v>76</v>
      </c>
      <c r="B68" s="112" t="s">
        <v>162</v>
      </c>
      <c r="C68" s="112" t="s">
        <v>94</v>
      </c>
      <c r="D68" s="112" t="s">
        <v>95</v>
      </c>
      <c r="E68" s="53" t="s">
        <v>76</v>
      </c>
      <c r="F68" s="54" t="s">
        <v>48</v>
      </c>
      <c r="G68" s="195">
        <v>345</v>
      </c>
      <c r="H68" s="59">
        <v>0</v>
      </c>
      <c r="I68" s="196">
        <v>0</v>
      </c>
      <c r="J68" s="196">
        <v>0</v>
      </c>
      <c r="K68" s="197">
        <v>0</v>
      </c>
      <c r="L68" s="59">
        <v>198.77529335139999</v>
      </c>
      <c r="M68" s="196">
        <v>3.3965357539090002</v>
      </c>
      <c r="N68" s="196">
        <v>98.291268649819301</v>
      </c>
      <c r="O68" s="197">
        <v>3.5327999210357701</v>
      </c>
      <c r="P68" s="59">
        <v>75.166356030719996</v>
      </c>
      <c r="Q68" s="196">
        <v>1.277828052522</v>
      </c>
      <c r="R68" s="196">
        <v>98.300000000000296</v>
      </c>
      <c r="S68" s="197">
        <v>0.30719999313354501</v>
      </c>
      <c r="T68" s="59">
        <v>0</v>
      </c>
      <c r="U68" s="196">
        <v>0</v>
      </c>
      <c r="V68" s="196">
        <v>0</v>
      </c>
      <c r="W68" s="197">
        <v>0</v>
      </c>
      <c r="X68" s="59">
        <v>674.56421638050006</v>
      </c>
      <c r="Y68" s="196">
        <v>11.467591678470001</v>
      </c>
      <c r="Z68" s="196">
        <v>98.299999999999798</v>
      </c>
      <c r="AA68" s="197">
        <v>2.7647271854877502</v>
      </c>
      <c r="AB68" s="59">
        <v>76.641059686282006</v>
      </c>
      <c r="AC68" s="196">
        <v>19.989539543462001</v>
      </c>
      <c r="AD68" s="196">
        <v>73.917976049279602</v>
      </c>
      <c r="AE68" s="197">
        <v>14.5379118077581</v>
      </c>
      <c r="AF68" s="59">
        <v>1707.6868744840001</v>
      </c>
      <c r="AG68" s="196">
        <v>29.030676866219999</v>
      </c>
      <c r="AH68" s="196">
        <v>98.300000000000495</v>
      </c>
      <c r="AI68" s="197">
        <v>6.9792054416376503</v>
      </c>
      <c r="AJ68" s="59">
        <v>1918.9544980033399</v>
      </c>
      <c r="AK68" s="196">
        <v>244.29695760432301</v>
      </c>
      <c r="AL68" s="196">
        <v>87.269267830033897</v>
      </c>
      <c r="AM68" s="197">
        <v>97.358757568666405</v>
      </c>
      <c r="AN68" s="59">
        <v>710.48478487190005</v>
      </c>
      <c r="AO68" s="196">
        <v>710.48478487190005</v>
      </c>
      <c r="AP68" s="196">
        <v>0</v>
      </c>
      <c r="AQ68" s="197">
        <v>738.98843734955597</v>
      </c>
      <c r="AR68" s="35">
        <v>150.32415280750001</v>
      </c>
      <c r="AS68" s="35">
        <v>150.32415280750001</v>
      </c>
      <c r="AT68" s="197">
        <v>0</v>
      </c>
    </row>
    <row r="69" spans="1:46" ht="14.4" x14ac:dyDescent="0.3">
      <c r="A69" s="112" t="s">
        <v>76</v>
      </c>
      <c r="B69" s="112" t="s">
        <v>163</v>
      </c>
      <c r="C69" s="112" t="s">
        <v>164</v>
      </c>
      <c r="D69" s="112" t="s">
        <v>165</v>
      </c>
      <c r="E69" s="53" t="s">
        <v>166</v>
      </c>
      <c r="F69" s="54" t="s">
        <v>48</v>
      </c>
      <c r="G69" s="195">
        <v>346</v>
      </c>
      <c r="H69" s="59">
        <v>0</v>
      </c>
      <c r="I69" s="196">
        <v>0</v>
      </c>
      <c r="J69" s="196">
        <v>0</v>
      </c>
      <c r="K69" s="197">
        <v>0</v>
      </c>
      <c r="L69" s="59">
        <v>3671.2718018850001</v>
      </c>
      <c r="M69" s="196">
        <v>62.73256648025</v>
      </c>
      <c r="N69" s="196">
        <v>98.291257911003996</v>
      </c>
      <c r="O69" s="197">
        <v>65.247317810058604</v>
      </c>
      <c r="P69" s="59">
        <v>1388.265945462</v>
      </c>
      <c r="Q69" s="196">
        <v>23.60052107285</v>
      </c>
      <c r="R69" s="196">
        <v>98.300000000000296</v>
      </c>
      <c r="S69" s="197">
        <v>5.6736798095703103</v>
      </c>
      <c r="T69" s="59">
        <v>0</v>
      </c>
      <c r="U69" s="196">
        <v>0</v>
      </c>
      <c r="V69" s="196">
        <v>0</v>
      </c>
      <c r="W69" s="197">
        <v>0</v>
      </c>
      <c r="X69" s="59">
        <v>432.60493354089999</v>
      </c>
      <c r="Y69" s="196">
        <v>7.3542838701950002</v>
      </c>
      <c r="Z69" s="196">
        <v>98.300000000000097</v>
      </c>
      <c r="AA69" s="197">
        <v>1.7730249404907199</v>
      </c>
      <c r="AB69" s="59">
        <v>246.321275465985</v>
      </c>
      <c r="AC69" s="196">
        <v>57.326835587825002</v>
      </c>
      <c r="AD69" s="196">
        <v>76.726803042337494</v>
      </c>
      <c r="AE69" s="197">
        <v>36.381429213631797</v>
      </c>
      <c r="AF69" s="59">
        <v>2499.2065800979999</v>
      </c>
      <c r="AG69" s="196">
        <v>42.486511861670003</v>
      </c>
      <c r="AH69" s="196">
        <v>98.299999999999798</v>
      </c>
      <c r="AI69" s="197">
        <v>10.213964105373901</v>
      </c>
      <c r="AJ69" s="59">
        <v>2816.7784872037</v>
      </c>
      <c r="AK69" s="196">
        <v>368.44029892471002</v>
      </c>
      <c r="AL69" s="196">
        <v>86.919798606866294</v>
      </c>
      <c r="AM69" s="197">
        <v>146.88451408075201</v>
      </c>
      <c r="AN69" s="59">
        <v>632.474074241528</v>
      </c>
      <c r="AO69" s="196">
        <v>632.474074241528</v>
      </c>
      <c r="AP69" s="196">
        <v>0</v>
      </c>
      <c r="AQ69" s="197">
        <v>657.827972953173</v>
      </c>
      <c r="AR69" s="35">
        <v>3016.7207415970001</v>
      </c>
      <c r="AS69" s="35">
        <v>30.21298466547</v>
      </c>
      <c r="AT69" s="197">
        <v>98.998482549316904</v>
      </c>
    </row>
    <row r="70" spans="1:46" ht="14.4" x14ac:dyDescent="0.3">
      <c r="A70" s="112" t="s">
        <v>76</v>
      </c>
      <c r="B70" s="112" t="s">
        <v>162</v>
      </c>
      <c r="C70" s="112" t="s">
        <v>94</v>
      </c>
      <c r="D70" s="112" t="s">
        <v>95</v>
      </c>
      <c r="E70" s="53" t="s">
        <v>76</v>
      </c>
      <c r="F70" s="54" t="s">
        <v>48</v>
      </c>
      <c r="G70" s="195">
        <v>347</v>
      </c>
      <c r="H70" s="59">
        <v>0</v>
      </c>
      <c r="I70" s="196">
        <v>0</v>
      </c>
      <c r="J70" s="196">
        <v>0</v>
      </c>
      <c r="K70" s="197">
        <v>0</v>
      </c>
      <c r="L70" s="59">
        <v>800.65137123490001</v>
      </c>
      <c r="M70" s="196">
        <v>13.689343783449999</v>
      </c>
      <c r="N70" s="196">
        <v>98.290224150576805</v>
      </c>
      <c r="O70" s="197">
        <v>14.214919538497901</v>
      </c>
      <c r="P70" s="59">
        <v>302.61036111459998</v>
      </c>
      <c r="Q70" s="196">
        <v>5.1443761389490001</v>
      </c>
      <c r="R70" s="196">
        <v>98.299999999999699</v>
      </c>
      <c r="S70" s="197">
        <v>1.2360799598693799</v>
      </c>
      <c r="T70" s="59">
        <v>15.936124699409</v>
      </c>
      <c r="U70" s="196">
        <v>14.6219547777979</v>
      </c>
      <c r="V70" s="196">
        <v>8.2464836740379894</v>
      </c>
      <c r="W70" s="197">
        <v>2.2000000000000002</v>
      </c>
      <c r="X70" s="59">
        <v>365.75333939260003</v>
      </c>
      <c r="Y70" s="196">
        <v>6.2178067696749997</v>
      </c>
      <c r="Z70" s="196">
        <v>98.299999999999798</v>
      </c>
      <c r="AA70" s="197">
        <v>1.49824464897315</v>
      </c>
      <c r="AB70" s="59">
        <v>174.35965916415699</v>
      </c>
      <c r="AC70" s="196">
        <v>40.863892610786998</v>
      </c>
      <c r="AD70" s="196">
        <v>76.563447756964095</v>
      </c>
      <c r="AE70" s="197">
        <v>25.704085637628602</v>
      </c>
      <c r="AF70" s="59">
        <v>1595.4612772559999</v>
      </c>
      <c r="AG70" s="196">
        <v>27.12284171336</v>
      </c>
      <c r="AH70" s="196">
        <v>98.2999999999995</v>
      </c>
      <c r="AI70" s="197">
        <v>6.5170204254818103</v>
      </c>
      <c r="AJ70" s="59">
        <v>1859.8230609123</v>
      </c>
      <c r="AK70" s="196">
        <v>353.36638157330998</v>
      </c>
      <c r="AL70" s="196">
        <v>81.000000000001407</v>
      </c>
      <c r="AM70" s="197">
        <v>143.82857549520301</v>
      </c>
      <c r="AN70" s="59">
        <v>1009.71069758038</v>
      </c>
      <c r="AO70" s="196">
        <v>1009.71069758038</v>
      </c>
      <c r="AP70" s="196">
        <v>0</v>
      </c>
      <c r="AQ70" s="197">
        <v>1045.53678675734</v>
      </c>
      <c r="AR70" s="35">
        <v>57.067020108290002</v>
      </c>
      <c r="AS70" s="35">
        <v>57.067020108290002</v>
      </c>
      <c r="AT70" s="197">
        <v>0</v>
      </c>
    </row>
    <row r="71" spans="1:46" ht="14.4" x14ac:dyDescent="0.3">
      <c r="A71" s="112" t="s">
        <v>76</v>
      </c>
      <c r="B71" s="112" t="s">
        <v>162</v>
      </c>
      <c r="C71" s="112" t="s">
        <v>94</v>
      </c>
      <c r="D71" s="112" t="s">
        <v>95</v>
      </c>
      <c r="E71" s="53" t="s">
        <v>76</v>
      </c>
      <c r="F71" s="54" t="s">
        <v>48</v>
      </c>
      <c r="G71" s="195">
        <v>348</v>
      </c>
      <c r="H71" s="59">
        <v>0</v>
      </c>
      <c r="I71" s="196">
        <v>0</v>
      </c>
      <c r="J71" s="196">
        <v>0</v>
      </c>
      <c r="K71" s="197">
        <v>0</v>
      </c>
      <c r="L71" s="59">
        <v>0</v>
      </c>
      <c r="M71" s="196">
        <v>0</v>
      </c>
      <c r="N71" s="196">
        <v>0</v>
      </c>
      <c r="O71" s="197">
        <v>0</v>
      </c>
      <c r="P71" s="59">
        <v>0</v>
      </c>
      <c r="Q71" s="196">
        <v>0</v>
      </c>
      <c r="R71" s="196">
        <v>0</v>
      </c>
      <c r="S71" s="197">
        <v>0</v>
      </c>
      <c r="T71" s="59">
        <v>0</v>
      </c>
      <c r="U71" s="196">
        <v>0</v>
      </c>
      <c r="V71" s="196">
        <v>0</v>
      </c>
      <c r="W71" s="197">
        <v>0</v>
      </c>
      <c r="X71" s="59">
        <v>271.38618296459998</v>
      </c>
      <c r="Y71" s="196">
        <v>4.6135651103970003</v>
      </c>
      <c r="Z71" s="196">
        <v>98.300000000000395</v>
      </c>
      <c r="AA71" s="197">
        <v>1.11196966151396</v>
      </c>
      <c r="AB71" s="59">
        <v>197.321775393069</v>
      </c>
      <c r="AC71" s="196">
        <v>42.697397300459002</v>
      </c>
      <c r="AD71" s="196">
        <v>78.361538043429405</v>
      </c>
      <c r="AE71" s="197">
        <v>24.236126802081198</v>
      </c>
      <c r="AF71" s="59">
        <v>661.31226002849996</v>
      </c>
      <c r="AG71" s="196">
        <v>11.242308420480001</v>
      </c>
      <c r="AH71" s="196">
        <v>98.300000000000693</v>
      </c>
      <c r="AI71" s="197">
        <v>2.70196041479333</v>
      </c>
      <c r="AJ71" s="59">
        <v>2445.6104269489401</v>
      </c>
      <c r="AK71" s="196">
        <v>321.88863348660999</v>
      </c>
      <c r="AL71" s="196">
        <v>86.838106758966205</v>
      </c>
      <c r="AM71" s="197">
        <v>128.230363508723</v>
      </c>
      <c r="AN71" s="59">
        <v>120.1582375608</v>
      </c>
      <c r="AO71" s="196">
        <v>120.1582375608</v>
      </c>
      <c r="AP71" s="196">
        <v>0</v>
      </c>
      <c r="AQ71" s="197">
        <v>124.67084406811399</v>
      </c>
      <c r="AR71" s="35">
        <v>935.58414000159996</v>
      </c>
      <c r="AS71" s="35">
        <v>9.3700384279370006</v>
      </c>
      <c r="AT71" s="197">
        <v>98.998482549317202</v>
      </c>
    </row>
    <row r="72" spans="1:46" ht="14.4" x14ac:dyDescent="0.3">
      <c r="A72" s="112" t="s">
        <v>167</v>
      </c>
      <c r="B72" s="112" t="s">
        <v>168</v>
      </c>
      <c r="C72" s="112" t="s">
        <v>169</v>
      </c>
      <c r="D72" s="112" t="s">
        <v>170</v>
      </c>
      <c r="E72" s="53" t="s">
        <v>171</v>
      </c>
      <c r="F72" s="54" t="s">
        <v>48</v>
      </c>
      <c r="G72" s="195">
        <v>401</v>
      </c>
      <c r="H72" s="59">
        <v>0</v>
      </c>
      <c r="I72" s="196">
        <v>0</v>
      </c>
      <c r="J72" s="196">
        <v>0</v>
      </c>
      <c r="K72" s="197">
        <v>0</v>
      </c>
      <c r="L72" s="59">
        <v>64.051484683499993</v>
      </c>
      <c r="M72" s="196">
        <v>1.124612807573</v>
      </c>
      <c r="N72" s="196">
        <v>98.244204934311696</v>
      </c>
      <c r="O72" s="197">
        <v>1.1978400421142601</v>
      </c>
      <c r="P72" s="59">
        <v>24.03385381655</v>
      </c>
      <c r="Q72" s="196">
        <v>0.40857551488130001</v>
      </c>
      <c r="R72" s="196">
        <v>98.300000000000196</v>
      </c>
      <c r="S72" s="197">
        <v>0.10416000366210899</v>
      </c>
      <c r="T72" s="59">
        <v>278.45977710800003</v>
      </c>
      <c r="U72" s="196">
        <v>13.36606930118</v>
      </c>
      <c r="V72" s="196">
        <v>95.200000000001396</v>
      </c>
      <c r="W72" s="197">
        <v>4.1399999999999997</v>
      </c>
      <c r="X72" s="59">
        <v>7.4889503181029999</v>
      </c>
      <c r="Y72" s="196">
        <v>0.1273121554077</v>
      </c>
      <c r="Z72" s="196">
        <v>98.300000000000693</v>
      </c>
      <c r="AA72" s="197">
        <v>3.2550001144409202E-2</v>
      </c>
      <c r="AB72" s="59">
        <v>84.115433934430996</v>
      </c>
      <c r="AC72" s="196">
        <v>18.947040740681</v>
      </c>
      <c r="AD72" s="196">
        <v>77.474953341558603</v>
      </c>
      <c r="AE72" s="197">
        <v>11.695662809996801</v>
      </c>
      <c r="AF72" s="59">
        <v>609.24204246600004</v>
      </c>
      <c r="AG72" s="196">
        <v>10.35711472192</v>
      </c>
      <c r="AH72" s="196">
        <v>98.300000000000296</v>
      </c>
      <c r="AI72" s="197">
        <v>2.6403856608760901</v>
      </c>
      <c r="AJ72" s="59">
        <v>337.45877294569999</v>
      </c>
      <c r="AK72" s="196">
        <v>42.976826456978998</v>
      </c>
      <c r="AL72" s="196">
        <v>87.264569807496301</v>
      </c>
      <c r="AM72" s="197">
        <v>17.190909090909098</v>
      </c>
      <c r="AN72" s="59">
        <v>435.86110262344999</v>
      </c>
      <c r="AO72" s="196">
        <v>435.86110262344999</v>
      </c>
      <c r="AP72" s="196">
        <v>0</v>
      </c>
      <c r="AQ72" s="197">
        <v>433.268599298872</v>
      </c>
      <c r="AR72" s="35">
        <v>391.88888942080001</v>
      </c>
      <c r="AS72" s="35">
        <v>39.248356148360003</v>
      </c>
      <c r="AT72" s="197">
        <v>89.984825493172806</v>
      </c>
    </row>
    <row r="73" spans="1:46" ht="14.4" x14ac:dyDescent="0.3">
      <c r="A73" s="112" t="s">
        <v>167</v>
      </c>
      <c r="B73" s="112" t="s">
        <v>172</v>
      </c>
      <c r="C73" s="112" t="s">
        <v>173</v>
      </c>
      <c r="D73" s="112"/>
      <c r="E73" s="53" t="s">
        <v>174</v>
      </c>
      <c r="F73" s="54" t="s">
        <v>48</v>
      </c>
      <c r="G73" s="195">
        <v>402</v>
      </c>
      <c r="H73" s="59">
        <v>0</v>
      </c>
      <c r="I73" s="196">
        <v>0</v>
      </c>
      <c r="J73" s="196">
        <v>0</v>
      </c>
      <c r="K73" s="197">
        <v>0</v>
      </c>
      <c r="L73" s="59">
        <v>217.9144695844</v>
      </c>
      <c r="M73" s="196">
        <v>3.829358317049</v>
      </c>
      <c r="N73" s="196">
        <v>98.242724164048298</v>
      </c>
      <c r="O73" s="197">
        <v>4.08203981399536</v>
      </c>
      <c r="P73" s="59">
        <v>81.807779444730002</v>
      </c>
      <c r="Q73" s="196">
        <v>1.3907322505599999</v>
      </c>
      <c r="R73" s="196">
        <v>98.300000000000495</v>
      </c>
      <c r="S73" s="197">
        <v>0.354959983825684</v>
      </c>
      <c r="T73" s="59">
        <v>0</v>
      </c>
      <c r="U73" s="196">
        <v>0</v>
      </c>
      <c r="V73" s="196">
        <v>0</v>
      </c>
      <c r="W73" s="197">
        <v>0</v>
      </c>
      <c r="X73" s="59">
        <v>25.491167494989998</v>
      </c>
      <c r="Y73" s="196">
        <v>0.43334984741479998</v>
      </c>
      <c r="Z73" s="196">
        <v>98.300000000000097</v>
      </c>
      <c r="AA73" s="197">
        <v>0.110924994945526</v>
      </c>
      <c r="AB73" s="59">
        <v>21.045701372193399</v>
      </c>
      <c r="AC73" s="196">
        <v>4.9974377147814</v>
      </c>
      <c r="AD73" s="196">
        <v>76.2543541486137</v>
      </c>
      <c r="AE73" s="197">
        <v>3.3071462956772502</v>
      </c>
      <c r="AF73" s="59">
        <v>253.24066443000001</v>
      </c>
      <c r="AG73" s="196">
        <v>4.3050912953109997</v>
      </c>
      <c r="AH73" s="196">
        <v>98.299999999999599</v>
      </c>
      <c r="AI73" s="197">
        <v>1.0987985357799901</v>
      </c>
      <c r="AJ73" s="59">
        <v>64.249669283700001</v>
      </c>
      <c r="AK73" s="196">
        <v>5.1743653855560003</v>
      </c>
      <c r="AL73" s="196">
        <v>91.946471564377802</v>
      </c>
      <c r="AM73" s="197">
        <v>1.9969696969696999</v>
      </c>
      <c r="AN73" s="59">
        <v>135.895182879315</v>
      </c>
      <c r="AO73" s="196">
        <v>135.895182879315</v>
      </c>
      <c r="AP73" s="196">
        <v>0</v>
      </c>
      <c r="AQ73" s="197">
        <v>143.25473866663199</v>
      </c>
      <c r="AR73" s="35">
        <v>48.372147249450002</v>
      </c>
      <c r="AS73" s="35">
        <v>4.8445549597320001</v>
      </c>
      <c r="AT73" s="197">
        <v>89.984825493172494</v>
      </c>
    </row>
    <row r="74" spans="1:46" ht="14.4" x14ac:dyDescent="0.3">
      <c r="A74" s="112" t="s">
        <v>167</v>
      </c>
      <c r="B74" s="112" t="s">
        <v>168</v>
      </c>
      <c r="C74" s="112" t="s">
        <v>169</v>
      </c>
      <c r="D74" s="112" t="s">
        <v>170</v>
      </c>
      <c r="E74" s="53" t="s">
        <v>171</v>
      </c>
      <c r="F74" s="54" t="s">
        <v>48</v>
      </c>
      <c r="G74" s="195">
        <v>403</v>
      </c>
      <c r="H74" s="59">
        <v>0</v>
      </c>
      <c r="I74" s="196">
        <v>0</v>
      </c>
      <c r="J74" s="196">
        <v>0</v>
      </c>
      <c r="K74" s="197">
        <v>0</v>
      </c>
      <c r="L74" s="59">
        <v>0</v>
      </c>
      <c r="M74" s="196">
        <v>0</v>
      </c>
      <c r="N74" s="196">
        <v>0</v>
      </c>
      <c r="O74" s="197">
        <v>0</v>
      </c>
      <c r="P74" s="59">
        <v>0</v>
      </c>
      <c r="Q74" s="196">
        <v>0</v>
      </c>
      <c r="R74" s="196">
        <v>0</v>
      </c>
      <c r="S74" s="197">
        <v>0</v>
      </c>
      <c r="T74" s="59">
        <v>0</v>
      </c>
      <c r="U74" s="196">
        <v>0</v>
      </c>
      <c r="V74" s="196">
        <v>0</v>
      </c>
      <c r="W74" s="197">
        <v>0</v>
      </c>
      <c r="X74" s="59">
        <v>0</v>
      </c>
      <c r="Y74" s="196">
        <v>0</v>
      </c>
      <c r="Z74" s="196">
        <v>0</v>
      </c>
      <c r="AA74" s="197">
        <v>0</v>
      </c>
      <c r="AB74" s="59">
        <v>4.1746317455461996</v>
      </c>
      <c r="AC74" s="196">
        <v>2.6560955963563999</v>
      </c>
      <c r="AD74" s="196">
        <v>36.3753318076471</v>
      </c>
      <c r="AE74" s="197">
        <v>2.9688462360975598</v>
      </c>
      <c r="AF74" s="59">
        <v>544.25242462330004</v>
      </c>
      <c r="AG74" s="196">
        <v>9.2522912185959996</v>
      </c>
      <c r="AH74" s="196">
        <v>98.3</v>
      </c>
      <c r="AI74" s="197">
        <v>2.3720179922883302</v>
      </c>
      <c r="AJ74" s="59">
        <v>19.837175855630001</v>
      </c>
      <c r="AK74" s="196">
        <v>3.76906341257</v>
      </c>
      <c r="AL74" s="196">
        <v>80.999999999998494</v>
      </c>
      <c r="AM74" s="197">
        <v>1.5567575261195501</v>
      </c>
      <c r="AN74" s="59">
        <v>485.52387475581003</v>
      </c>
      <c r="AO74" s="196">
        <v>485.52387475581003</v>
      </c>
      <c r="AP74" s="196">
        <v>0</v>
      </c>
      <c r="AQ74" s="197">
        <v>494.71538466014499</v>
      </c>
      <c r="AR74" s="35">
        <v>15.090736353700001</v>
      </c>
      <c r="AS74" s="35">
        <v>15.090736353700001</v>
      </c>
      <c r="AT74" s="197">
        <v>0</v>
      </c>
    </row>
    <row r="75" spans="1:46" ht="14.4" x14ac:dyDescent="0.3">
      <c r="A75" s="112" t="s">
        <v>167</v>
      </c>
      <c r="B75" s="112" t="s">
        <v>175</v>
      </c>
      <c r="C75" s="112" t="s">
        <v>176</v>
      </c>
      <c r="D75" s="112" t="s">
        <v>177</v>
      </c>
      <c r="E75" s="53" t="s">
        <v>167</v>
      </c>
      <c r="F75" s="54" t="s">
        <v>48</v>
      </c>
      <c r="G75" s="195">
        <v>404</v>
      </c>
      <c r="H75" s="59">
        <v>0</v>
      </c>
      <c r="I75" s="196">
        <v>0</v>
      </c>
      <c r="J75" s="196">
        <v>0</v>
      </c>
      <c r="K75" s="197">
        <v>0</v>
      </c>
      <c r="L75" s="59">
        <v>430.05798400639998</v>
      </c>
      <c r="M75" s="196">
        <v>7.5472713333310004</v>
      </c>
      <c r="N75" s="196">
        <v>98.245057268087194</v>
      </c>
      <c r="O75" s="197">
        <v>8.0417201614379898</v>
      </c>
      <c r="P75" s="59">
        <v>161.38967488739999</v>
      </c>
      <c r="Q75" s="196">
        <v>2.7436244730850001</v>
      </c>
      <c r="R75" s="196">
        <v>98.300000000000495</v>
      </c>
      <c r="S75" s="197">
        <v>0.69928001403808604</v>
      </c>
      <c r="T75" s="59">
        <v>228.580778417456</v>
      </c>
      <c r="U75" s="196">
        <v>48.423941151247199</v>
      </c>
      <c r="V75" s="196">
        <v>78.815392314916906</v>
      </c>
      <c r="W75" s="197">
        <v>8.76</v>
      </c>
      <c r="X75" s="59">
        <v>50.289138433490002</v>
      </c>
      <c r="Y75" s="196">
        <v>0.85491535336930002</v>
      </c>
      <c r="Z75" s="196">
        <v>98.300000000000097</v>
      </c>
      <c r="AA75" s="197">
        <v>0.21852500438690201</v>
      </c>
      <c r="AB75" s="59">
        <v>232.48162728845199</v>
      </c>
      <c r="AC75" s="196">
        <v>50.048764297862</v>
      </c>
      <c r="AD75" s="196">
        <v>78.471948565740206</v>
      </c>
      <c r="AE75" s="197">
        <v>29.2693810822419</v>
      </c>
      <c r="AF75" s="59">
        <v>1003.291118327</v>
      </c>
      <c r="AG75" s="196">
        <v>17.05594901157</v>
      </c>
      <c r="AH75" s="196">
        <v>98.299999999998903</v>
      </c>
      <c r="AI75" s="197">
        <v>4.3471268843524804</v>
      </c>
      <c r="AJ75" s="59">
        <v>1983.0527216964999</v>
      </c>
      <c r="AK75" s="196">
        <v>246.95171996278</v>
      </c>
      <c r="AL75" s="196">
        <v>87.5468908485946</v>
      </c>
      <c r="AM75" s="197">
        <v>98.679302299914994</v>
      </c>
      <c r="AN75" s="59">
        <v>526.91071375489605</v>
      </c>
      <c r="AO75" s="196">
        <v>526.91071375489605</v>
      </c>
      <c r="AP75" s="196">
        <v>0</v>
      </c>
      <c r="AQ75" s="197">
        <v>526.99852315392695</v>
      </c>
      <c r="AR75" s="35">
        <v>66902.378841209997</v>
      </c>
      <c r="AS75" s="35">
        <v>670.03899901659997</v>
      </c>
      <c r="AT75" s="197">
        <v>98.998482549317302</v>
      </c>
    </row>
    <row r="76" spans="1:46" ht="14.4" x14ac:dyDescent="0.3">
      <c r="A76" s="112" t="s">
        <v>167</v>
      </c>
      <c r="B76" s="112" t="s">
        <v>178</v>
      </c>
      <c r="C76" s="112" t="s">
        <v>179</v>
      </c>
      <c r="D76" s="112"/>
      <c r="E76" s="53" t="s">
        <v>180</v>
      </c>
      <c r="F76" s="54" t="s">
        <v>48</v>
      </c>
      <c r="G76" s="195">
        <v>405</v>
      </c>
      <c r="H76" s="59">
        <v>0</v>
      </c>
      <c r="I76" s="67">
        <v>0</v>
      </c>
      <c r="J76" s="67">
        <v>0</v>
      </c>
      <c r="K76" s="197">
        <v>0</v>
      </c>
      <c r="L76" s="59">
        <v>27.379809404869999</v>
      </c>
      <c r="M76" s="196">
        <v>0.4813815277454</v>
      </c>
      <c r="N76" s="196">
        <v>98.241837550338204</v>
      </c>
      <c r="O76" s="197">
        <v>0.513360025882721</v>
      </c>
      <c r="P76" s="59">
        <v>10.283645888140001</v>
      </c>
      <c r="Q76" s="196">
        <v>0.1748219800984</v>
      </c>
      <c r="R76" s="196">
        <v>98.299999999999798</v>
      </c>
      <c r="S76" s="197">
        <v>4.4640002250671398E-2</v>
      </c>
      <c r="T76" s="59">
        <v>12.174016023482</v>
      </c>
      <c r="U76" s="196">
        <v>11.170183259887001</v>
      </c>
      <c r="V76" s="196">
        <v>8.2456993785678208</v>
      </c>
      <c r="W76" s="197">
        <v>1.7</v>
      </c>
      <c r="X76" s="59">
        <v>3.2043606485099998</v>
      </c>
      <c r="Y76" s="196">
        <v>5.4474131024669997E-2</v>
      </c>
      <c r="Z76" s="196">
        <v>98.3</v>
      </c>
      <c r="AA76" s="197">
        <v>1.3950000703334801E-2</v>
      </c>
      <c r="AB76" s="59">
        <v>155.532990168168</v>
      </c>
      <c r="AC76" s="196">
        <v>34.377380311697998</v>
      </c>
      <c r="AD76" s="196">
        <v>77.897049189031904</v>
      </c>
      <c r="AE76" s="197">
        <v>21.431340944530699</v>
      </c>
      <c r="AF76" s="59">
        <v>937.32045854779994</v>
      </c>
      <c r="AG76" s="196">
        <v>15.93444779531</v>
      </c>
      <c r="AH76" s="196">
        <v>98.300000000000296</v>
      </c>
      <c r="AI76" s="197">
        <v>4.0687894752449196</v>
      </c>
      <c r="AJ76" s="59">
        <v>861.10302592109997</v>
      </c>
      <c r="AK76" s="196">
        <v>86.234142690789994</v>
      </c>
      <c r="AL76" s="196">
        <v>89.985618434153395</v>
      </c>
      <c r="AM76" s="197">
        <v>33.966666666666697</v>
      </c>
      <c r="AN76" s="59">
        <v>733.02482459220005</v>
      </c>
      <c r="AO76" s="196">
        <v>733.02482459220005</v>
      </c>
      <c r="AP76" s="196">
        <v>0</v>
      </c>
      <c r="AQ76" s="197">
        <v>722.58012477192005</v>
      </c>
      <c r="AR76" s="35">
        <v>24.12686315477</v>
      </c>
      <c r="AS76" s="35">
        <v>24.12686315477</v>
      </c>
      <c r="AT76" s="197">
        <v>0</v>
      </c>
    </row>
    <row r="77" spans="1:46" ht="14.4" x14ac:dyDescent="0.3">
      <c r="A77" s="112" t="s">
        <v>167</v>
      </c>
      <c r="B77" s="112" t="s">
        <v>175</v>
      </c>
      <c r="C77" s="112" t="s">
        <v>176</v>
      </c>
      <c r="D77" s="112" t="s">
        <v>177</v>
      </c>
      <c r="E77" s="53" t="s">
        <v>167</v>
      </c>
      <c r="F77" s="54" t="s">
        <v>48</v>
      </c>
      <c r="G77" s="195">
        <v>406</v>
      </c>
      <c r="H77" s="59">
        <v>0</v>
      </c>
      <c r="I77" s="196">
        <v>0</v>
      </c>
      <c r="J77" s="196">
        <v>0</v>
      </c>
      <c r="K77" s="197">
        <v>0</v>
      </c>
      <c r="L77" s="59">
        <v>0</v>
      </c>
      <c r="M77" s="196">
        <v>0</v>
      </c>
      <c r="N77" s="196">
        <v>0</v>
      </c>
      <c r="O77" s="197">
        <v>0</v>
      </c>
      <c r="P77" s="59">
        <v>0</v>
      </c>
      <c r="Q77" s="196">
        <v>0</v>
      </c>
      <c r="R77" s="196">
        <v>0</v>
      </c>
      <c r="S77" s="197">
        <v>0</v>
      </c>
      <c r="T77" s="59">
        <v>0</v>
      </c>
      <c r="U77" s="196">
        <v>0</v>
      </c>
      <c r="V77" s="196">
        <v>0</v>
      </c>
      <c r="W77" s="197">
        <v>0</v>
      </c>
      <c r="X77" s="59">
        <v>0</v>
      </c>
      <c r="Y77" s="196">
        <v>0</v>
      </c>
      <c r="Z77" s="196">
        <v>0</v>
      </c>
      <c r="AA77" s="197">
        <v>0</v>
      </c>
      <c r="AB77" s="59">
        <v>9.4540641632212008</v>
      </c>
      <c r="AC77" s="196">
        <v>1.9081160955451999</v>
      </c>
      <c r="AD77" s="196">
        <v>79.816975402300798</v>
      </c>
      <c r="AE77" s="197">
        <v>1.10678752401692</v>
      </c>
      <c r="AF77" s="59">
        <v>52.503840970230002</v>
      </c>
      <c r="AG77" s="196">
        <v>0.89256529649390004</v>
      </c>
      <c r="AH77" s="196">
        <v>98.3</v>
      </c>
      <c r="AI77" s="197">
        <v>0.227576069799835</v>
      </c>
      <c r="AJ77" s="59">
        <v>0</v>
      </c>
      <c r="AK77" s="196">
        <v>0</v>
      </c>
      <c r="AL77" s="196">
        <v>0</v>
      </c>
      <c r="AM77" s="197">
        <v>0</v>
      </c>
      <c r="AN77" s="59">
        <v>33.958666315793003</v>
      </c>
      <c r="AO77" s="196">
        <v>33.958666315793003</v>
      </c>
      <c r="AP77" s="196">
        <v>0</v>
      </c>
      <c r="AQ77" s="197">
        <v>33.883474614560797</v>
      </c>
      <c r="AR77" s="35">
        <v>8018.8047463209996</v>
      </c>
      <c r="AS77" s="35">
        <v>803.09728870590004</v>
      </c>
      <c r="AT77" s="197">
        <v>89.9848254931714</v>
      </c>
    </row>
    <row r="78" spans="1:46" ht="14.4" x14ac:dyDescent="0.3">
      <c r="A78" s="112" t="s">
        <v>167</v>
      </c>
      <c r="B78" s="112" t="s">
        <v>181</v>
      </c>
      <c r="C78" s="112" t="s">
        <v>182</v>
      </c>
      <c r="D78" s="112" t="s">
        <v>183</v>
      </c>
      <c r="E78" s="53" t="s">
        <v>184</v>
      </c>
      <c r="F78" s="54" t="s">
        <v>48</v>
      </c>
      <c r="G78" s="195">
        <v>407</v>
      </c>
      <c r="H78" s="59">
        <v>0</v>
      </c>
      <c r="I78" s="196">
        <v>0</v>
      </c>
      <c r="J78" s="196">
        <v>0</v>
      </c>
      <c r="K78" s="197">
        <v>0</v>
      </c>
      <c r="L78" s="59">
        <v>11.68518747904</v>
      </c>
      <c r="M78" s="196">
        <v>0.205434854291</v>
      </c>
      <c r="N78" s="196">
        <v>98.241920767985206</v>
      </c>
      <c r="O78" s="197">
        <v>0.21896000504493701</v>
      </c>
      <c r="P78" s="59">
        <v>4.386145233333</v>
      </c>
      <c r="Q78" s="196">
        <v>7.4564468966659997E-2</v>
      </c>
      <c r="R78" s="196">
        <v>98.3</v>
      </c>
      <c r="S78" s="197">
        <v>1.90400004386902E-2</v>
      </c>
      <c r="T78" s="59">
        <v>92.591864910690006</v>
      </c>
      <c r="U78" s="196">
        <v>4.4444095157129997</v>
      </c>
      <c r="V78" s="196">
        <v>95.200000000000102</v>
      </c>
      <c r="W78" s="197">
        <v>1.38</v>
      </c>
      <c r="X78" s="59">
        <v>1.3667122904190001</v>
      </c>
      <c r="Y78" s="196">
        <v>2.3234108937119999E-2</v>
      </c>
      <c r="Z78" s="196">
        <v>98.300000000000196</v>
      </c>
      <c r="AA78" s="197">
        <v>5.9500001370906804E-3</v>
      </c>
      <c r="AB78" s="59">
        <v>133.54201834710801</v>
      </c>
      <c r="AC78" s="196">
        <v>31.053413030158001</v>
      </c>
      <c r="AD78" s="196">
        <v>76.746335412242601</v>
      </c>
      <c r="AE78" s="197">
        <v>19.887348749378901</v>
      </c>
      <c r="AF78" s="59">
        <v>1129.0444633090001</v>
      </c>
      <c r="AG78" s="196">
        <v>19.193755876259999</v>
      </c>
      <c r="AH78" s="196">
        <v>98.2999999999994</v>
      </c>
      <c r="AI78" s="197">
        <v>4.9011162913226398</v>
      </c>
      <c r="AJ78" s="59">
        <v>280.24301410470002</v>
      </c>
      <c r="AK78" s="196">
        <v>25.099322596825999</v>
      </c>
      <c r="AL78" s="196">
        <v>91.043729429969403</v>
      </c>
      <c r="AM78" s="197">
        <v>9.7878787878787907</v>
      </c>
      <c r="AN78" s="59">
        <v>899.14335712884304</v>
      </c>
      <c r="AO78" s="196">
        <v>899.14335712884304</v>
      </c>
      <c r="AP78" s="196">
        <v>0</v>
      </c>
      <c r="AQ78" s="197">
        <v>922.53208880954799</v>
      </c>
      <c r="AR78" s="35">
        <v>2787.691415023</v>
      </c>
      <c r="AS78" s="35">
        <v>27.919215992649999</v>
      </c>
      <c r="AT78" s="197">
        <v>98.998482549316904</v>
      </c>
    </row>
    <row r="79" spans="1:46" ht="14.4" x14ac:dyDescent="0.3">
      <c r="A79" s="112" t="s">
        <v>167</v>
      </c>
      <c r="B79" s="112" t="s">
        <v>175</v>
      </c>
      <c r="C79" s="112" t="s">
        <v>176</v>
      </c>
      <c r="D79" s="112" t="s">
        <v>177</v>
      </c>
      <c r="E79" s="53" t="s">
        <v>167</v>
      </c>
      <c r="F79" s="54" t="s">
        <v>48</v>
      </c>
      <c r="G79" s="195">
        <v>408</v>
      </c>
      <c r="H79" s="59">
        <v>0</v>
      </c>
      <c r="I79" s="196">
        <v>0</v>
      </c>
      <c r="J79" s="196">
        <v>0</v>
      </c>
      <c r="K79" s="197">
        <v>0</v>
      </c>
      <c r="L79" s="59">
        <v>2251.0181193220001</v>
      </c>
      <c r="M79" s="196">
        <v>39.50392221277</v>
      </c>
      <c r="N79" s="196">
        <v>98.245064227885095</v>
      </c>
      <c r="O79" s="197">
        <v>42.106561431884799</v>
      </c>
      <c r="P79" s="59">
        <v>845.13640087960005</v>
      </c>
      <c r="Q79" s="196">
        <v>14.36731881495</v>
      </c>
      <c r="R79" s="196">
        <v>98.300000000000395</v>
      </c>
      <c r="S79" s="197">
        <v>3.6614401245117199</v>
      </c>
      <c r="T79" s="59">
        <v>0</v>
      </c>
      <c r="U79" s="196">
        <v>0</v>
      </c>
      <c r="V79" s="196">
        <v>0</v>
      </c>
      <c r="W79" s="197">
        <v>0</v>
      </c>
      <c r="X79" s="59">
        <v>263.34526495919999</v>
      </c>
      <c r="Y79" s="196">
        <v>4.4768695043060003</v>
      </c>
      <c r="Z79" s="196">
        <v>98.300000000000196</v>
      </c>
      <c r="AA79" s="197">
        <v>1.1442000389099101</v>
      </c>
      <c r="AB79" s="59">
        <v>147.97409563200301</v>
      </c>
      <c r="AC79" s="196">
        <v>32.367980555003001</v>
      </c>
      <c r="AD79" s="196">
        <v>78.125914257655594</v>
      </c>
      <c r="AE79" s="197">
        <v>19.676890364922201</v>
      </c>
      <c r="AF79" s="59">
        <v>598.07554291860004</v>
      </c>
      <c r="AG79" s="196">
        <v>10.16728422962</v>
      </c>
      <c r="AH79" s="196">
        <v>98.2999999999994</v>
      </c>
      <c r="AI79" s="197">
        <v>2.59108183559559</v>
      </c>
      <c r="AJ79" s="59">
        <v>307.75932411309998</v>
      </c>
      <c r="AK79" s="196">
        <v>58.474271581490001</v>
      </c>
      <c r="AL79" s="196">
        <v>80.999999999999702</v>
      </c>
      <c r="AM79" s="197">
        <v>23.9</v>
      </c>
      <c r="AN79" s="59">
        <v>293.427177366546</v>
      </c>
      <c r="AO79" s="196">
        <v>293.427177366546</v>
      </c>
      <c r="AP79" s="196">
        <v>0</v>
      </c>
      <c r="AQ79" s="197">
        <v>300.64908166040101</v>
      </c>
      <c r="AR79" s="35">
        <v>6478.9996036740004</v>
      </c>
      <c r="AS79" s="35">
        <v>648.88311660470004</v>
      </c>
      <c r="AT79" s="197">
        <v>89.984825493171201</v>
      </c>
    </row>
    <row r="80" spans="1:46" ht="14.4" x14ac:dyDescent="0.3">
      <c r="A80" s="112" t="s">
        <v>167</v>
      </c>
      <c r="B80" s="112" t="s">
        <v>185</v>
      </c>
      <c r="C80" s="112" t="s">
        <v>186</v>
      </c>
      <c r="D80" s="112" t="s">
        <v>187</v>
      </c>
      <c r="E80" s="53" t="s">
        <v>188</v>
      </c>
      <c r="F80" s="54" t="s">
        <v>48</v>
      </c>
      <c r="G80" s="195">
        <v>409</v>
      </c>
      <c r="H80" s="59">
        <v>0</v>
      </c>
      <c r="I80" s="196">
        <v>0</v>
      </c>
      <c r="J80" s="196">
        <v>0</v>
      </c>
      <c r="K80" s="197">
        <v>0</v>
      </c>
      <c r="L80" s="59">
        <v>2499.7002868549998</v>
      </c>
      <c r="M80" s="196">
        <v>43.854181344499999</v>
      </c>
      <c r="N80" s="196">
        <v>98.245622422211497</v>
      </c>
      <c r="O80" s="197">
        <v>46.748879241943399</v>
      </c>
      <c r="P80" s="59">
        <v>937.75901697560005</v>
      </c>
      <c r="Q80" s="196">
        <v>15.941903288580001</v>
      </c>
      <c r="R80" s="196">
        <v>98.300000000000594</v>
      </c>
      <c r="S80" s="197">
        <v>4.0651199340820297</v>
      </c>
      <c r="T80" s="59">
        <v>0</v>
      </c>
      <c r="U80" s="196">
        <v>0</v>
      </c>
      <c r="V80" s="196">
        <v>0</v>
      </c>
      <c r="W80" s="197">
        <v>0</v>
      </c>
      <c r="X80" s="59">
        <v>292.206392919</v>
      </c>
      <c r="Y80" s="196">
        <v>4.967508679622</v>
      </c>
      <c r="Z80" s="196">
        <v>98.300000000000296</v>
      </c>
      <c r="AA80" s="197">
        <v>1.2703499794006301</v>
      </c>
      <c r="AB80" s="59">
        <v>20.576019091700999</v>
      </c>
      <c r="AC80" s="196">
        <v>4.6820698881389999</v>
      </c>
      <c r="AD80" s="196">
        <v>77.245015825109505</v>
      </c>
      <c r="AE80" s="197">
        <v>3.0139685969218202</v>
      </c>
      <c r="AF80" s="59">
        <v>215.37093564540001</v>
      </c>
      <c r="AG80" s="196">
        <v>3.661305905971</v>
      </c>
      <c r="AH80" s="196">
        <v>98.300000000000395</v>
      </c>
      <c r="AI80" s="197">
        <v>0.93361804893776201</v>
      </c>
      <c r="AJ80" s="59">
        <v>650.39135412189</v>
      </c>
      <c r="AK80" s="196">
        <v>84.339574987497997</v>
      </c>
      <c r="AL80" s="196">
        <v>87.032488292934502</v>
      </c>
      <c r="AM80" s="197">
        <v>33.8159391528404</v>
      </c>
      <c r="AN80" s="59">
        <v>156.96657982209501</v>
      </c>
      <c r="AO80" s="196">
        <v>156.96657982209501</v>
      </c>
      <c r="AP80" s="196">
        <v>0</v>
      </c>
      <c r="AQ80" s="197">
        <v>166.71802923202401</v>
      </c>
      <c r="AR80" s="35">
        <v>1055.8908701590001</v>
      </c>
      <c r="AS80" s="35">
        <v>105.74931324809999</v>
      </c>
      <c r="AT80" s="197">
        <v>89.984825493170902</v>
      </c>
    </row>
    <row r="81" spans="1:46" ht="14.4" x14ac:dyDescent="0.3">
      <c r="A81" s="112" t="s">
        <v>167</v>
      </c>
      <c r="B81" s="112" t="s">
        <v>189</v>
      </c>
      <c r="C81" s="112" t="s">
        <v>190</v>
      </c>
      <c r="D81" s="112" t="s">
        <v>191</v>
      </c>
      <c r="E81" s="53" t="s">
        <v>192</v>
      </c>
      <c r="F81" s="54" t="s">
        <v>48</v>
      </c>
      <c r="G81" s="195">
        <v>410</v>
      </c>
      <c r="H81" s="59">
        <v>0</v>
      </c>
      <c r="I81" s="196">
        <v>0</v>
      </c>
      <c r="J81" s="196">
        <v>0</v>
      </c>
      <c r="K81" s="197">
        <v>0</v>
      </c>
      <c r="L81" s="59">
        <v>3163.40471222</v>
      </c>
      <c r="M81" s="196">
        <v>55.608436623220001</v>
      </c>
      <c r="N81" s="196">
        <v>98.242133344228506</v>
      </c>
      <c r="O81" s="197">
        <v>59.233279016874697</v>
      </c>
      <c r="P81" s="59">
        <v>1186.77790203</v>
      </c>
      <c r="Q81" s="196">
        <v>20.175224334500001</v>
      </c>
      <c r="R81" s="196">
        <v>98.300000000000793</v>
      </c>
      <c r="S81" s="197">
        <v>5.1507199145108498</v>
      </c>
      <c r="T81" s="59">
        <v>92.589702742079993</v>
      </c>
      <c r="U81" s="196">
        <v>4.4443057316200001</v>
      </c>
      <c r="V81" s="196">
        <v>95.199999999999804</v>
      </c>
      <c r="W81" s="197">
        <v>1.38</v>
      </c>
      <c r="X81" s="59">
        <v>369.7968887079</v>
      </c>
      <c r="Y81" s="196">
        <v>6.2865471080340001</v>
      </c>
      <c r="Z81" s="196">
        <v>98.300000000000097</v>
      </c>
      <c r="AA81" s="197">
        <v>1.60959997328464</v>
      </c>
      <c r="AB81" s="59">
        <v>160.19215237241201</v>
      </c>
      <c r="AC81" s="196">
        <v>36.492957486102</v>
      </c>
      <c r="AD81" s="196">
        <v>77.219260153728499</v>
      </c>
      <c r="AE81" s="197">
        <v>22.726578237666999</v>
      </c>
      <c r="AF81" s="59">
        <v>1183.4915627959999</v>
      </c>
      <c r="AG81" s="196">
        <v>20.119356567530001</v>
      </c>
      <c r="AH81" s="196">
        <v>98.300000000000196</v>
      </c>
      <c r="AI81" s="197">
        <v>5.1364568359887999</v>
      </c>
      <c r="AJ81" s="59">
        <v>512.33577186260004</v>
      </c>
      <c r="AK81" s="196">
        <v>87.290878139927997</v>
      </c>
      <c r="AL81" s="196">
        <v>82.962173844980299</v>
      </c>
      <c r="AM81" s="197">
        <v>35.524242424242402</v>
      </c>
      <c r="AN81" s="59">
        <v>859.11685585717998</v>
      </c>
      <c r="AO81" s="196">
        <v>859.11685585717998</v>
      </c>
      <c r="AP81" s="196">
        <v>0</v>
      </c>
      <c r="AQ81" s="197">
        <v>880.60811808718097</v>
      </c>
      <c r="AR81" s="35">
        <v>31.2015427149</v>
      </c>
      <c r="AS81" s="35">
        <v>31.2015427149</v>
      </c>
      <c r="AT81" s="197">
        <v>0</v>
      </c>
    </row>
    <row r="82" spans="1:46" ht="14.4" x14ac:dyDescent="0.3">
      <c r="A82" s="112" t="s">
        <v>167</v>
      </c>
      <c r="B82" s="112" t="s">
        <v>185</v>
      </c>
      <c r="C82" s="112" t="s">
        <v>186</v>
      </c>
      <c r="D82" s="112" t="s">
        <v>187</v>
      </c>
      <c r="E82" s="53" t="s">
        <v>188</v>
      </c>
      <c r="F82" s="54" t="s">
        <v>48</v>
      </c>
      <c r="G82" s="195">
        <v>411</v>
      </c>
      <c r="H82" s="59">
        <v>0</v>
      </c>
      <c r="I82" s="196">
        <v>0</v>
      </c>
      <c r="J82" s="196">
        <v>0</v>
      </c>
      <c r="K82" s="197">
        <v>0</v>
      </c>
      <c r="L82" s="59">
        <v>1064.3306083919999</v>
      </c>
      <c r="M82" s="196">
        <v>18.702390161419999</v>
      </c>
      <c r="N82" s="196">
        <v>98.242802563981897</v>
      </c>
      <c r="O82" s="197">
        <v>19.945600280761699</v>
      </c>
      <c r="P82" s="59">
        <v>399.88328119900001</v>
      </c>
      <c r="Q82" s="196">
        <v>6.7980157803820003</v>
      </c>
      <c r="R82" s="196">
        <v>98.300000000000296</v>
      </c>
      <c r="S82" s="197">
        <v>1.73440002441406</v>
      </c>
      <c r="T82" s="59">
        <v>0</v>
      </c>
      <c r="U82" s="196">
        <v>0</v>
      </c>
      <c r="V82" s="196">
        <v>0</v>
      </c>
      <c r="W82" s="197">
        <v>0</v>
      </c>
      <c r="X82" s="59">
        <v>124.6032076277</v>
      </c>
      <c r="Y82" s="196">
        <v>2.1182545296700002</v>
      </c>
      <c r="Z82" s="196">
        <v>98.300000000000693</v>
      </c>
      <c r="AA82" s="197">
        <v>0.54200000762939504</v>
      </c>
      <c r="AB82" s="59">
        <v>66.250944123701998</v>
      </c>
      <c r="AC82" s="196">
        <v>15.791531250422</v>
      </c>
      <c r="AD82" s="196">
        <v>76.164066098535201</v>
      </c>
      <c r="AE82" s="197">
        <v>10.2679185297158</v>
      </c>
      <c r="AF82" s="59">
        <v>665.44852574089998</v>
      </c>
      <c r="AG82" s="196">
        <v>11.312624937600001</v>
      </c>
      <c r="AH82" s="196">
        <v>98.299999999999301</v>
      </c>
      <c r="AI82" s="197">
        <v>2.8862266341438501</v>
      </c>
      <c r="AJ82" s="59">
        <v>0</v>
      </c>
      <c r="AK82" s="196">
        <v>0</v>
      </c>
      <c r="AL82" s="196">
        <v>0</v>
      </c>
      <c r="AM82" s="197">
        <v>0</v>
      </c>
      <c r="AN82" s="59">
        <v>459.71743477334002</v>
      </c>
      <c r="AO82" s="196">
        <v>459.71743477334002</v>
      </c>
      <c r="AP82" s="196">
        <v>0</v>
      </c>
      <c r="AQ82" s="197">
        <v>461.87399949608499</v>
      </c>
      <c r="AR82" s="35">
        <v>40.96919551077</v>
      </c>
      <c r="AS82" s="35">
        <v>40.96919551077</v>
      </c>
      <c r="AT82" s="197">
        <v>0</v>
      </c>
    </row>
    <row r="83" spans="1:46" ht="14.4" x14ac:dyDescent="0.3">
      <c r="A83" s="112" t="s">
        <v>167</v>
      </c>
      <c r="B83" s="112" t="s">
        <v>185</v>
      </c>
      <c r="C83" s="112" t="s">
        <v>186</v>
      </c>
      <c r="D83" s="112" t="s">
        <v>187</v>
      </c>
      <c r="E83" s="53" t="s">
        <v>188</v>
      </c>
      <c r="F83" s="54" t="s">
        <v>48</v>
      </c>
      <c r="G83" s="195">
        <v>412</v>
      </c>
      <c r="H83" s="59">
        <v>0</v>
      </c>
      <c r="I83" s="196">
        <v>0</v>
      </c>
      <c r="J83" s="196">
        <v>0</v>
      </c>
      <c r="K83" s="197">
        <v>0</v>
      </c>
      <c r="L83" s="59">
        <v>0</v>
      </c>
      <c r="M83" s="196">
        <v>0</v>
      </c>
      <c r="N83" s="196">
        <v>0</v>
      </c>
      <c r="O83" s="197">
        <v>0</v>
      </c>
      <c r="P83" s="59">
        <v>0</v>
      </c>
      <c r="Q83" s="196">
        <v>0</v>
      </c>
      <c r="R83" s="196">
        <v>0</v>
      </c>
      <c r="S83" s="197">
        <v>0</v>
      </c>
      <c r="T83" s="59">
        <v>90.970852427040001</v>
      </c>
      <c r="U83" s="196">
        <v>4.3666009164980002</v>
      </c>
      <c r="V83" s="196">
        <v>95.199999999999903</v>
      </c>
      <c r="W83" s="197">
        <v>1.38</v>
      </c>
      <c r="X83" s="59">
        <v>0</v>
      </c>
      <c r="Y83" s="196">
        <v>0</v>
      </c>
      <c r="Z83" s="196">
        <v>0</v>
      </c>
      <c r="AA83" s="197">
        <v>0</v>
      </c>
      <c r="AB83" s="59">
        <v>116.03673705190801</v>
      </c>
      <c r="AC83" s="196">
        <v>27.358792032187999</v>
      </c>
      <c r="AD83" s="196">
        <v>76.422301482030406</v>
      </c>
      <c r="AE83" s="197">
        <v>17.7298189831094</v>
      </c>
      <c r="AF83" s="59">
        <v>1132.741196036</v>
      </c>
      <c r="AG83" s="196">
        <v>19.256600332609999</v>
      </c>
      <c r="AH83" s="196">
        <v>98.300000000000196</v>
      </c>
      <c r="AI83" s="197">
        <v>4.9369240076495</v>
      </c>
      <c r="AJ83" s="59">
        <v>175.56357285844999</v>
      </c>
      <c r="AK83" s="196">
        <v>33.357078843106997</v>
      </c>
      <c r="AL83" s="196">
        <v>80.999999999999105</v>
      </c>
      <c r="AM83" s="197">
        <v>13.7687271876335</v>
      </c>
      <c r="AN83" s="59">
        <v>722.74010471909105</v>
      </c>
      <c r="AO83" s="196">
        <v>722.74010471909105</v>
      </c>
      <c r="AP83" s="196">
        <v>0</v>
      </c>
      <c r="AQ83" s="197">
        <v>725.81812668703299</v>
      </c>
      <c r="AR83" s="35">
        <v>232.32112595570001</v>
      </c>
      <c r="AS83" s="35">
        <v>23.267366180690001</v>
      </c>
      <c r="AT83" s="197">
        <v>89.984825493172494</v>
      </c>
    </row>
    <row r="84" spans="1:46" ht="14.4" x14ac:dyDescent="0.3">
      <c r="A84" s="112" t="s">
        <v>167</v>
      </c>
      <c r="B84" s="112" t="s">
        <v>193</v>
      </c>
      <c r="C84" s="112" t="s">
        <v>176</v>
      </c>
      <c r="D84" s="112" t="s">
        <v>177</v>
      </c>
      <c r="E84" s="53" t="s">
        <v>167</v>
      </c>
      <c r="F84" s="54" t="s">
        <v>48</v>
      </c>
      <c r="G84" s="195">
        <v>413</v>
      </c>
      <c r="H84" s="59">
        <v>0</v>
      </c>
      <c r="I84" s="196">
        <v>0</v>
      </c>
      <c r="J84" s="196">
        <v>0</v>
      </c>
      <c r="K84" s="197">
        <v>0</v>
      </c>
      <c r="L84" s="59">
        <v>0</v>
      </c>
      <c r="M84" s="196">
        <v>0</v>
      </c>
      <c r="N84" s="196">
        <v>0</v>
      </c>
      <c r="O84" s="197">
        <v>0</v>
      </c>
      <c r="P84" s="59">
        <v>0</v>
      </c>
      <c r="Q84" s="196">
        <v>0</v>
      </c>
      <c r="R84" s="196">
        <v>0</v>
      </c>
      <c r="S84" s="197">
        <v>0</v>
      </c>
      <c r="T84" s="59">
        <v>9.3099336544694005</v>
      </c>
      <c r="U84" s="196">
        <v>8.5437777299394</v>
      </c>
      <c r="V84" s="196">
        <v>8.2294455896814398</v>
      </c>
      <c r="W84" s="197">
        <v>1.3</v>
      </c>
      <c r="X84" s="59">
        <v>0</v>
      </c>
      <c r="Y84" s="196">
        <v>0</v>
      </c>
      <c r="Z84" s="196">
        <v>0</v>
      </c>
      <c r="AA84" s="197">
        <v>0</v>
      </c>
      <c r="AB84" s="59">
        <v>78.151233042968897</v>
      </c>
      <c r="AC84" s="196">
        <v>16.4907820762689</v>
      </c>
      <c r="AD84" s="196">
        <v>78.898884337241398</v>
      </c>
      <c r="AE84" s="197">
        <v>9.2880169185179007</v>
      </c>
      <c r="AF84" s="59">
        <v>170.49514596180001</v>
      </c>
      <c r="AG84" s="196">
        <v>2.8984174813500001</v>
      </c>
      <c r="AH84" s="196">
        <v>98.300000000000395</v>
      </c>
      <c r="AI84" s="197">
        <v>0.73929651852255296</v>
      </c>
      <c r="AJ84" s="59">
        <v>39.829487109559999</v>
      </c>
      <c r="AK84" s="196">
        <v>7.567602550817</v>
      </c>
      <c r="AL84" s="196">
        <v>80.999999999998494</v>
      </c>
      <c r="AM84" s="197">
        <v>3.1</v>
      </c>
      <c r="AN84" s="59">
        <v>47.638635240714997</v>
      </c>
      <c r="AO84" s="196">
        <v>47.638635240714997</v>
      </c>
      <c r="AP84" s="196">
        <v>0</v>
      </c>
      <c r="AQ84" s="197">
        <v>48.639337793172103</v>
      </c>
      <c r="AR84" s="35">
        <v>5639.214880169</v>
      </c>
      <c r="AS84" s="35">
        <v>564.77721106399997</v>
      </c>
      <c r="AT84" s="197">
        <v>89.984825493170902</v>
      </c>
    </row>
    <row r="85" spans="1:46" ht="14.4" x14ac:dyDescent="0.3">
      <c r="A85" s="112" t="s">
        <v>167</v>
      </c>
      <c r="B85" s="112" t="s">
        <v>194</v>
      </c>
      <c r="C85" s="112" t="s">
        <v>195</v>
      </c>
      <c r="D85" s="112"/>
      <c r="E85" s="53" t="s">
        <v>196</v>
      </c>
      <c r="F85" s="54" t="s">
        <v>48</v>
      </c>
      <c r="G85" s="195">
        <v>414</v>
      </c>
      <c r="H85" s="59">
        <v>0</v>
      </c>
      <c r="I85" s="196">
        <v>0</v>
      </c>
      <c r="J85" s="196">
        <v>0</v>
      </c>
      <c r="K85" s="197">
        <v>0</v>
      </c>
      <c r="L85" s="59">
        <v>0</v>
      </c>
      <c r="M85" s="196">
        <v>0</v>
      </c>
      <c r="N85" s="196">
        <v>0</v>
      </c>
      <c r="O85" s="197">
        <v>0</v>
      </c>
      <c r="P85" s="59">
        <v>0</v>
      </c>
      <c r="Q85" s="196">
        <v>0</v>
      </c>
      <c r="R85" s="196">
        <v>0</v>
      </c>
      <c r="S85" s="197">
        <v>0</v>
      </c>
      <c r="T85" s="59">
        <v>92.675882803600004</v>
      </c>
      <c r="U85" s="196">
        <v>4.4484423745730002</v>
      </c>
      <c r="V85" s="196">
        <v>95.199999999999804</v>
      </c>
      <c r="W85" s="197">
        <v>1.38</v>
      </c>
      <c r="X85" s="59">
        <v>0</v>
      </c>
      <c r="Y85" s="196">
        <v>0</v>
      </c>
      <c r="Z85" s="196">
        <v>0</v>
      </c>
      <c r="AA85" s="197">
        <v>0</v>
      </c>
      <c r="AB85" s="59">
        <v>287.38964250700099</v>
      </c>
      <c r="AC85" s="196">
        <v>63.087050277701003</v>
      </c>
      <c r="AD85" s="196">
        <v>78.0482519385979</v>
      </c>
      <c r="AE85" s="197">
        <v>37.357344440075302</v>
      </c>
      <c r="AF85" s="59">
        <v>1298.522848632</v>
      </c>
      <c r="AG85" s="196">
        <v>22.074888426739999</v>
      </c>
      <c r="AH85" s="196">
        <v>98.300000000000296</v>
      </c>
      <c r="AI85" s="197">
        <v>5.6321187536557398</v>
      </c>
      <c r="AJ85" s="59">
        <v>405.32698396389998</v>
      </c>
      <c r="AK85" s="196">
        <v>77.012126953129993</v>
      </c>
      <c r="AL85" s="196">
        <v>81.0000000000027</v>
      </c>
      <c r="AM85" s="197">
        <v>31.5</v>
      </c>
      <c r="AN85" s="59">
        <v>620.42213305615996</v>
      </c>
      <c r="AO85" s="196">
        <v>620.42213305615996</v>
      </c>
      <c r="AP85" s="196">
        <v>0</v>
      </c>
      <c r="AQ85" s="197">
        <v>654.56965373001901</v>
      </c>
      <c r="AR85" s="35">
        <v>229.3026873705</v>
      </c>
      <c r="AS85" s="35">
        <v>22.965064289000001</v>
      </c>
      <c r="AT85" s="197">
        <v>89.984825493172806</v>
      </c>
    </row>
    <row r="86" spans="1:46" ht="14.4" x14ac:dyDescent="0.3">
      <c r="A86" s="112" t="s">
        <v>167</v>
      </c>
      <c r="B86" s="112" t="s">
        <v>197</v>
      </c>
      <c r="C86" s="112" t="s">
        <v>198</v>
      </c>
      <c r="D86" s="112" t="s">
        <v>199</v>
      </c>
      <c r="E86" s="53" t="s">
        <v>200</v>
      </c>
      <c r="F86" s="54" t="s">
        <v>48</v>
      </c>
      <c r="G86" s="195">
        <v>415</v>
      </c>
      <c r="H86" s="59">
        <v>0</v>
      </c>
      <c r="I86" s="196">
        <v>0</v>
      </c>
      <c r="J86" s="196">
        <v>0</v>
      </c>
      <c r="K86" s="197">
        <v>0</v>
      </c>
      <c r="L86" s="59">
        <v>0</v>
      </c>
      <c r="M86" s="196">
        <v>0</v>
      </c>
      <c r="N86" s="196">
        <v>0</v>
      </c>
      <c r="O86" s="197">
        <v>0</v>
      </c>
      <c r="P86" s="59">
        <v>0</v>
      </c>
      <c r="Q86" s="196">
        <v>0</v>
      </c>
      <c r="R86" s="196">
        <v>0</v>
      </c>
      <c r="S86" s="197">
        <v>0</v>
      </c>
      <c r="T86" s="59">
        <v>13.648034855612</v>
      </c>
      <c r="U86" s="196">
        <v>12.524232311293</v>
      </c>
      <c r="V86" s="196">
        <v>8.2341711184661701</v>
      </c>
      <c r="W86" s="197">
        <v>1.9</v>
      </c>
      <c r="X86" s="59">
        <v>0</v>
      </c>
      <c r="Y86" s="196">
        <v>0</v>
      </c>
      <c r="Z86" s="196">
        <v>0</v>
      </c>
      <c r="AA86" s="197">
        <v>0</v>
      </c>
      <c r="AB86" s="59">
        <v>26.890149814320701</v>
      </c>
      <c r="AC86" s="196">
        <v>6.3474704875147001</v>
      </c>
      <c r="AD86" s="196">
        <v>76.394811738333004</v>
      </c>
      <c r="AE86" s="197">
        <v>4.3903023697475403</v>
      </c>
      <c r="AF86" s="59">
        <v>316.20309880709999</v>
      </c>
      <c r="AG86" s="196">
        <v>5.3754526797200004</v>
      </c>
      <c r="AH86" s="196">
        <v>98.300000000000196</v>
      </c>
      <c r="AI86" s="197">
        <v>1.3703905271697301</v>
      </c>
      <c r="AJ86" s="59">
        <v>1016.69592935787</v>
      </c>
      <c r="AK86" s="196">
        <v>97.537304275669996</v>
      </c>
      <c r="AL86" s="196">
        <v>90.406442923670099</v>
      </c>
      <c r="AM86" s="197">
        <v>38.2021209993868</v>
      </c>
      <c r="AN86" s="59">
        <v>291.34855863550001</v>
      </c>
      <c r="AO86" s="196">
        <v>291.34855863550001</v>
      </c>
      <c r="AP86" s="196">
        <v>0</v>
      </c>
      <c r="AQ86" s="197">
        <v>310.31908804319602</v>
      </c>
      <c r="AR86" s="35">
        <v>387.74894820949999</v>
      </c>
      <c r="AS86" s="35">
        <v>38.833733811579997</v>
      </c>
      <c r="AT86" s="197">
        <v>89.984825493169794</v>
      </c>
    </row>
    <row r="87" spans="1:46" ht="14.4" x14ac:dyDescent="0.3">
      <c r="A87" s="112" t="s">
        <v>167</v>
      </c>
      <c r="B87" s="112" t="s">
        <v>197</v>
      </c>
      <c r="C87" s="112" t="s">
        <v>198</v>
      </c>
      <c r="D87" s="112" t="s">
        <v>199</v>
      </c>
      <c r="E87" s="53" t="s">
        <v>200</v>
      </c>
      <c r="F87" s="54" t="s">
        <v>48</v>
      </c>
      <c r="G87" s="195">
        <v>416</v>
      </c>
      <c r="H87" s="59">
        <v>0</v>
      </c>
      <c r="I87" s="196">
        <v>0</v>
      </c>
      <c r="J87" s="196">
        <v>0</v>
      </c>
      <c r="K87" s="197">
        <v>0</v>
      </c>
      <c r="L87" s="59">
        <v>4494.8863673510004</v>
      </c>
      <c r="M87" s="196">
        <v>78.986132767309996</v>
      </c>
      <c r="N87" s="196">
        <v>98.242755738142094</v>
      </c>
      <c r="O87" s="197">
        <v>84.060402526855498</v>
      </c>
      <c r="P87" s="59">
        <v>1677.138023752</v>
      </c>
      <c r="Q87" s="196">
        <v>28.511346403779999</v>
      </c>
      <c r="R87" s="196">
        <v>98.300000000000196</v>
      </c>
      <c r="S87" s="197">
        <v>7.3096002197265602</v>
      </c>
      <c r="T87" s="59">
        <v>0</v>
      </c>
      <c r="U87" s="196">
        <v>0</v>
      </c>
      <c r="V87" s="196">
        <v>0</v>
      </c>
      <c r="W87" s="197">
        <v>0</v>
      </c>
      <c r="X87" s="59">
        <v>522.5866759452</v>
      </c>
      <c r="Y87" s="196">
        <v>8.8839734910679997</v>
      </c>
      <c r="Z87" s="196">
        <v>98.300000000000097</v>
      </c>
      <c r="AA87" s="197">
        <v>2.2842500686645502</v>
      </c>
      <c r="AB87" s="59">
        <v>77.112063401064006</v>
      </c>
      <c r="AC87" s="196">
        <v>17.228332977394</v>
      </c>
      <c r="AD87" s="196">
        <v>77.658057355061899</v>
      </c>
      <c r="AE87" s="197">
        <v>10.6871308590047</v>
      </c>
      <c r="AF87" s="59">
        <v>626.52747135159996</v>
      </c>
      <c r="AG87" s="196">
        <v>10.650967012980001</v>
      </c>
      <c r="AH87" s="196">
        <v>98.299999999999599</v>
      </c>
      <c r="AI87" s="197">
        <v>2.7306426908115098</v>
      </c>
      <c r="AJ87" s="59">
        <v>105.14428333871</v>
      </c>
      <c r="AK87" s="196">
        <v>19.977413834356</v>
      </c>
      <c r="AL87" s="196">
        <v>80.999999999998906</v>
      </c>
      <c r="AM87" s="197">
        <v>8.24633325533072</v>
      </c>
      <c r="AN87" s="59">
        <v>560.10155031213003</v>
      </c>
      <c r="AO87" s="196">
        <v>560.10155031213003</v>
      </c>
      <c r="AP87" s="196">
        <v>0</v>
      </c>
      <c r="AQ87" s="197">
        <v>581.33078331285606</v>
      </c>
      <c r="AR87" s="35">
        <v>20.926555808869999</v>
      </c>
      <c r="AS87" s="35">
        <v>20.926555808869999</v>
      </c>
      <c r="AT87" s="197">
        <v>0</v>
      </c>
    </row>
    <row r="88" spans="1:46" ht="14.4" x14ac:dyDescent="0.3">
      <c r="A88" s="112" t="s">
        <v>167</v>
      </c>
      <c r="B88" s="112" t="s">
        <v>193</v>
      </c>
      <c r="C88" s="112" t="s">
        <v>176</v>
      </c>
      <c r="D88" s="112" t="s">
        <v>177</v>
      </c>
      <c r="E88" s="53" t="s">
        <v>167</v>
      </c>
      <c r="F88" s="54" t="s">
        <v>48</v>
      </c>
      <c r="G88" s="195">
        <v>417</v>
      </c>
      <c r="H88" s="59">
        <v>0</v>
      </c>
      <c r="I88" s="196">
        <v>0</v>
      </c>
      <c r="J88" s="196">
        <v>0</v>
      </c>
      <c r="K88" s="197">
        <v>0</v>
      </c>
      <c r="L88" s="59">
        <v>0</v>
      </c>
      <c r="M88" s="196">
        <v>0</v>
      </c>
      <c r="N88" s="196">
        <v>0</v>
      </c>
      <c r="O88" s="197">
        <v>0</v>
      </c>
      <c r="P88" s="59">
        <v>0</v>
      </c>
      <c r="Q88" s="196">
        <v>0</v>
      </c>
      <c r="R88" s="196">
        <v>0</v>
      </c>
      <c r="S88" s="197">
        <v>0</v>
      </c>
      <c r="T88" s="59">
        <v>46.642137314126003</v>
      </c>
      <c r="U88" s="196">
        <v>42.801661639078297</v>
      </c>
      <c r="V88" s="196">
        <v>8.2339187185673506</v>
      </c>
      <c r="W88" s="197">
        <v>6.5</v>
      </c>
      <c r="X88" s="59">
        <v>0</v>
      </c>
      <c r="Y88" s="196">
        <v>0</v>
      </c>
      <c r="Z88" s="196">
        <v>0</v>
      </c>
      <c r="AA88" s="197">
        <v>0</v>
      </c>
      <c r="AB88" s="59">
        <v>37.206595157602997</v>
      </c>
      <c r="AC88" s="196">
        <v>9.1677676243070003</v>
      </c>
      <c r="AD88" s="196">
        <v>75.359831810803001</v>
      </c>
      <c r="AE88" s="197">
        <v>6.22038540817615</v>
      </c>
      <c r="AF88" s="59">
        <v>493.66060939570002</v>
      </c>
      <c r="AG88" s="196">
        <v>8.3922303597269998</v>
      </c>
      <c r="AH88" s="196">
        <v>98.3</v>
      </c>
      <c r="AI88" s="197">
        <v>2.1387155628983798</v>
      </c>
      <c r="AJ88" s="59">
        <v>724.40945861293005</v>
      </c>
      <c r="AK88" s="196">
        <v>137.63779713650001</v>
      </c>
      <c r="AL88" s="196">
        <v>80.999999999994003</v>
      </c>
      <c r="AM88" s="197">
        <v>56.249424036781001</v>
      </c>
      <c r="AN88" s="59">
        <v>372.2176112999</v>
      </c>
      <c r="AO88" s="196">
        <v>372.2176112999</v>
      </c>
      <c r="AP88" s="196">
        <v>0</v>
      </c>
      <c r="AQ88" s="197">
        <v>396.74288590864398</v>
      </c>
      <c r="AR88" s="35">
        <v>41894.464007299997</v>
      </c>
      <c r="AS88" s="35">
        <v>419.5803679032</v>
      </c>
      <c r="AT88" s="197">
        <v>98.998482549317004</v>
      </c>
    </row>
    <row r="89" spans="1:46" ht="14.4" x14ac:dyDescent="0.3">
      <c r="A89" s="112" t="s">
        <v>167</v>
      </c>
      <c r="B89" s="112" t="s">
        <v>201</v>
      </c>
      <c r="C89" s="112" t="s">
        <v>202</v>
      </c>
      <c r="D89" s="112"/>
      <c r="E89" s="53" t="s">
        <v>203</v>
      </c>
      <c r="F89" s="54" t="s">
        <v>48</v>
      </c>
      <c r="G89" s="195">
        <v>418</v>
      </c>
      <c r="H89" s="59">
        <v>0</v>
      </c>
      <c r="I89" s="196">
        <v>0</v>
      </c>
      <c r="J89" s="196">
        <v>0</v>
      </c>
      <c r="K89" s="197">
        <v>0</v>
      </c>
      <c r="L89" s="59">
        <v>0</v>
      </c>
      <c r="M89" s="196">
        <v>0</v>
      </c>
      <c r="N89" s="196">
        <v>0</v>
      </c>
      <c r="O89" s="197">
        <v>0</v>
      </c>
      <c r="P89" s="59">
        <v>0</v>
      </c>
      <c r="Q89" s="196">
        <v>0</v>
      </c>
      <c r="R89" s="196">
        <v>0</v>
      </c>
      <c r="S89" s="197">
        <v>0</v>
      </c>
      <c r="T89" s="59">
        <v>0</v>
      </c>
      <c r="U89" s="196">
        <v>0</v>
      </c>
      <c r="V89" s="196">
        <v>0</v>
      </c>
      <c r="W89" s="197">
        <v>0</v>
      </c>
      <c r="X89" s="59">
        <v>0</v>
      </c>
      <c r="Y89" s="196">
        <v>0</v>
      </c>
      <c r="Z89" s="196">
        <v>0</v>
      </c>
      <c r="AA89" s="197">
        <v>0</v>
      </c>
      <c r="AB89" s="59">
        <v>79.510009033440994</v>
      </c>
      <c r="AC89" s="196">
        <v>18.412796644650999</v>
      </c>
      <c r="AD89" s="196">
        <v>76.842165070177799</v>
      </c>
      <c r="AE89" s="197">
        <v>12.1226222893798</v>
      </c>
      <c r="AF89" s="59">
        <v>564.5485276398</v>
      </c>
      <c r="AG89" s="196">
        <v>9.5973249698770005</v>
      </c>
      <c r="AH89" s="196">
        <v>98.299999999999898</v>
      </c>
      <c r="AI89" s="197">
        <v>2.45019348902126</v>
      </c>
      <c r="AJ89" s="59">
        <v>34.344060313619998</v>
      </c>
      <c r="AK89" s="196">
        <v>6.5253714595880004</v>
      </c>
      <c r="AL89" s="196">
        <v>80.999999999999403</v>
      </c>
      <c r="AM89" s="197">
        <v>2.6687271876335101</v>
      </c>
      <c r="AN89" s="59">
        <v>388.98323337097997</v>
      </c>
      <c r="AO89" s="196">
        <v>388.98323337097997</v>
      </c>
      <c r="AP89" s="196">
        <v>0</v>
      </c>
      <c r="AQ89" s="197">
        <v>408.45242430689001</v>
      </c>
      <c r="AR89" s="35">
        <v>131.67461367440001</v>
      </c>
      <c r="AS89" s="35">
        <v>13.18744234069</v>
      </c>
      <c r="AT89" s="197">
        <v>89.984825493166497</v>
      </c>
    </row>
    <row r="90" spans="1:46" ht="14.4" x14ac:dyDescent="0.3">
      <c r="A90" s="112" t="s">
        <v>167</v>
      </c>
      <c r="B90" s="112" t="s">
        <v>193</v>
      </c>
      <c r="C90" s="112" t="s">
        <v>176</v>
      </c>
      <c r="D90" s="112" t="s">
        <v>177</v>
      </c>
      <c r="E90" s="53" t="s">
        <v>167</v>
      </c>
      <c r="F90" s="54" t="s">
        <v>48</v>
      </c>
      <c r="G90" s="195">
        <v>419</v>
      </c>
      <c r="H90" s="59">
        <v>0</v>
      </c>
      <c r="I90" s="196">
        <v>0</v>
      </c>
      <c r="J90" s="196">
        <v>0</v>
      </c>
      <c r="K90" s="197">
        <v>0</v>
      </c>
      <c r="L90" s="59">
        <v>0</v>
      </c>
      <c r="M90" s="196">
        <v>0</v>
      </c>
      <c r="N90" s="196">
        <v>0</v>
      </c>
      <c r="O90" s="197">
        <v>0</v>
      </c>
      <c r="P90" s="59">
        <v>0</v>
      </c>
      <c r="Q90" s="196">
        <v>0</v>
      </c>
      <c r="R90" s="196">
        <v>0</v>
      </c>
      <c r="S90" s="197">
        <v>0</v>
      </c>
      <c r="T90" s="59">
        <v>0</v>
      </c>
      <c r="U90" s="196">
        <v>0</v>
      </c>
      <c r="V90" s="196">
        <v>0</v>
      </c>
      <c r="W90" s="197">
        <v>0</v>
      </c>
      <c r="X90" s="59">
        <v>0</v>
      </c>
      <c r="Y90" s="196">
        <v>0</v>
      </c>
      <c r="Z90" s="196">
        <v>0</v>
      </c>
      <c r="AA90" s="197">
        <v>0</v>
      </c>
      <c r="AB90" s="59">
        <v>25.499190398416999</v>
      </c>
      <c r="AC90" s="196">
        <v>5.5398743614220001</v>
      </c>
      <c r="AD90" s="196">
        <v>78.274312733607701</v>
      </c>
      <c r="AE90" s="197">
        <v>3.2357099613423701</v>
      </c>
      <c r="AF90" s="59">
        <v>97.570314917079997</v>
      </c>
      <c r="AG90" s="196">
        <v>1.65869535359</v>
      </c>
      <c r="AH90" s="196">
        <v>98.300000000000395</v>
      </c>
      <c r="AI90" s="197">
        <v>0.42309651301815299</v>
      </c>
      <c r="AJ90" s="59">
        <v>0</v>
      </c>
      <c r="AK90" s="196">
        <v>0</v>
      </c>
      <c r="AL90" s="196">
        <v>0</v>
      </c>
      <c r="AM90" s="197">
        <v>0</v>
      </c>
      <c r="AN90" s="59">
        <v>52.868011652008001</v>
      </c>
      <c r="AO90" s="196">
        <v>52.868011652008001</v>
      </c>
      <c r="AP90" s="196">
        <v>0</v>
      </c>
      <c r="AQ90" s="197">
        <v>54.313620452632001</v>
      </c>
      <c r="AR90" s="35">
        <v>4159.503796168</v>
      </c>
      <c r="AS90" s="35">
        <v>416.58156380439999</v>
      </c>
      <c r="AT90" s="197">
        <v>89.984825493171002</v>
      </c>
    </row>
    <row r="91" spans="1:46" ht="14.4" x14ac:dyDescent="0.3">
      <c r="A91" s="112" t="s">
        <v>167</v>
      </c>
      <c r="B91" s="112" t="s">
        <v>204</v>
      </c>
      <c r="C91" s="112" t="s">
        <v>205</v>
      </c>
      <c r="D91" s="112" t="s">
        <v>206</v>
      </c>
      <c r="E91" s="53" t="s">
        <v>207</v>
      </c>
      <c r="F91" s="54" t="s">
        <v>48</v>
      </c>
      <c r="G91" s="195">
        <v>420</v>
      </c>
      <c r="H91" s="59">
        <v>0</v>
      </c>
      <c r="I91" s="196">
        <v>0</v>
      </c>
      <c r="J91" s="196">
        <v>0</v>
      </c>
      <c r="K91" s="197">
        <v>0</v>
      </c>
      <c r="L91" s="59">
        <v>2222.1686404379998</v>
      </c>
      <c r="M91" s="196">
        <v>39.016268294859998</v>
      </c>
      <c r="N91" s="196">
        <v>98.244225591844796</v>
      </c>
      <c r="O91" s="197">
        <v>41.553639831543002</v>
      </c>
      <c r="P91" s="59">
        <v>833.71049805760003</v>
      </c>
      <c r="Q91" s="196">
        <v>14.17307846698</v>
      </c>
      <c r="R91" s="196">
        <v>98.299999999999898</v>
      </c>
      <c r="S91" s="197">
        <v>3.6133599853515599</v>
      </c>
      <c r="T91" s="59">
        <v>9.3386526266118999</v>
      </c>
      <c r="U91" s="196">
        <v>8.5696900187160008</v>
      </c>
      <c r="V91" s="196">
        <v>8.2341922185286798</v>
      </c>
      <c r="W91" s="197">
        <v>1.3</v>
      </c>
      <c r="X91" s="59">
        <v>515.61010989379997</v>
      </c>
      <c r="Y91" s="196">
        <v>8.7653718681950004</v>
      </c>
      <c r="Z91" s="196">
        <v>98.299999999999898</v>
      </c>
      <c r="AA91" s="197">
        <v>2.24114465693633</v>
      </c>
      <c r="AB91" s="59">
        <v>147.091484531942</v>
      </c>
      <c r="AC91" s="196">
        <v>35.182076355821998</v>
      </c>
      <c r="AD91" s="196">
        <v>76.0815002528702</v>
      </c>
      <c r="AE91" s="197">
        <v>23.563007454191801</v>
      </c>
      <c r="AF91" s="59">
        <v>1547.724740415</v>
      </c>
      <c r="AG91" s="196">
        <v>26.311320587050002</v>
      </c>
      <c r="AH91" s="196">
        <v>98.300000000000296</v>
      </c>
      <c r="AI91" s="197">
        <v>6.7079484242884897</v>
      </c>
      <c r="AJ91" s="59">
        <v>3990.8623293567998</v>
      </c>
      <c r="AK91" s="196">
        <v>685.78092126879005</v>
      </c>
      <c r="AL91" s="196">
        <v>82.816222042434703</v>
      </c>
      <c r="AM91" s="197">
        <v>278.69357368696097</v>
      </c>
      <c r="AN91" s="59">
        <v>659.76939494605006</v>
      </c>
      <c r="AO91" s="196">
        <v>659.76939494605006</v>
      </c>
      <c r="AP91" s="196">
        <v>0</v>
      </c>
      <c r="AQ91" s="197">
        <v>702.67663014372795</v>
      </c>
      <c r="AR91" s="35">
        <v>983.88827355679996</v>
      </c>
      <c r="AS91" s="35">
        <v>98.538127548939997</v>
      </c>
      <c r="AT91" s="197">
        <v>89.984825493171101</v>
      </c>
    </row>
    <row r="92" spans="1:46" ht="14.4" x14ac:dyDescent="0.3">
      <c r="A92" s="112" t="s">
        <v>167</v>
      </c>
      <c r="B92" s="112" t="s">
        <v>208</v>
      </c>
      <c r="C92" s="112" t="s">
        <v>209</v>
      </c>
      <c r="D92" s="112"/>
      <c r="E92" s="53" t="s">
        <v>210</v>
      </c>
      <c r="F92" s="54" t="s">
        <v>48</v>
      </c>
      <c r="G92" s="195">
        <v>421</v>
      </c>
      <c r="H92" s="59">
        <v>0</v>
      </c>
      <c r="I92" s="196">
        <v>0</v>
      </c>
      <c r="J92" s="196">
        <v>0</v>
      </c>
      <c r="K92" s="197">
        <v>0</v>
      </c>
      <c r="L92" s="59">
        <v>1211.638974898</v>
      </c>
      <c r="M92" s="196">
        <v>21.29919401571</v>
      </c>
      <c r="N92" s="196">
        <v>98.242117127545896</v>
      </c>
      <c r="O92" s="197">
        <v>22.688119354247998</v>
      </c>
      <c r="P92" s="59">
        <v>454.57082535879999</v>
      </c>
      <c r="Q92" s="196">
        <v>7.7277040311010001</v>
      </c>
      <c r="R92" s="196">
        <v>98.299999999999699</v>
      </c>
      <c r="S92" s="197">
        <v>1.9728799438476601</v>
      </c>
      <c r="T92" s="59">
        <v>0</v>
      </c>
      <c r="U92" s="196">
        <v>0</v>
      </c>
      <c r="V92" s="196">
        <v>0</v>
      </c>
      <c r="W92" s="197">
        <v>0</v>
      </c>
      <c r="X92" s="59">
        <v>141.64308757090001</v>
      </c>
      <c r="Y92" s="196">
        <v>2.4079324887050002</v>
      </c>
      <c r="Z92" s="196">
        <v>98.300000000000196</v>
      </c>
      <c r="AA92" s="197">
        <v>0.61652498245239296</v>
      </c>
      <c r="AB92" s="59">
        <v>97.999449427144</v>
      </c>
      <c r="AC92" s="196">
        <v>21.322425037314002</v>
      </c>
      <c r="AD92" s="196">
        <v>78.242301194594205</v>
      </c>
      <c r="AE92" s="197">
        <v>12.7584194939847</v>
      </c>
      <c r="AF92" s="59">
        <v>550.22567143089998</v>
      </c>
      <c r="AG92" s="196">
        <v>9.3538364143250003</v>
      </c>
      <c r="AH92" s="196">
        <v>98.300000000000097</v>
      </c>
      <c r="AI92" s="197">
        <v>2.3880310970882199</v>
      </c>
      <c r="AJ92" s="59">
        <v>33.463371372879998</v>
      </c>
      <c r="AK92" s="196">
        <v>6.3580405608459998</v>
      </c>
      <c r="AL92" s="196">
        <v>81.000000000003595</v>
      </c>
      <c r="AM92" s="197">
        <v>2.6</v>
      </c>
      <c r="AN92" s="59">
        <v>396.58320585242802</v>
      </c>
      <c r="AO92" s="196">
        <v>396.58320585242802</v>
      </c>
      <c r="AP92" s="196">
        <v>0</v>
      </c>
      <c r="AQ92" s="197">
        <v>416.95365595895402</v>
      </c>
      <c r="AR92" s="35">
        <v>14.95176793307</v>
      </c>
      <c r="AS92" s="35">
        <v>14.95176793307</v>
      </c>
      <c r="AT92" s="197">
        <v>0</v>
      </c>
    </row>
    <row r="93" spans="1:46" ht="14.4" x14ac:dyDescent="0.3">
      <c r="A93" s="112" t="s">
        <v>167</v>
      </c>
      <c r="B93" s="112" t="s">
        <v>204</v>
      </c>
      <c r="C93" s="112" t="s">
        <v>205</v>
      </c>
      <c r="D93" s="112" t="s">
        <v>206</v>
      </c>
      <c r="E93" s="53" t="s">
        <v>207</v>
      </c>
      <c r="F93" s="54" t="s">
        <v>48</v>
      </c>
      <c r="G93" s="195">
        <v>422</v>
      </c>
      <c r="H93" s="59">
        <v>0</v>
      </c>
      <c r="I93" s="196">
        <v>0</v>
      </c>
      <c r="J93" s="196">
        <v>0</v>
      </c>
      <c r="K93" s="197">
        <v>0</v>
      </c>
      <c r="L93" s="59">
        <v>99.767881913470006</v>
      </c>
      <c r="M93" s="196">
        <v>1.753994897668</v>
      </c>
      <c r="N93" s="196">
        <v>98.241924290635694</v>
      </c>
      <c r="O93" s="197">
        <v>1.8694400048255899</v>
      </c>
      <c r="P93" s="59">
        <v>37.448079512520003</v>
      </c>
      <c r="Q93" s="196">
        <v>0.63661735171279998</v>
      </c>
      <c r="R93" s="196">
        <v>98.300000000000097</v>
      </c>
      <c r="S93" s="197">
        <v>0.16256000041961699</v>
      </c>
      <c r="T93" s="59">
        <v>92.594037771550006</v>
      </c>
      <c r="U93" s="196">
        <v>4.4445138130339998</v>
      </c>
      <c r="V93" s="196">
        <v>95.200000000000401</v>
      </c>
      <c r="W93" s="197">
        <v>1.38</v>
      </c>
      <c r="X93" s="59">
        <v>11.668730843120001</v>
      </c>
      <c r="Y93" s="196">
        <v>0.19836842433310001</v>
      </c>
      <c r="Z93" s="196">
        <v>98.2999999999995</v>
      </c>
      <c r="AA93" s="197">
        <v>5.0800000131130202E-2</v>
      </c>
      <c r="AB93" s="59">
        <v>216.848869302938</v>
      </c>
      <c r="AC93" s="196">
        <v>49.685051565888003</v>
      </c>
      <c r="AD93" s="196">
        <v>77.087705494798797</v>
      </c>
      <c r="AE93" s="197">
        <v>31.5483289794347</v>
      </c>
      <c r="AF93" s="59">
        <v>1834.5557526949999</v>
      </c>
      <c r="AG93" s="196">
        <v>31.187447795810002</v>
      </c>
      <c r="AH93" s="196">
        <v>98.300000000000296</v>
      </c>
      <c r="AI93" s="197">
        <v>7.9637026901598604</v>
      </c>
      <c r="AJ93" s="59">
        <v>4972.8988141738</v>
      </c>
      <c r="AK93" s="196">
        <v>693.53551799073</v>
      </c>
      <c r="AL93" s="196">
        <v>86.053697372365406</v>
      </c>
      <c r="AM93" s="197">
        <v>279.36012081501701</v>
      </c>
      <c r="AN93" s="59">
        <v>760.88416107981197</v>
      </c>
      <c r="AO93" s="196">
        <v>760.88416107981197</v>
      </c>
      <c r="AP93" s="196">
        <v>0</v>
      </c>
      <c r="AQ93" s="197">
        <v>812.53528013601203</v>
      </c>
      <c r="AR93" s="35">
        <v>344.93970631000002</v>
      </c>
      <c r="AS93" s="35">
        <v>34.54631353029</v>
      </c>
      <c r="AT93" s="197">
        <v>89.984825493171002</v>
      </c>
    </row>
    <row r="94" spans="1:46" ht="14.4" x14ac:dyDescent="0.3">
      <c r="A94" s="112" t="s">
        <v>167</v>
      </c>
      <c r="B94" s="112" t="s">
        <v>211</v>
      </c>
      <c r="C94" s="112" t="s">
        <v>176</v>
      </c>
      <c r="D94" s="112" t="s">
        <v>177</v>
      </c>
      <c r="E94" s="53" t="s">
        <v>167</v>
      </c>
      <c r="F94" s="54" t="s">
        <v>48</v>
      </c>
      <c r="G94" s="195">
        <v>423</v>
      </c>
      <c r="H94" s="59">
        <v>0</v>
      </c>
      <c r="I94" s="196">
        <v>0</v>
      </c>
      <c r="J94" s="196">
        <v>0</v>
      </c>
      <c r="K94" s="197">
        <v>0</v>
      </c>
      <c r="L94" s="59">
        <v>0</v>
      </c>
      <c r="M94" s="196">
        <v>0</v>
      </c>
      <c r="N94" s="196">
        <v>0</v>
      </c>
      <c r="O94" s="197">
        <v>0</v>
      </c>
      <c r="P94" s="59">
        <v>0</v>
      </c>
      <c r="Q94" s="196">
        <v>0</v>
      </c>
      <c r="R94" s="196">
        <v>0</v>
      </c>
      <c r="S94" s="197">
        <v>0</v>
      </c>
      <c r="T94" s="59">
        <v>0</v>
      </c>
      <c r="U94" s="196">
        <v>0</v>
      </c>
      <c r="V94" s="196">
        <v>0</v>
      </c>
      <c r="W94" s="197">
        <v>0</v>
      </c>
      <c r="X94" s="59">
        <v>0</v>
      </c>
      <c r="Y94" s="196">
        <v>0</v>
      </c>
      <c r="Z94" s="196">
        <v>0</v>
      </c>
      <c r="AA94" s="197">
        <v>0</v>
      </c>
      <c r="AB94" s="59">
        <v>60.757345021374</v>
      </c>
      <c r="AC94" s="196">
        <v>14.699548023564001</v>
      </c>
      <c r="AD94" s="196">
        <v>75.806138305759106</v>
      </c>
      <c r="AE94" s="197">
        <v>9.7665149301354806</v>
      </c>
      <c r="AF94" s="59">
        <v>689.85845907420003</v>
      </c>
      <c r="AG94" s="196">
        <v>11.72759380426</v>
      </c>
      <c r="AH94" s="196">
        <v>98.300000000000196</v>
      </c>
      <c r="AI94" s="197">
        <v>2.9947062217367799</v>
      </c>
      <c r="AJ94" s="59">
        <v>183.0736662084</v>
      </c>
      <c r="AK94" s="196">
        <v>34.783996579590003</v>
      </c>
      <c r="AL94" s="196">
        <v>81.000000000003297</v>
      </c>
      <c r="AM94" s="197">
        <v>14.233211667378701</v>
      </c>
      <c r="AN94" s="59">
        <v>559.38366886454003</v>
      </c>
      <c r="AO94" s="196">
        <v>559.38366886454003</v>
      </c>
      <c r="AP94" s="196">
        <v>0</v>
      </c>
      <c r="AQ94" s="197">
        <v>588.75193554027396</v>
      </c>
      <c r="AR94" s="35">
        <v>2468.050327983</v>
      </c>
      <c r="AS94" s="35">
        <v>247.17954726389999</v>
      </c>
      <c r="AT94" s="197">
        <v>89.984825493169495</v>
      </c>
    </row>
    <row r="95" spans="1:46" ht="14.4" x14ac:dyDescent="0.3">
      <c r="A95" s="112" t="s">
        <v>167</v>
      </c>
      <c r="B95" s="112" t="s">
        <v>212</v>
      </c>
      <c r="C95" s="112" t="s">
        <v>213</v>
      </c>
      <c r="D95" s="112" t="s">
        <v>214</v>
      </c>
      <c r="E95" s="53" t="s">
        <v>215</v>
      </c>
      <c r="F95" s="54" t="s">
        <v>48</v>
      </c>
      <c r="G95" s="195">
        <v>424</v>
      </c>
      <c r="H95" s="59">
        <v>0</v>
      </c>
      <c r="I95" s="196">
        <v>0</v>
      </c>
      <c r="J95" s="196">
        <v>0</v>
      </c>
      <c r="K95" s="197">
        <v>0</v>
      </c>
      <c r="L95" s="59">
        <v>0</v>
      </c>
      <c r="M95" s="196">
        <v>0</v>
      </c>
      <c r="N95" s="196">
        <v>0</v>
      </c>
      <c r="O95" s="197">
        <v>0</v>
      </c>
      <c r="P95" s="59">
        <v>0</v>
      </c>
      <c r="Q95" s="196">
        <v>0</v>
      </c>
      <c r="R95" s="196">
        <v>0</v>
      </c>
      <c r="S95" s="197">
        <v>0</v>
      </c>
      <c r="T95" s="59">
        <v>19.362571854559</v>
      </c>
      <c r="U95" s="196">
        <v>17.765908916353801</v>
      </c>
      <c r="V95" s="196">
        <v>8.2461304737741195</v>
      </c>
      <c r="W95" s="197">
        <v>2.7</v>
      </c>
      <c r="X95" s="59">
        <v>0</v>
      </c>
      <c r="Y95" s="196">
        <v>0</v>
      </c>
      <c r="Z95" s="196">
        <v>0</v>
      </c>
      <c r="AA95" s="197">
        <v>0</v>
      </c>
      <c r="AB95" s="59">
        <v>115.322564042935</v>
      </c>
      <c r="AC95" s="196">
        <v>25.614365278055001</v>
      </c>
      <c r="AD95" s="196">
        <v>77.788938799072596</v>
      </c>
      <c r="AE95" s="197">
        <v>15.4938443707437</v>
      </c>
      <c r="AF95" s="59">
        <v>700.61264876940004</v>
      </c>
      <c r="AG95" s="196">
        <v>11.910415029079999</v>
      </c>
      <c r="AH95" s="196">
        <v>98.3</v>
      </c>
      <c r="AI95" s="197">
        <v>3.0386775588453001</v>
      </c>
      <c r="AJ95" s="59">
        <v>0</v>
      </c>
      <c r="AK95" s="196">
        <v>0</v>
      </c>
      <c r="AL95" s="196">
        <v>0</v>
      </c>
      <c r="AM95" s="197">
        <v>0</v>
      </c>
      <c r="AN95" s="59">
        <v>499.93220152499998</v>
      </c>
      <c r="AO95" s="196">
        <v>499.93220152499998</v>
      </c>
      <c r="AP95" s="196">
        <v>0</v>
      </c>
      <c r="AQ95" s="197">
        <v>510.68042256386099</v>
      </c>
      <c r="AR95" s="35">
        <v>16.17072540861</v>
      </c>
      <c r="AS95" s="35">
        <v>16.17072540861</v>
      </c>
      <c r="AT95" s="197">
        <v>0</v>
      </c>
    </row>
    <row r="96" spans="1:46" ht="14.4" x14ac:dyDescent="0.3">
      <c r="A96" s="112" t="s">
        <v>167</v>
      </c>
      <c r="B96" s="112" t="s">
        <v>211</v>
      </c>
      <c r="C96" s="112" t="s">
        <v>176</v>
      </c>
      <c r="D96" s="112" t="s">
        <v>177</v>
      </c>
      <c r="E96" s="53" t="s">
        <v>167</v>
      </c>
      <c r="F96" s="54" t="s">
        <v>48</v>
      </c>
      <c r="G96" s="195">
        <v>425</v>
      </c>
      <c r="H96" s="59">
        <v>0</v>
      </c>
      <c r="I96" s="196">
        <v>0</v>
      </c>
      <c r="J96" s="196">
        <v>0</v>
      </c>
      <c r="K96" s="197">
        <v>0</v>
      </c>
      <c r="L96" s="59">
        <v>0</v>
      </c>
      <c r="M96" s="196">
        <v>0</v>
      </c>
      <c r="N96" s="196">
        <v>0</v>
      </c>
      <c r="O96" s="197">
        <v>0</v>
      </c>
      <c r="P96" s="59">
        <v>0</v>
      </c>
      <c r="Q96" s="196">
        <v>0</v>
      </c>
      <c r="R96" s="196">
        <v>0</v>
      </c>
      <c r="S96" s="197">
        <v>0</v>
      </c>
      <c r="T96" s="59">
        <v>0</v>
      </c>
      <c r="U96" s="196">
        <v>0</v>
      </c>
      <c r="V96" s="196">
        <v>0</v>
      </c>
      <c r="W96" s="197">
        <v>0</v>
      </c>
      <c r="X96" s="59">
        <v>0</v>
      </c>
      <c r="Y96" s="196">
        <v>0</v>
      </c>
      <c r="Z96" s="196">
        <v>0</v>
      </c>
      <c r="AA96" s="197">
        <v>0</v>
      </c>
      <c r="AB96" s="59">
        <v>8.7539894964215996</v>
      </c>
      <c r="AC96" s="196">
        <v>1.7644999065996001</v>
      </c>
      <c r="AD96" s="196">
        <v>79.8434769961641</v>
      </c>
      <c r="AE96" s="197">
        <v>1.0145155802633301</v>
      </c>
      <c r="AF96" s="59">
        <v>58.424695380899998</v>
      </c>
      <c r="AG96" s="196">
        <v>0.99321982147520005</v>
      </c>
      <c r="AH96" s="196">
        <v>98.300000000000196</v>
      </c>
      <c r="AI96" s="197">
        <v>0.25312983386259302</v>
      </c>
      <c r="AJ96" s="59">
        <v>0</v>
      </c>
      <c r="AK96" s="196">
        <v>0</v>
      </c>
      <c r="AL96" s="196">
        <v>0</v>
      </c>
      <c r="AM96" s="197">
        <v>0</v>
      </c>
      <c r="AN96" s="59">
        <v>36.142366310150003</v>
      </c>
      <c r="AO96" s="196">
        <v>36.142366310150003</v>
      </c>
      <c r="AP96" s="196">
        <v>0</v>
      </c>
      <c r="AQ96" s="197">
        <v>38.506370191289101</v>
      </c>
      <c r="AR96" s="35">
        <v>2337.4833224630001</v>
      </c>
      <c r="AS96" s="35">
        <v>234.10303381259999</v>
      </c>
      <c r="AT96" s="197">
        <v>89.984825493174995</v>
      </c>
    </row>
    <row r="97" spans="1:46" ht="14.4" x14ac:dyDescent="0.3">
      <c r="A97" s="112" t="s">
        <v>167</v>
      </c>
      <c r="B97" s="112" t="s">
        <v>216</v>
      </c>
      <c r="C97" s="112" t="s">
        <v>217</v>
      </c>
      <c r="D97" s="112" t="s">
        <v>218</v>
      </c>
      <c r="E97" s="53" t="s">
        <v>219</v>
      </c>
      <c r="F97" s="54" t="s">
        <v>48</v>
      </c>
      <c r="G97" s="195">
        <v>426</v>
      </c>
      <c r="H97" s="59">
        <v>0</v>
      </c>
      <c r="I97" s="196">
        <v>0</v>
      </c>
      <c r="J97" s="196">
        <v>0</v>
      </c>
      <c r="K97" s="197">
        <v>0</v>
      </c>
      <c r="L97" s="59">
        <v>0</v>
      </c>
      <c r="M97" s="196">
        <v>0</v>
      </c>
      <c r="N97" s="196">
        <v>0</v>
      </c>
      <c r="O97" s="197">
        <v>0</v>
      </c>
      <c r="P97" s="59">
        <v>0</v>
      </c>
      <c r="Q97" s="196">
        <v>0</v>
      </c>
      <c r="R97" s="196">
        <v>0</v>
      </c>
      <c r="S97" s="197">
        <v>0</v>
      </c>
      <c r="T97" s="59">
        <v>0</v>
      </c>
      <c r="U97" s="196">
        <v>0</v>
      </c>
      <c r="V97" s="196">
        <v>0</v>
      </c>
      <c r="W97" s="197">
        <v>0</v>
      </c>
      <c r="X97" s="59">
        <v>0</v>
      </c>
      <c r="Y97" s="196">
        <v>0</v>
      </c>
      <c r="Z97" s="196">
        <v>0</v>
      </c>
      <c r="AA97" s="197">
        <v>0</v>
      </c>
      <c r="AB97" s="59">
        <v>24.679619724208901</v>
      </c>
      <c r="AC97" s="196">
        <v>5.6431537185899003</v>
      </c>
      <c r="AD97" s="196">
        <v>77.134357086327498</v>
      </c>
      <c r="AE97" s="197">
        <v>3.4681431339770201</v>
      </c>
      <c r="AF97" s="59">
        <v>155.0516273014</v>
      </c>
      <c r="AG97" s="196">
        <v>2.635877664124</v>
      </c>
      <c r="AH97" s="196">
        <v>98.299999999999898</v>
      </c>
      <c r="AI97" s="197">
        <v>0.67250382198232295</v>
      </c>
      <c r="AJ97" s="59">
        <v>0</v>
      </c>
      <c r="AK97" s="196">
        <v>0</v>
      </c>
      <c r="AL97" s="196">
        <v>0</v>
      </c>
      <c r="AM97" s="197">
        <v>0</v>
      </c>
      <c r="AN97" s="59">
        <v>85.071724520350003</v>
      </c>
      <c r="AO97" s="196">
        <v>85.071724520350003</v>
      </c>
      <c r="AP97" s="196">
        <v>0</v>
      </c>
      <c r="AQ97" s="197">
        <v>90.727838184918099</v>
      </c>
      <c r="AR97" s="35">
        <v>949.00297936180004</v>
      </c>
      <c r="AS97" s="35">
        <v>95.044304458080006</v>
      </c>
      <c r="AT97" s="197">
        <v>89.984825493172096</v>
      </c>
    </row>
    <row r="98" spans="1:46" ht="14.4" x14ac:dyDescent="0.3">
      <c r="A98" s="112" t="s">
        <v>167</v>
      </c>
      <c r="B98" s="112" t="s">
        <v>220</v>
      </c>
      <c r="C98" s="112" t="s">
        <v>221</v>
      </c>
      <c r="D98" s="112" t="s">
        <v>222</v>
      </c>
      <c r="E98" s="53" t="s">
        <v>223</v>
      </c>
      <c r="F98" s="54" t="s">
        <v>48</v>
      </c>
      <c r="G98" s="195">
        <v>427</v>
      </c>
      <c r="H98" s="59">
        <v>0</v>
      </c>
      <c r="I98" s="196">
        <v>0</v>
      </c>
      <c r="J98" s="196">
        <v>0</v>
      </c>
      <c r="K98" s="197">
        <v>0</v>
      </c>
      <c r="L98" s="59">
        <v>1876.439293056</v>
      </c>
      <c r="M98" s="196">
        <v>32.984913068159997</v>
      </c>
      <c r="N98" s="196">
        <v>98.242153999320706</v>
      </c>
      <c r="O98" s="197">
        <v>35.100759887695297</v>
      </c>
      <c r="P98" s="59">
        <v>703.35705689010001</v>
      </c>
      <c r="Q98" s="196">
        <v>11.95706996713</v>
      </c>
      <c r="R98" s="196">
        <v>98.300000000000196</v>
      </c>
      <c r="S98" s="197">
        <v>3.05223999023438</v>
      </c>
      <c r="T98" s="59">
        <v>0</v>
      </c>
      <c r="U98" s="196">
        <v>0</v>
      </c>
      <c r="V98" s="196">
        <v>0</v>
      </c>
      <c r="W98" s="197">
        <v>0</v>
      </c>
      <c r="X98" s="59">
        <v>219.16366233849999</v>
      </c>
      <c r="Y98" s="196">
        <v>3.7257822597549999</v>
      </c>
      <c r="Z98" s="196">
        <v>98.299999999999798</v>
      </c>
      <c r="AA98" s="197">
        <v>0.95382499694824197</v>
      </c>
      <c r="AB98" s="59">
        <v>79.040491952389004</v>
      </c>
      <c r="AC98" s="196">
        <v>17.722627480979</v>
      </c>
      <c r="AD98" s="196">
        <v>77.577786975751096</v>
      </c>
      <c r="AE98" s="197">
        <v>11.2039394549919</v>
      </c>
      <c r="AF98" s="59">
        <v>717.04240564860004</v>
      </c>
      <c r="AG98" s="196">
        <v>12.18972089603</v>
      </c>
      <c r="AH98" s="196">
        <v>98.2999999999995</v>
      </c>
      <c r="AI98" s="197">
        <v>3.1116281567244402</v>
      </c>
      <c r="AJ98" s="59">
        <v>109.3451124389</v>
      </c>
      <c r="AK98" s="196">
        <v>20.77557136339</v>
      </c>
      <c r="AL98" s="196">
        <v>81.000000000000895</v>
      </c>
      <c r="AM98" s="197">
        <v>8.5</v>
      </c>
      <c r="AN98" s="59">
        <v>527.21902854996199</v>
      </c>
      <c r="AO98" s="196">
        <v>527.21902854996199</v>
      </c>
      <c r="AP98" s="196">
        <v>0</v>
      </c>
      <c r="AQ98" s="197">
        <v>558.48767081728101</v>
      </c>
      <c r="AR98" s="35">
        <v>19.771898294340001</v>
      </c>
      <c r="AS98" s="35">
        <v>19.771898294340001</v>
      </c>
      <c r="AT98" s="197">
        <v>0</v>
      </c>
    </row>
    <row r="99" spans="1:46" ht="14.4" x14ac:dyDescent="0.3">
      <c r="A99" s="112" t="s">
        <v>167</v>
      </c>
      <c r="B99" s="112" t="s">
        <v>216</v>
      </c>
      <c r="C99" s="112" t="s">
        <v>217</v>
      </c>
      <c r="D99" s="112" t="s">
        <v>218</v>
      </c>
      <c r="E99" s="53" t="s">
        <v>219</v>
      </c>
      <c r="F99" s="54" t="s">
        <v>48</v>
      </c>
      <c r="G99" s="195">
        <v>428</v>
      </c>
      <c r="H99" s="59">
        <v>0</v>
      </c>
      <c r="I99" s="196">
        <v>0</v>
      </c>
      <c r="J99" s="196">
        <v>0</v>
      </c>
      <c r="K99" s="197">
        <v>0</v>
      </c>
      <c r="L99" s="59">
        <v>1575.8362721779999</v>
      </c>
      <c r="M99" s="196">
        <v>27.71107539518</v>
      </c>
      <c r="N99" s="196">
        <v>98.241500345915995</v>
      </c>
      <c r="O99" s="197">
        <v>29.4574809265137</v>
      </c>
      <c r="P99" s="59">
        <v>591.53389146129996</v>
      </c>
      <c r="Q99" s="196">
        <v>10.05607615484</v>
      </c>
      <c r="R99" s="196">
        <v>98.300000000000395</v>
      </c>
      <c r="S99" s="197">
        <v>2.5615200805664098</v>
      </c>
      <c r="T99" s="59">
        <v>0</v>
      </c>
      <c r="U99" s="196">
        <v>0</v>
      </c>
      <c r="V99" s="196">
        <v>0</v>
      </c>
      <c r="W99" s="197">
        <v>0</v>
      </c>
      <c r="X99" s="59">
        <v>184.3202636709</v>
      </c>
      <c r="Y99" s="196">
        <v>3.1334444824059999</v>
      </c>
      <c r="Z99" s="196">
        <v>98.299999999999599</v>
      </c>
      <c r="AA99" s="197">
        <v>0.80047502517700198</v>
      </c>
      <c r="AB99" s="59">
        <v>314.39995788149798</v>
      </c>
      <c r="AC99" s="196">
        <v>72.534042887837998</v>
      </c>
      <c r="AD99" s="196">
        <v>76.929372581157594</v>
      </c>
      <c r="AE99" s="197">
        <v>45.8346170095895</v>
      </c>
      <c r="AF99" s="59">
        <v>2599.1930188679999</v>
      </c>
      <c r="AG99" s="196">
        <v>44.186281320760003</v>
      </c>
      <c r="AH99" s="196">
        <v>98.299999999999798</v>
      </c>
      <c r="AI99" s="197">
        <v>11.255289008750299</v>
      </c>
      <c r="AJ99" s="59">
        <v>74.768286013809998</v>
      </c>
      <c r="AK99" s="196">
        <v>14.205974342624</v>
      </c>
      <c r="AL99" s="196">
        <v>80.999999999999901</v>
      </c>
      <c r="AM99" s="197">
        <v>5.8015453907251402</v>
      </c>
      <c r="AN99" s="59">
        <v>1348.541637819</v>
      </c>
      <c r="AO99" s="196">
        <v>1348.541637819</v>
      </c>
      <c r="AP99" s="196">
        <v>0</v>
      </c>
      <c r="AQ99" s="197">
        <v>1387.25242368768</v>
      </c>
      <c r="AR99" s="35">
        <v>454.01571220250003</v>
      </c>
      <c r="AS99" s="35">
        <v>45.470465865500003</v>
      </c>
      <c r="AT99" s="197">
        <v>89.984825493171599</v>
      </c>
    </row>
    <row r="100" spans="1:46" ht="14.4" x14ac:dyDescent="0.3">
      <c r="A100" s="112" t="s">
        <v>167</v>
      </c>
      <c r="B100" s="112" t="s">
        <v>224</v>
      </c>
      <c r="C100" s="112" t="s">
        <v>176</v>
      </c>
      <c r="D100" s="112" t="s">
        <v>177</v>
      </c>
      <c r="E100" s="53" t="s">
        <v>167</v>
      </c>
      <c r="F100" s="54" t="s">
        <v>48</v>
      </c>
      <c r="G100" s="195">
        <v>429</v>
      </c>
      <c r="H100" s="59">
        <v>0</v>
      </c>
      <c r="I100" s="196">
        <v>0</v>
      </c>
      <c r="J100" s="196">
        <v>0</v>
      </c>
      <c r="K100" s="197">
        <v>0</v>
      </c>
      <c r="L100" s="59">
        <v>2866.289374855</v>
      </c>
      <c r="M100" s="196">
        <v>50.393022587600001</v>
      </c>
      <c r="N100" s="196">
        <v>98.2418724700415</v>
      </c>
      <c r="O100" s="197">
        <v>53.742720336914097</v>
      </c>
      <c r="P100" s="59">
        <v>1076.5627164780001</v>
      </c>
      <c r="Q100" s="196">
        <v>18.301566180129999</v>
      </c>
      <c r="R100" s="196">
        <v>98.299999999999599</v>
      </c>
      <c r="S100" s="197">
        <v>4.6732800292968797</v>
      </c>
      <c r="T100" s="59">
        <v>0</v>
      </c>
      <c r="U100" s="196">
        <v>0</v>
      </c>
      <c r="V100" s="196">
        <v>0</v>
      </c>
      <c r="W100" s="197">
        <v>0</v>
      </c>
      <c r="X100" s="59">
        <v>335.45450757520001</v>
      </c>
      <c r="Y100" s="196">
        <v>5.7027266287779996</v>
      </c>
      <c r="Z100" s="196">
        <v>98.300000000000097</v>
      </c>
      <c r="AA100" s="197">
        <v>1.46040000915527</v>
      </c>
      <c r="AB100" s="59">
        <v>56.951071899588001</v>
      </c>
      <c r="AC100" s="196">
        <v>14.121439472258</v>
      </c>
      <c r="AD100" s="196">
        <v>75.204260426992704</v>
      </c>
      <c r="AE100" s="197">
        <v>9.5475635144508502</v>
      </c>
      <c r="AF100" s="59">
        <v>711.95786243309999</v>
      </c>
      <c r="AG100" s="196">
        <v>12.103283661360001</v>
      </c>
      <c r="AH100" s="196">
        <v>98.300000000000395</v>
      </c>
      <c r="AI100" s="197">
        <v>3.0905570121964399</v>
      </c>
      <c r="AJ100" s="59">
        <v>43.739547376780003</v>
      </c>
      <c r="AK100" s="196">
        <v>8.3105140015880004</v>
      </c>
      <c r="AL100" s="196">
        <v>81.000000000000497</v>
      </c>
      <c r="AM100" s="197">
        <v>3.4</v>
      </c>
      <c r="AN100" s="59">
        <v>494.47105340119998</v>
      </c>
      <c r="AO100" s="196">
        <v>494.47105340119998</v>
      </c>
      <c r="AP100" s="196">
        <v>0</v>
      </c>
      <c r="AQ100" s="197">
        <v>519.109198479312</v>
      </c>
      <c r="AR100" s="35">
        <v>888.79164613770001</v>
      </c>
      <c r="AS100" s="35">
        <v>89.014034362800004</v>
      </c>
      <c r="AT100" s="197">
        <v>89.984825493171996</v>
      </c>
    </row>
    <row r="101" spans="1:46" ht="14.4" x14ac:dyDescent="0.3">
      <c r="A101" s="112" t="s">
        <v>167</v>
      </c>
      <c r="B101" s="112" t="s">
        <v>225</v>
      </c>
      <c r="C101" s="112" t="s">
        <v>226</v>
      </c>
      <c r="D101" s="112"/>
      <c r="E101" s="53" t="s">
        <v>227</v>
      </c>
      <c r="F101" s="54" t="s">
        <v>48</v>
      </c>
      <c r="G101" s="195">
        <v>430</v>
      </c>
      <c r="H101" s="59">
        <v>0</v>
      </c>
      <c r="I101" s="196">
        <v>0</v>
      </c>
      <c r="J101" s="196">
        <v>0</v>
      </c>
      <c r="K101" s="197">
        <v>0</v>
      </c>
      <c r="L101" s="59">
        <v>2333.0362048880002</v>
      </c>
      <c r="M101" s="196">
        <v>41.025137815960001</v>
      </c>
      <c r="N101" s="196">
        <v>98.241555886273503</v>
      </c>
      <c r="O101" s="197">
        <v>43.608001403808601</v>
      </c>
      <c r="P101" s="59">
        <v>875.45719581180003</v>
      </c>
      <c r="Q101" s="196">
        <v>14.8827723288</v>
      </c>
      <c r="R101" s="196">
        <v>98.300000000000097</v>
      </c>
      <c r="S101" s="197">
        <v>3.7920001220703101</v>
      </c>
      <c r="T101" s="59">
        <v>0</v>
      </c>
      <c r="U101" s="196">
        <v>0</v>
      </c>
      <c r="V101" s="196">
        <v>0</v>
      </c>
      <c r="W101" s="197">
        <v>0</v>
      </c>
      <c r="X101" s="59">
        <v>272.78967156670001</v>
      </c>
      <c r="Y101" s="196">
        <v>4.6374244166330003</v>
      </c>
      <c r="Z101" s="196">
        <v>98.300000000000296</v>
      </c>
      <c r="AA101" s="197">
        <v>1.1850000381469701</v>
      </c>
      <c r="AB101" s="59">
        <v>31.1480147890267</v>
      </c>
      <c r="AC101" s="196">
        <v>6.6031693700447001</v>
      </c>
      <c r="AD101" s="196">
        <v>78.800673446543499</v>
      </c>
      <c r="AE101" s="197">
        <v>3.9249531583825199</v>
      </c>
      <c r="AF101" s="59">
        <v>199.4347824221</v>
      </c>
      <c r="AG101" s="196">
        <v>3.3903913011750002</v>
      </c>
      <c r="AH101" s="196">
        <v>98.300000000000395</v>
      </c>
      <c r="AI101" s="197">
        <v>0.86384247527652502</v>
      </c>
      <c r="AJ101" s="59">
        <v>28.648015579359999</v>
      </c>
      <c r="AK101" s="196">
        <v>5.4431229600790001</v>
      </c>
      <c r="AL101" s="196">
        <v>80.999999999997897</v>
      </c>
      <c r="AM101" s="197">
        <v>2.2239393230279298</v>
      </c>
      <c r="AN101" s="59">
        <v>213.17236331505001</v>
      </c>
      <c r="AO101" s="196">
        <v>213.17236331505001</v>
      </c>
      <c r="AP101" s="196">
        <v>0</v>
      </c>
      <c r="AQ101" s="197">
        <v>217.852248220012</v>
      </c>
      <c r="AR101" s="35">
        <v>86.701510291030004</v>
      </c>
      <c r="AS101" s="35">
        <v>8.6833075557019992</v>
      </c>
      <c r="AT101" s="197">
        <v>89.984825493172096</v>
      </c>
    </row>
    <row r="102" spans="1:46" ht="14.4" x14ac:dyDescent="0.3">
      <c r="A102" s="112" t="s">
        <v>167</v>
      </c>
      <c r="B102" s="112" t="s">
        <v>224</v>
      </c>
      <c r="C102" s="112" t="s">
        <v>176</v>
      </c>
      <c r="D102" s="112" t="s">
        <v>177</v>
      </c>
      <c r="E102" s="53" t="s">
        <v>167</v>
      </c>
      <c r="F102" s="54" t="s">
        <v>48</v>
      </c>
      <c r="G102" s="195">
        <v>431</v>
      </c>
      <c r="H102" s="59">
        <v>0</v>
      </c>
      <c r="I102" s="196">
        <v>0</v>
      </c>
      <c r="J102" s="196">
        <v>0</v>
      </c>
      <c r="K102" s="197">
        <v>0</v>
      </c>
      <c r="L102" s="59">
        <v>0</v>
      </c>
      <c r="M102" s="196">
        <v>0</v>
      </c>
      <c r="N102" s="196">
        <v>0</v>
      </c>
      <c r="O102" s="197">
        <v>0</v>
      </c>
      <c r="P102" s="59">
        <v>0</v>
      </c>
      <c r="Q102" s="196">
        <v>0</v>
      </c>
      <c r="R102" s="196">
        <v>0</v>
      </c>
      <c r="S102" s="197">
        <v>0</v>
      </c>
      <c r="T102" s="59">
        <v>0</v>
      </c>
      <c r="U102" s="196">
        <v>0</v>
      </c>
      <c r="V102" s="196">
        <v>0</v>
      </c>
      <c r="W102" s="197">
        <v>0</v>
      </c>
      <c r="X102" s="59">
        <v>0</v>
      </c>
      <c r="Y102" s="196">
        <v>0</v>
      </c>
      <c r="Z102" s="196">
        <v>0</v>
      </c>
      <c r="AA102" s="197">
        <v>0</v>
      </c>
      <c r="AB102" s="59">
        <v>34.869844409450103</v>
      </c>
      <c r="AC102" s="196">
        <v>8.7287228237141008</v>
      </c>
      <c r="AD102" s="196">
        <v>74.9677035514718</v>
      </c>
      <c r="AE102" s="197">
        <v>5.9300126273420197</v>
      </c>
      <c r="AF102" s="59">
        <v>439.50188177119998</v>
      </c>
      <c r="AG102" s="196">
        <v>7.4715319901099999</v>
      </c>
      <c r="AH102" s="196">
        <v>98.300000000000097</v>
      </c>
      <c r="AI102" s="197">
        <v>1.90748009041949</v>
      </c>
      <c r="AJ102" s="59">
        <v>259.86417902341998</v>
      </c>
      <c r="AK102" s="196">
        <v>49.374194014453003</v>
      </c>
      <c r="AL102" s="196">
        <v>80.999999999998806</v>
      </c>
      <c r="AM102" s="197">
        <v>20.191121119936302</v>
      </c>
      <c r="AN102" s="59">
        <v>178.623724423</v>
      </c>
      <c r="AO102" s="196">
        <v>178.623724423</v>
      </c>
      <c r="AP102" s="196">
        <v>0</v>
      </c>
      <c r="AQ102" s="197">
        <v>190.30333110575199</v>
      </c>
      <c r="AR102" s="35">
        <v>572.97557155000004</v>
      </c>
      <c r="AS102" s="35">
        <v>57.38450337223</v>
      </c>
      <c r="AT102" s="197">
        <v>89.984825493171599</v>
      </c>
    </row>
    <row r="103" spans="1:46" ht="14.4" x14ac:dyDescent="0.3">
      <c r="A103" s="112" t="s">
        <v>167</v>
      </c>
      <c r="B103" s="112" t="s">
        <v>228</v>
      </c>
      <c r="C103" s="112" t="s">
        <v>229</v>
      </c>
      <c r="D103" s="112"/>
      <c r="E103" s="53" t="s">
        <v>230</v>
      </c>
      <c r="F103" s="54" t="s">
        <v>48</v>
      </c>
      <c r="G103" s="195">
        <v>432</v>
      </c>
      <c r="H103" s="59">
        <v>0</v>
      </c>
      <c r="I103" s="196">
        <v>0</v>
      </c>
      <c r="J103" s="196">
        <v>0</v>
      </c>
      <c r="K103" s="197">
        <v>0</v>
      </c>
      <c r="L103" s="59">
        <v>3288.9892337589999</v>
      </c>
      <c r="M103" s="196">
        <v>57.826363763700002</v>
      </c>
      <c r="N103" s="196">
        <v>98.241819609193101</v>
      </c>
      <c r="O103" s="197">
        <v>61.411838989257802</v>
      </c>
      <c r="P103" s="59">
        <v>1231.913708671</v>
      </c>
      <c r="Q103" s="196">
        <v>20.942533047400001</v>
      </c>
      <c r="R103" s="196">
        <v>98.300000000000594</v>
      </c>
      <c r="S103" s="197">
        <v>5.3401599121093799</v>
      </c>
      <c r="T103" s="59">
        <v>0</v>
      </c>
      <c r="U103" s="196">
        <v>0</v>
      </c>
      <c r="V103" s="196">
        <v>0</v>
      </c>
      <c r="W103" s="197">
        <v>0</v>
      </c>
      <c r="X103" s="59">
        <v>690.79107915990005</v>
      </c>
      <c r="Y103" s="196">
        <v>11.743448345719999</v>
      </c>
      <c r="Z103" s="196">
        <v>98.299999999999798</v>
      </c>
      <c r="AA103" s="197">
        <v>3.0031635663509402</v>
      </c>
      <c r="AB103" s="59">
        <v>83.959486890457001</v>
      </c>
      <c r="AC103" s="196">
        <v>20.469481966966999</v>
      </c>
      <c r="AD103" s="196">
        <v>75.619810547825494</v>
      </c>
      <c r="AE103" s="197">
        <v>14.0557029633803</v>
      </c>
      <c r="AF103" s="59">
        <v>1152.671734131</v>
      </c>
      <c r="AG103" s="196">
        <v>19.595419480229999</v>
      </c>
      <c r="AH103" s="196">
        <v>98.299999999999699</v>
      </c>
      <c r="AI103" s="197">
        <v>4.9966576190750702</v>
      </c>
      <c r="AJ103" s="59">
        <v>134.72359209749999</v>
      </c>
      <c r="AK103" s="196">
        <v>25.597482498529999</v>
      </c>
      <c r="AL103" s="196">
        <v>80.999999999996305</v>
      </c>
      <c r="AM103" s="197">
        <v>10.4525148182313</v>
      </c>
      <c r="AN103" s="59">
        <v>438.57037443998001</v>
      </c>
      <c r="AO103" s="196">
        <v>438.57037443998001</v>
      </c>
      <c r="AP103" s="196">
        <v>0</v>
      </c>
      <c r="AQ103" s="197">
        <v>448.42718885979502</v>
      </c>
      <c r="AR103" s="35">
        <v>168.743101943</v>
      </c>
      <c r="AS103" s="35">
        <v>16.89991612783</v>
      </c>
      <c r="AT103" s="197">
        <v>89.984825493169694</v>
      </c>
    </row>
    <row r="104" spans="1:46" ht="14.4" x14ac:dyDescent="0.3">
      <c r="A104" s="112" t="s">
        <v>167</v>
      </c>
      <c r="B104" s="112" t="s">
        <v>224</v>
      </c>
      <c r="C104" s="112" t="s">
        <v>176</v>
      </c>
      <c r="D104" s="112" t="s">
        <v>177</v>
      </c>
      <c r="E104" s="53" t="s">
        <v>167</v>
      </c>
      <c r="F104" s="54" t="s">
        <v>48</v>
      </c>
      <c r="G104" s="195">
        <v>433</v>
      </c>
      <c r="H104" s="59">
        <v>0</v>
      </c>
      <c r="I104" s="196">
        <v>0</v>
      </c>
      <c r="J104" s="196">
        <v>0</v>
      </c>
      <c r="K104" s="197">
        <v>0</v>
      </c>
      <c r="L104" s="59">
        <v>0</v>
      </c>
      <c r="M104" s="196">
        <v>0</v>
      </c>
      <c r="N104" s="196">
        <v>0</v>
      </c>
      <c r="O104" s="197">
        <v>0</v>
      </c>
      <c r="P104" s="59">
        <v>0</v>
      </c>
      <c r="Q104" s="196">
        <v>0</v>
      </c>
      <c r="R104" s="196">
        <v>0</v>
      </c>
      <c r="S104" s="197">
        <v>0</v>
      </c>
      <c r="T104" s="59">
        <v>0</v>
      </c>
      <c r="U104" s="196">
        <v>0</v>
      </c>
      <c r="V104" s="196">
        <v>0</v>
      </c>
      <c r="W104" s="197">
        <v>0</v>
      </c>
      <c r="X104" s="59">
        <v>0</v>
      </c>
      <c r="Y104" s="196">
        <v>0</v>
      </c>
      <c r="Z104" s="196">
        <v>0</v>
      </c>
      <c r="AA104" s="197">
        <v>0</v>
      </c>
      <c r="AB104" s="59">
        <v>146.56392923698499</v>
      </c>
      <c r="AC104" s="196">
        <v>32.053274097954997</v>
      </c>
      <c r="AD104" s="196">
        <v>78.130175504419796</v>
      </c>
      <c r="AE104" s="197">
        <v>19.6763251998964</v>
      </c>
      <c r="AF104" s="59">
        <v>1082.3812603379999</v>
      </c>
      <c r="AG104" s="196">
        <v>18.400481425740001</v>
      </c>
      <c r="AH104" s="196">
        <v>98.300000000000594</v>
      </c>
      <c r="AI104" s="197">
        <v>4.6873684283361401</v>
      </c>
      <c r="AJ104" s="59">
        <v>165.0097833854</v>
      </c>
      <c r="AK104" s="196">
        <v>31.35185884322</v>
      </c>
      <c r="AL104" s="196">
        <v>81.000000000003595</v>
      </c>
      <c r="AM104" s="197">
        <v>12.8</v>
      </c>
      <c r="AN104" s="59">
        <v>579.17360356643098</v>
      </c>
      <c r="AO104" s="196">
        <v>579.17360356643098</v>
      </c>
      <c r="AP104" s="196">
        <v>0</v>
      </c>
      <c r="AQ104" s="197">
        <v>613.38688427301702</v>
      </c>
      <c r="AR104" s="35">
        <v>195.48225994360001</v>
      </c>
      <c r="AS104" s="35">
        <v>19.577889463249999</v>
      </c>
      <c r="AT104" s="197">
        <v>89.984825493168302</v>
      </c>
    </row>
    <row r="105" spans="1:46" ht="14.4" x14ac:dyDescent="0.3">
      <c r="A105" s="112" t="s">
        <v>231</v>
      </c>
      <c r="B105" s="112" t="s">
        <v>232</v>
      </c>
      <c r="C105" s="112" t="s">
        <v>233</v>
      </c>
      <c r="D105" s="112" t="s">
        <v>234</v>
      </c>
      <c r="E105" s="53" t="s">
        <v>235</v>
      </c>
      <c r="F105" s="54" t="s">
        <v>48</v>
      </c>
      <c r="G105" s="195">
        <v>501</v>
      </c>
      <c r="H105" s="59">
        <v>0</v>
      </c>
      <c r="I105" s="196">
        <v>0</v>
      </c>
      <c r="J105" s="196">
        <v>0</v>
      </c>
      <c r="K105" s="197">
        <v>0</v>
      </c>
      <c r="L105" s="59">
        <v>0</v>
      </c>
      <c r="M105" s="196">
        <v>0</v>
      </c>
      <c r="N105" s="196">
        <v>0</v>
      </c>
      <c r="O105" s="197">
        <v>0</v>
      </c>
      <c r="P105" s="59">
        <v>0</v>
      </c>
      <c r="Q105" s="196">
        <v>0</v>
      </c>
      <c r="R105" s="196">
        <v>0</v>
      </c>
      <c r="S105" s="197">
        <v>0</v>
      </c>
      <c r="T105" s="59">
        <v>0</v>
      </c>
      <c r="U105" s="196">
        <v>0</v>
      </c>
      <c r="V105" s="196">
        <v>0</v>
      </c>
      <c r="W105" s="197">
        <v>0</v>
      </c>
      <c r="X105" s="59">
        <v>0</v>
      </c>
      <c r="Y105" s="196">
        <v>0</v>
      </c>
      <c r="Z105" s="196">
        <v>0</v>
      </c>
      <c r="AA105" s="197">
        <v>0</v>
      </c>
      <c r="AB105" s="59">
        <v>239.41344719606201</v>
      </c>
      <c r="AC105" s="196">
        <v>52.051728106752002</v>
      </c>
      <c r="AD105" s="196">
        <v>78.258644735136599</v>
      </c>
      <c r="AE105" s="197">
        <v>31.626355583906001</v>
      </c>
      <c r="AF105" s="59">
        <v>509.08497462690002</v>
      </c>
      <c r="AG105" s="196">
        <v>8.6544445686570004</v>
      </c>
      <c r="AH105" s="196">
        <v>98.300000000000097</v>
      </c>
      <c r="AI105" s="197">
        <v>2.36586512560564</v>
      </c>
      <c r="AJ105" s="59">
        <v>2613.6101810619998</v>
      </c>
      <c r="AK105" s="196">
        <v>496.5859344017</v>
      </c>
      <c r="AL105" s="196">
        <v>81.000000000003098</v>
      </c>
      <c r="AM105" s="197">
        <v>194.14990290033799</v>
      </c>
      <c r="AN105" s="59">
        <v>88.735471213408999</v>
      </c>
      <c r="AO105" s="196">
        <v>88.735471213408999</v>
      </c>
      <c r="AP105" s="196">
        <v>0</v>
      </c>
      <c r="AQ105" s="197">
        <v>76.240059280000295</v>
      </c>
      <c r="AR105" s="35">
        <v>91.291271272700001</v>
      </c>
      <c r="AS105" s="35">
        <v>9.1429801274629998</v>
      </c>
      <c r="AT105" s="197">
        <v>89.984825493171599</v>
      </c>
    </row>
    <row r="106" spans="1:46" ht="14.4" x14ac:dyDescent="0.3">
      <c r="A106" s="112" t="s">
        <v>231</v>
      </c>
      <c r="B106" s="112" t="s">
        <v>236</v>
      </c>
      <c r="C106" s="112" t="s">
        <v>237</v>
      </c>
      <c r="D106" s="112" t="s">
        <v>238</v>
      </c>
      <c r="E106" s="53" t="s">
        <v>231</v>
      </c>
      <c r="F106" s="54" t="s">
        <v>48</v>
      </c>
      <c r="G106" s="195">
        <v>502</v>
      </c>
      <c r="H106" s="59">
        <v>0</v>
      </c>
      <c r="I106" s="196">
        <v>0</v>
      </c>
      <c r="J106" s="196">
        <v>0</v>
      </c>
      <c r="K106" s="197">
        <v>0</v>
      </c>
      <c r="L106" s="59">
        <v>0</v>
      </c>
      <c r="M106" s="196">
        <v>0</v>
      </c>
      <c r="N106" s="196">
        <v>0</v>
      </c>
      <c r="O106" s="197">
        <v>0</v>
      </c>
      <c r="P106" s="59">
        <v>0</v>
      </c>
      <c r="Q106" s="196">
        <v>0</v>
      </c>
      <c r="R106" s="196">
        <v>0</v>
      </c>
      <c r="S106" s="197">
        <v>0</v>
      </c>
      <c r="T106" s="59">
        <v>0</v>
      </c>
      <c r="U106" s="196">
        <v>0</v>
      </c>
      <c r="V106" s="196">
        <v>0</v>
      </c>
      <c r="W106" s="197">
        <v>0</v>
      </c>
      <c r="X106" s="59">
        <v>0</v>
      </c>
      <c r="Y106" s="196">
        <v>0</v>
      </c>
      <c r="Z106" s="196">
        <v>0</v>
      </c>
      <c r="AA106" s="197">
        <v>0</v>
      </c>
      <c r="AB106" s="59">
        <v>102.49165097779201</v>
      </c>
      <c r="AC106" s="196">
        <v>22.311339277142</v>
      </c>
      <c r="AD106" s="196">
        <v>78.2310665656304</v>
      </c>
      <c r="AE106" s="197">
        <v>12.515675121368499</v>
      </c>
      <c r="AF106" s="59">
        <v>98.761437181900007</v>
      </c>
      <c r="AG106" s="196">
        <v>1.6789444320919999</v>
      </c>
      <c r="AH106" s="196">
        <v>98.300000000000296</v>
      </c>
      <c r="AI106" s="197">
        <v>0.45909685975542602</v>
      </c>
      <c r="AJ106" s="59">
        <v>56.97643042795</v>
      </c>
      <c r="AK106" s="196">
        <v>10.82552178131</v>
      </c>
      <c r="AL106" s="196">
        <v>81.000000000000895</v>
      </c>
      <c r="AM106" s="197">
        <v>4.22548471375306</v>
      </c>
      <c r="AN106" s="59">
        <v>65.643457400621003</v>
      </c>
      <c r="AO106" s="196">
        <v>65.643457400621003</v>
      </c>
      <c r="AP106" s="196">
        <v>0</v>
      </c>
      <c r="AQ106" s="197">
        <v>59.223065857485501</v>
      </c>
      <c r="AR106" s="35">
        <v>8185.010348195</v>
      </c>
      <c r="AS106" s="35">
        <v>819.74306977369997</v>
      </c>
      <c r="AT106" s="197">
        <v>89.984825493171499</v>
      </c>
    </row>
    <row r="107" spans="1:46" ht="14.4" x14ac:dyDescent="0.3">
      <c r="A107" s="112" t="s">
        <v>231</v>
      </c>
      <c r="B107" s="112" t="s">
        <v>239</v>
      </c>
      <c r="C107" s="112" t="s">
        <v>240</v>
      </c>
      <c r="D107" s="112"/>
      <c r="E107" s="53" t="s">
        <v>241</v>
      </c>
      <c r="F107" s="54" t="s">
        <v>48</v>
      </c>
      <c r="G107" s="195">
        <v>503</v>
      </c>
      <c r="H107" s="59">
        <v>0</v>
      </c>
      <c r="I107" s="196">
        <v>0</v>
      </c>
      <c r="J107" s="196">
        <v>0</v>
      </c>
      <c r="K107" s="197">
        <v>0</v>
      </c>
      <c r="L107" s="59">
        <v>0</v>
      </c>
      <c r="M107" s="196">
        <v>0</v>
      </c>
      <c r="N107" s="196">
        <v>0</v>
      </c>
      <c r="O107" s="197">
        <v>0</v>
      </c>
      <c r="P107" s="59">
        <v>0</v>
      </c>
      <c r="Q107" s="196">
        <v>0</v>
      </c>
      <c r="R107" s="196">
        <v>0</v>
      </c>
      <c r="S107" s="197">
        <v>0</v>
      </c>
      <c r="T107" s="59">
        <v>0</v>
      </c>
      <c r="U107" s="196">
        <v>0</v>
      </c>
      <c r="V107" s="196">
        <v>0</v>
      </c>
      <c r="W107" s="197">
        <v>0</v>
      </c>
      <c r="X107" s="59">
        <v>0</v>
      </c>
      <c r="Y107" s="196">
        <v>0</v>
      </c>
      <c r="Z107" s="196">
        <v>0</v>
      </c>
      <c r="AA107" s="197">
        <v>0</v>
      </c>
      <c r="AB107" s="59">
        <v>23.476729453596</v>
      </c>
      <c r="AC107" s="196">
        <v>5.5760222726709996</v>
      </c>
      <c r="AD107" s="196">
        <v>76.248726281518302</v>
      </c>
      <c r="AE107" s="197">
        <v>3.7088949610689901</v>
      </c>
      <c r="AF107" s="59">
        <v>238.3613477435</v>
      </c>
      <c r="AG107" s="196">
        <v>4.0521429116389998</v>
      </c>
      <c r="AH107" s="196">
        <v>98.300000000000196</v>
      </c>
      <c r="AI107" s="197">
        <v>1.1081341842235499</v>
      </c>
      <c r="AJ107" s="59">
        <v>736.88269613830005</v>
      </c>
      <c r="AK107" s="196">
        <v>140.00771226629999</v>
      </c>
      <c r="AL107" s="196">
        <v>80.999999999996902</v>
      </c>
      <c r="AM107" s="197">
        <v>54.708907346487003</v>
      </c>
      <c r="AN107" s="59">
        <v>253.42445552981599</v>
      </c>
      <c r="AO107" s="196">
        <v>253.42445552981599</v>
      </c>
      <c r="AP107" s="196">
        <v>0</v>
      </c>
      <c r="AQ107" s="197">
        <v>180.20053877799501</v>
      </c>
      <c r="AR107" s="35">
        <v>69.351915164649995</v>
      </c>
      <c r="AS107" s="35">
        <v>6.9457153275670001</v>
      </c>
      <c r="AT107" s="197">
        <v>89.984825493171996</v>
      </c>
    </row>
    <row r="108" spans="1:46" ht="14.4" x14ac:dyDescent="0.3">
      <c r="A108" s="112" t="s">
        <v>231</v>
      </c>
      <c r="B108" s="112" t="s">
        <v>236</v>
      </c>
      <c r="C108" s="112" t="s">
        <v>237</v>
      </c>
      <c r="D108" s="112" t="s">
        <v>238</v>
      </c>
      <c r="E108" s="53" t="s">
        <v>231</v>
      </c>
      <c r="F108" s="54" t="s">
        <v>48</v>
      </c>
      <c r="G108" s="195">
        <v>504</v>
      </c>
      <c r="H108" s="59">
        <v>0</v>
      </c>
      <c r="I108" s="196">
        <v>0</v>
      </c>
      <c r="J108" s="196">
        <v>0</v>
      </c>
      <c r="K108" s="197">
        <v>0</v>
      </c>
      <c r="L108" s="59">
        <v>0</v>
      </c>
      <c r="M108" s="196">
        <v>0</v>
      </c>
      <c r="N108" s="196">
        <v>0</v>
      </c>
      <c r="O108" s="197">
        <v>0</v>
      </c>
      <c r="P108" s="59">
        <v>0</v>
      </c>
      <c r="Q108" s="196">
        <v>0</v>
      </c>
      <c r="R108" s="196">
        <v>0</v>
      </c>
      <c r="S108" s="197">
        <v>0</v>
      </c>
      <c r="T108" s="59">
        <v>92.154346980900002</v>
      </c>
      <c r="U108" s="196">
        <v>4.4234086550829996</v>
      </c>
      <c r="V108" s="196">
        <v>95.200000000000202</v>
      </c>
      <c r="W108" s="197">
        <v>1.38</v>
      </c>
      <c r="X108" s="59">
        <v>0</v>
      </c>
      <c r="Y108" s="196">
        <v>0</v>
      </c>
      <c r="Z108" s="196">
        <v>0</v>
      </c>
      <c r="AA108" s="197">
        <v>0</v>
      </c>
      <c r="AB108" s="59">
        <v>38.759541981886599</v>
      </c>
      <c r="AC108" s="196">
        <v>8.6667345234166007</v>
      </c>
      <c r="AD108" s="196">
        <v>77.639739583437802</v>
      </c>
      <c r="AE108" s="197">
        <v>5.0168301422859001</v>
      </c>
      <c r="AF108" s="59">
        <v>72.587034439619998</v>
      </c>
      <c r="AG108" s="196">
        <v>1.2339795854740001</v>
      </c>
      <c r="AH108" s="196">
        <v>98.2999999999994</v>
      </c>
      <c r="AI108" s="197">
        <v>0.33743055056944299</v>
      </c>
      <c r="AJ108" s="59">
        <v>275.92272136930001</v>
      </c>
      <c r="AK108" s="196">
        <v>52.425317060159998</v>
      </c>
      <c r="AL108" s="196">
        <v>81.000000000002501</v>
      </c>
      <c r="AM108" s="197">
        <v>20.4602417718569</v>
      </c>
      <c r="AN108" s="59">
        <v>92.095795148470003</v>
      </c>
      <c r="AO108" s="196">
        <v>92.095795148470003</v>
      </c>
      <c r="AP108" s="196">
        <v>0</v>
      </c>
      <c r="AQ108" s="197">
        <v>66.898938592975298</v>
      </c>
      <c r="AR108" s="35">
        <v>10214.22803041</v>
      </c>
      <c r="AS108" s="35">
        <v>1022.972761771</v>
      </c>
      <c r="AT108" s="197">
        <v>89.984825493171002</v>
      </c>
    </row>
    <row r="109" spans="1:46" ht="14.4" x14ac:dyDescent="0.3">
      <c r="A109" s="112" t="s">
        <v>231</v>
      </c>
      <c r="B109" s="112" t="s">
        <v>242</v>
      </c>
      <c r="C109" s="112" t="s">
        <v>243</v>
      </c>
      <c r="D109" s="112" t="s">
        <v>244</v>
      </c>
      <c r="E109" s="53" t="s">
        <v>245</v>
      </c>
      <c r="F109" s="54" t="s">
        <v>48</v>
      </c>
      <c r="G109" s="195">
        <v>505</v>
      </c>
      <c r="H109" s="59">
        <v>0</v>
      </c>
      <c r="I109" s="196">
        <v>0</v>
      </c>
      <c r="J109" s="196">
        <v>0</v>
      </c>
      <c r="K109" s="197">
        <v>0</v>
      </c>
      <c r="L109" s="59">
        <v>0</v>
      </c>
      <c r="M109" s="196">
        <v>0</v>
      </c>
      <c r="N109" s="196">
        <v>0</v>
      </c>
      <c r="O109" s="197">
        <v>0</v>
      </c>
      <c r="P109" s="59">
        <v>0</v>
      </c>
      <c r="Q109" s="196">
        <v>0</v>
      </c>
      <c r="R109" s="196">
        <v>0</v>
      </c>
      <c r="S109" s="197">
        <v>0</v>
      </c>
      <c r="T109" s="59">
        <v>184.75210440390001</v>
      </c>
      <c r="U109" s="196">
        <v>8.8681010113869991</v>
      </c>
      <c r="V109" s="196">
        <v>95.200000000000102</v>
      </c>
      <c r="W109" s="197">
        <v>2.76</v>
      </c>
      <c r="X109" s="59">
        <v>0</v>
      </c>
      <c r="Y109" s="196">
        <v>0</v>
      </c>
      <c r="Z109" s="196">
        <v>0</v>
      </c>
      <c r="AA109" s="197">
        <v>0</v>
      </c>
      <c r="AB109" s="59">
        <v>530.024132526323</v>
      </c>
      <c r="AC109" s="196">
        <v>112.219803626163</v>
      </c>
      <c r="AD109" s="196">
        <v>78.827416198716307</v>
      </c>
      <c r="AE109" s="197">
        <v>65.691374396592593</v>
      </c>
      <c r="AF109" s="59">
        <v>1302.342374827</v>
      </c>
      <c r="AG109" s="196">
        <v>22.13982037205</v>
      </c>
      <c r="AH109" s="196">
        <v>98.300000000000693</v>
      </c>
      <c r="AI109" s="197">
        <v>6.0529539790290396</v>
      </c>
      <c r="AJ109" s="59">
        <v>4004.94181488096</v>
      </c>
      <c r="AK109" s="196">
        <v>751.04520717862704</v>
      </c>
      <c r="AL109" s="196">
        <v>81.2470382369101</v>
      </c>
      <c r="AM109" s="197">
        <v>293.48614345251701</v>
      </c>
      <c r="AN109" s="59">
        <v>611.49832278019699</v>
      </c>
      <c r="AO109" s="196">
        <v>611.49832278019699</v>
      </c>
      <c r="AP109" s="196">
        <v>0</v>
      </c>
      <c r="AQ109" s="197">
        <v>536.65807417858605</v>
      </c>
      <c r="AR109" s="35">
        <v>2722.6251317739998</v>
      </c>
      <c r="AS109" s="35">
        <v>27.26756581139</v>
      </c>
      <c r="AT109" s="197">
        <v>98.998482549317302</v>
      </c>
    </row>
    <row r="110" spans="1:46" ht="14.4" x14ac:dyDescent="0.3">
      <c r="A110" s="112" t="s">
        <v>231</v>
      </c>
      <c r="B110" s="112" t="s">
        <v>236</v>
      </c>
      <c r="C110" s="112" t="s">
        <v>237</v>
      </c>
      <c r="D110" s="112" t="s">
        <v>238</v>
      </c>
      <c r="E110" s="53" t="s">
        <v>231</v>
      </c>
      <c r="F110" s="54" t="s">
        <v>48</v>
      </c>
      <c r="G110" s="195">
        <v>506</v>
      </c>
      <c r="H110" s="59">
        <v>0</v>
      </c>
      <c r="I110" s="196">
        <v>0</v>
      </c>
      <c r="J110" s="196">
        <v>0</v>
      </c>
      <c r="K110" s="197">
        <v>0</v>
      </c>
      <c r="L110" s="59">
        <v>0</v>
      </c>
      <c r="M110" s="196">
        <v>0</v>
      </c>
      <c r="N110" s="196">
        <v>0</v>
      </c>
      <c r="O110" s="197">
        <v>0</v>
      </c>
      <c r="P110" s="59">
        <v>0</v>
      </c>
      <c r="Q110" s="196">
        <v>0</v>
      </c>
      <c r="R110" s="196">
        <v>0</v>
      </c>
      <c r="S110" s="197">
        <v>0</v>
      </c>
      <c r="T110" s="59">
        <v>0</v>
      </c>
      <c r="U110" s="196">
        <v>0</v>
      </c>
      <c r="V110" s="196">
        <v>0</v>
      </c>
      <c r="W110" s="197">
        <v>0</v>
      </c>
      <c r="X110" s="59">
        <v>0</v>
      </c>
      <c r="Y110" s="196">
        <v>0</v>
      </c>
      <c r="Z110" s="196">
        <v>0</v>
      </c>
      <c r="AA110" s="197">
        <v>0</v>
      </c>
      <c r="AB110" s="59">
        <v>12.3797296065877</v>
      </c>
      <c r="AC110" s="196">
        <v>2.8479537439857001</v>
      </c>
      <c r="AD110" s="196">
        <v>76.995024653283195</v>
      </c>
      <c r="AE110" s="197">
        <v>1.76070933484359</v>
      </c>
      <c r="AF110" s="59">
        <v>68.977582553760001</v>
      </c>
      <c r="AG110" s="196">
        <v>1.172618903414</v>
      </c>
      <c r="AH110" s="196">
        <v>98.299999999999898</v>
      </c>
      <c r="AI110" s="197">
        <v>0.32056042105121302</v>
      </c>
      <c r="AJ110" s="59">
        <v>0</v>
      </c>
      <c r="AK110" s="196">
        <v>0</v>
      </c>
      <c r="AL110" s="196">
        <v>0</v>
      </c>
      <c r="AM110" s="197">
        <v>0</v>
      </c>
      <c r="AN110" s="59">
        <v>43.208040771924601</v>
      </c>
      <c r="AO110" s="196">
        <v>43.208040771924601</v>
      </c>
      <c r="AP110" s="196">
        <v>0</v>
      </c>
      <c r="AQ110" s="197">
        <v>29.792522299827699</v>
      </c>
      <c r="AR110" s="35">
        <v>93320.104211650003</v>
      </c>
      <c r="AS110" s="35">
        <v>934.61712867510005</v>
      </c>
      <c r="AT110" s="197">
        <v>98.998482549317103</v>
      </c>
    </row>
    <row r="111" spans="1:46" ht="14.4" x14ac:dyDescent="0.3">
      <c r="A111" s="112" t="s">
        <v>231</v>
      </c>
      <c r="B111" s="112" t="s">
        <v>246</v>
      </c>
      <c r="C111" s="112" t="s">
        <v>247</v>
      </c>
      <c r="D111" s="112" t="s">
        <v>248</v>
      </c>
      <c r="E111" s="53" t="s">
        <v>249</v>
      </c>
      <c r="F111" s="54" t="s">
        <v>48</v>
      </c>
      <c r="G111" s="195">
        <v>507</v>
      </c>
      <c r="H111" s="59">
        <v>0</v>
      </c>
      <c r="I111" s="196">
        <v>0</v>
      </c>
      <c r="J111" s="196">
        <v>0</v>
      </c>
      <c r="K111" s="197">
        <v>0</v>
      </c>
      <c r="L111" s="59">
        <v>3526.738515519</v>
      </c>
      <c r="M111" s="196">
        <v>60.495102749209998</v>
      </c>
      <c r="N111" s="196">
        <v>98.284672864659299</v>
      </c>
      <c r="O111" s="197">
        <v>63.410083312988299</v>
      </c>
      <c r="P111" s="59">
        <v>1184.9464617880001</v>
      </c>
      <c r="Q111" s="196">
        <v>20.1440898504</v>
      </c>
      <c r="R111" s="196">
        <v>98.299999999999699</v>
      </c>
      <c r="S111" s="197">
        <v>5.5139202880859397</v>
      </c>
      <c r="T111" s="59">
        <v>92.872496768600001</v>
      </c>
      <c r="U111" s="196">
        <v>4.4578798448930002</v>
      </c>
      <c r="V111" s="196">
        <v>95.199999999999804</v>
      </c>
      <c r="W111" s="197">
        <v>1.38</v>
      </c>
      <c r="X111" s="59">
        <v>1074.168948972</v>
      </c>
      <c r="Y111" s="196">
        <v>18.260872132519999</v>
      </c>
      <c r="Z111" s="196">
        <v>98.300000000000395</v>
      </c>
      <c r="AA111" s="197">
        <v>5.0133726683855002</v>
      </c>
      <c r="AB111" s="59">
        <v>105.524298254512</v>
      </c>
      <c r="AC111" s="196">
        <v>26.137228251852001</v>
      </c>
      <c r="AD111" s="196">
        <v>75.231080723406393</v>
      </c>
      <c r="AE111" s="197">
        <v>17.732487245939701</v>
      </c>
      <c r="AF111" s="59">
        <v>1206.2405638069999</v>
      </c>
      <c r="AG111" s="196">
        <v>20.506089584720002</v>
      </c>
      <c r="AH111" s="196">
        <v>98.299999999999898</v>
      </c>
      <c r="AI111" s="197">
        <v>5.6130078800675998</v>
      </c>
      <c r="AJ111" s="59">
        <v>3172.4206179114199</v>
      </c>
      <c r="AK111" s="196">
        <v>483.51354913232001</v>
      </c>
      <c r="AL111" s="196">
        <v>84.758844826489494</v>
      </c>
      <c r="AM111" s="197">
        <v>188.89554526308501</v>
      </c>
      <c r="AN111" s="59">
        <v>747.67086522165096</v>
      </c>
      <c r="AO111" s="196">
        <v>747.67086522165096</v>
      </c>
      <c r="AP111" s="196">
        <v>0</v>
      </c>
      <c r="AQ111" s="197">
        <v>756.42089486594898</v>
      </c>
      <c r="AR111" s="35">
        <v>28.475494282949999</v>
      </c>
      <c r="AS111" s="35">
        <v>28.475494282949999</v>
      </c>
      <c r="AT111" s="197">
        <v>0</v>
      </c>
    </row>
    <row r="112" spans="1:46" ht="14.4" x14ac:dyDescent="0.3">
      <c r="A112" s="112" t="s">
        <v>231</v>
      </c>
      <c r="B112" s="112" t="s">
        <v>236</v>
      </c>
      <c r="C112" s="112" t="s">
        <v>237</v>
      </c>
      <c r="D112" s="112" t="s">
        <v>238</v>
      </c>
      <c r="E112" s="53" t="s">
        <v>231</v>
      </c>
      <c r="F112" s="54" t="s">
        <v>48</v>
      </c>
      <c r="G112" s="195">
        <v>508</v>
      </c>
      <c r="H112" s="59">
        <v>0</v>
      </c>
      <c r="I112" s="196">
        <v>0</v>
      </c>
      <c r="J112" s="196">
        <v>0</v>
      </c>
      <c r="K112" s="197">
        <v>0</v>
      </c>
      <c r="L112" s="59">
        <v>0</v>
      </c>
      <c r="M112" s="196">
        <v>0</v>
      </c>
      <c r="N112" s="196">
        <v>0</v>
      </c>
      <c r="O112" s="197">
        <v>0</v>
      </c>
      <c r="P112" s="59">
        <v>0</v>
      </c>
      <c r="Q112" s="196">
        <v>0</v>
      </c>
      <c r="R112" s="196">
        <v>0</v>
      </c>
      <c r="S112" s="197">
        <v>0</v>
      </c>
      <c r="T112" s="59">
        <v>0</v>
      </c>
      <c r="U112" s="196">
        <v>0</v>
      </c>
      <c r="V112" s="196">
        <v>0</v>
      </c>
      <c r="W112" s="197">
        <v>0</v>
      </c>
      <c r="X112" s="59">
        <v>0</v>
      </c>
      <c r="Y112" s="196">
        <v>0</v>
      </c>
      <c r="Z112" s="196">
        <v>0</v>
      </c>
      <c r="AA112" s="197">
        <v>0</v>
      </c>
      <c r="AB112" s="59">
        <v>124.431869765092</v>
      </c>
      <c r="AC112" s="196">
        <v>27.542225739121999</v>
      </c>
      <c r="AD112" s="196">
        <v>77.865617714242006</v>
      </c>
      <c r="AE112" s="197">
        <v>17.090340002906999</v>
      </c>
      <c r="AF112" s="59">
        <v>676.41706650799995</v>
      </c>
      <c r="AG112" s="196">
        <v>11.499090130640001</v>
      </c>
      <c r="AH112" s="196">
        <v>98.2999999999994</v>
      </c>
      <c r="AI112" s="197">
        <v>3.1450764489372198</v>
      </c>
      <c r="AJ112" s="59">
        <v>4125.3246349966803</v>
      </c>
      <c r="AK112" s="196">
        <v>466.96493766745999</v>
      </c>
      <c r="AL112" s="196">
        <v>88.680528710249305</v>
      </c>
      <c r="AM112" s="197">
        <v>180.223636221813</v>
      </c>
      <c r="AN112" s="59">
        <v>435.145692938222</v>
      </c>
      <c r="AO112" s="196">
        <v>435.145692938222</v>
      </c>
      <c r="AP112" s="196">
        <v>0</v>
      </c>
      <c r="AQ112" s="197">
        <v>442.40644250376801</v>
      </c>
      <c r="AR112" s="35">
        <v>71936.736664149998</v>
      </c>
      <c r="AS112" s="35">
        <v>720.4589711433</v>
      </c>
      <c r="AT112" s="197">
        <v>98.998482549317103</v>
      </c>
    </row>
    <row r="113" spans="1:46" ht="14.4" x14ac:dyDescent="0.3">
      <c r="A113" s="112" t="s">
        <v>231</v>
      </c>
      <c r="B113" s="112" t="s">
        <v>250</v>
      </c>
      <c r="C113" s="112" t="s">
        <v>251</v>
      </c>
      <c r="D113" s="112" t="s">
        <v>252</v>
      </c>
      <c r="E113" s="53" t="s">
        <v>253</v>
      </c>
      <c r="F113" s="54" t="s">
        <v>48</v>
      </c>
      <c r="G113" s="195">
        <v>509</v>
      </c>
      <c r="H113" s="59">
        <v>0</v>
      </c>
      <c r="I113" s="196">
        <v>0</v>
      </c>
      <c r="J113" s="196">
        <v>0</v>
      </c>
      <c r="K113" s="197">
        <v>0</v>
      </c>
      <c r="L113" s="59">
        <v>0</v>
      </c>
      <c r="M113" s="196">
        <v>0</v>
      </c>
      <c r="N113" s="196">
        <v>0</v>
      </c>
      <c r="O113" s="197">
        <v>0</v>
      </c>
      <c r="P113" s="59">
        <v>0</v>
      </c>
      <c r="Q113" s="196">
        <v>0</v>
      </c>
      <c r="R113" s="196">
        <v>0</v>
      </c>
      <c r="S113" s="197">
        <v>0</v>
      </c>
      <c r="T113" s="59">
        <v>0</v>
      </c>
      <c r="U113" s="196">
        <v>0</v>
      </c>
      <c r="V113" s="196">
        <v>0</v>
      </c>
      <c r="W113" s="197">
        <v>0</v>
      </c>
      <c r="X113" s="59">
        <v>665.89665733070001</v>
      </c>
      <c r="Y113" s="196">
        <v>11.32024317462</v>
      </c>
      <c r="Z113" s="196">
        <v>98.300000000000296</v>
      </c>
      <c r="AA113" s="197">
        <v>3.1135150522391002</v>
      </c>
      <c r="AB113" s="59">
        <v>252.15234526813401</v>
      </c>
      <c r="AC113" s="196">
        <v>56.591059095563999</v>
      </c>
      <c r="AD113" s="196">
        <v>77.556798436522101</v>
      </c>
      <c r="AE113" s="197">
        <v>34.645021894864698</v>
      </c>
      <c r="AF113" s="59">
        <v>1351.0455995919999</v>
      </c>
      <c r="AG113" s="196">
        <v>22.96777519306</v>
      </c>
      <c r="AH113" s="196">
        <v>98.300000000000296</v>
      </c>
      <c r="AI113" s="197">
        <v>6.2981810234727398</v>
      </c>
      <c r="AJ113" s="59">
        <v>1307.9914329830001</v>
      </c>
      <c r="AK113" s="196">
        <v>232.63709911300799</v>
      </c>
      <c r="AL113" s="196">
        <v>82.214172566676794</v>
      </c>
      <c r="AM113" s="197">
        <v>91.481878660238095</v>
      </c>
      <c r="AN113" s="59">
        <v>862.90284508200796</v>
      </c>
      <c r="AO113" s="196">
        <v>862.90284508200796</v>
      </c>
      <c r="AP113" s="196">
        <v>0</v>
      </c>
      <c r="AQ113" s="197">
        <v>855.14358565118596</v>
      </c>
      <c r="AR113" s="35">
        <v>2858.8041450380001</v>
      </c>
      <c r="AS113" s="35">
        <v>28.631422393400001</v>
      </c>
      <c r="AT113" s="197">
        <v>98.998482549317202</v>
      </c>
    </row>
    <row r="114" spans="1:46" ht="14.4" x14ac:dyDescent="0.3">
      <c r="A114" s="112" t="s">
        <v>231</v>
      </c>
      <c r="B114" s="112" t="s">
        <v>236</v>
      </c>
      <c r="C114" s="112" t="s">
        <v>237</v>
      </c>
      <c r="D114" s="112" t="s">
        <v>238</v>
      </c>
      <c r="E114" s="53" t="s">
        <v>231</v>
      </c>
      <c r="F114" s="54" t="s">
        <v>48</v>
      </c>
      <c r="G114" s="195">
        <v>510</v>
      </c>
      <c r="H114" s="59">
        <v>0</v>
      </c>
      <c r="I114" s="196">
        <v>0</v>
      </c>
      <c r="J114" s="196">
        <v>0</v>
      </c>
      <c r="K114" s="197">
        <v>0</v>
      </c>
      <c r="L114" s="59">
        <v>0</v>
      </c>
      <c r="M114" s="196">
        <v>0</v>
      </c>
      <c r="N114" s="196">
        <v>0</v>
      </c>
      <c r="O114" s="197">
        <v>0</v>
      </c>
      <c r="P114" s="59">
        <v>0</v>
      </c>
      <c r="Q114" s="196">
        <v>0</v>
      </c>
      <c r="R114" s="196">
        <v>0</v>
      </c>
      <c r="S114" s="197">
        <v>0</v>
      </c>
      <c r="T114" s="59">
        <v>0</v>
      </c>
      <c r="U114" s="196">
        <v>0</v>
      </c>
      <c r="V114" s="196">
        <v>0</v>
      </c>
      <c r="W114" s="197">
        <v>0</v>
      </c>
      <c r="X114" s="59">
        <v>0</v>
      </c>
      <c r="Y114" s="196">
        <v>0</v>
      </c>
      <c r="Z114" s="196">
        <v>0</v>
      </c>
      <c r="AA114" s="197">
        <v>0</v>
      </c>
      <c r="AB114" s="59">
        <v>16.280568263605701</v>
      </c>
      <c r="AC114" s="196">
        <v>7.3112668408186998</v>
      </c>
      <c r="AD114" s="196">
        <v>55.092066060355997</v>
      </c>
      <c r="AE114" s="197">
        <v>7.0088185931217399</v>
      </c>
      <c r="AF114" s="59">
        <v>859.07318008619995</v>
      </c>
      <c r="AG114" s="196">
        <v>14.60424406147</v>
      </c>
      <c r="AH114" s="196">
        <v>98.2999999999995</v>
      </c>
      <c r="AI114" s="197">
        <v>3.9962682266404799</v>
      </c>
      <c r="AJ114" s="59">
        <v>116.9159223071</v>
      </c>
      <c r="AK114" s="196">
        <v>22.214025238360001</v>
      </c>
      <c r="AL114" s="196">
        <v>80.999999999990607</v>
      </c>
      <c r="AM114" s="197">
        <v>8.6733633598089206</v>
      </c>
      <c r="AN114" s="59">
        <v>455.343272880455</v>
      </c>
      <c r="AO114" s="196">
        <v>455.343272880455</v>
      </c>
      <c r="AP114" s="196">
        <v>0</v>
      </c>
      <c r="AQ114" s="197">
        <v>418.24448399642898</v>
      </c>
      <c r="AR114" s="35">
        <v>7267.9816913049999</v>
      </c>
      <c r="AS114" s="35">
        <v>727.90104950850002</v>
      </c>
      <c r="AT114" s="197">
        <v>89.984825493172096</v>
      </c>
    </row>
    <row r="115" spans="1:46" ht="14.4" x14ac:dyDescent="0.3">
      <c r="A115" s="112" t="s">
        <v>231</v>
      </c>
      <c r="B115" s="112" t="s">
        <v>254</v>
      </c>
      <c r="C115" s="112" t="s">
        <v>255</v>
      </c>
      <c r="D115" s="112" t="s">
        <v>256</v>
      </c>
      <c r="E115" s="53" t="s">
        <v>257</v>
      </c>
      <c r="F115" s="54" t="s">
        <v>48</v>
      </c>
      <c r="G115" s="195">
        <v>511</v>
      </c>
      <c r="H115" s="59">
        <v>0</v>
      </c>
      <c r="I115" s="196">
        <v>0</v>
      </c>
      <c r="J115" s="196">
        <v>0</v>
      </c>
      <c r="K115" s="197">
        <v>0</v>
      </c>
      <c r="L115" s="59">
        <v>0</v>
      </c>
      <c r="M115" s="196">
        <v>0</v>
      </c>
      <c r="N115" s="196">
        <v>0</v>
      </c>
      <c r="O115" s="197">
        <v>0</v>
      </c>
      <c r="P115" s="59">
        <v>0</v>
      </c>
      <c r="Q115" s="196">
        <v>0</v>
      </c>
      <c r="R115" s="196">
        <v>0</v>
      </c>
      <c r="S115" s="197">
        <v>0</v>
      </c>
      <c r="T115" s="59">
        <v>185.6145824868</v>
      </c>
      <c r="U115" s="196">
        <v>8.9094999593670003</v>
      </c>
      <c r="V115" s="196">
        <v>95.199999999999704</v>
      </c>
      <c r="W115" s="197">
        <v>2.76</v>
      </c>
      <c r="X115" s="59">
        <v>0</v>
      </c>
      <c r="Y115" s="196">
        <v>0</v>
      </c>
      <c r="Z115" s="196">
        <v>0</v>
      </c>
      <c r="AA115" s="197">
        <v>0</v>
      </c>
      <c r="AB115" s="59">
        <v>1.2427356767405</v>
      </c>
      <c r="AC115" s="196">
        <v>0.37618943641859998</v>
      </c>
      <c r="AD115" s="196">
        <v>69.728925992912195</v>
      </c>
      <c r="AE115" s="197">
        <v>0.67240092535458196</v>
      </c>
      <c r="AF115" s="59">
        <v>227.70722761490001</v>
      </c>
      <c r="AG115" s="196">
        <v>3.8710228694529998</v>
      </c>
      <c r="AH115" s="196">
        <v>98.300000000000097</v>
      </c>
      <c r="AI115" s="197">
        <v>1.0622717466072</v>
      </c>
      <c r="AJ115" s="59">
        <v>616.94879479199994</v>
      </c>
      <c r="AK115" s="196">
        <v>52.700871348226997</v>
      </c>
      <c r="AL115" s="196">
        <v>91.457820844597805</v>
      </c>
      <c r="AM115" s="197">
        <v>19.857575757575798</v>
      </c>
      <c r="AN115" s="59">
        <v>353.74686817851</v>
      </c>
      <c r="AO115" s="196">
        <v>353.74686817851</v>
      </c>
      <c r="AP115" s="196">
        <v>0</v>
      </c>
      <c r="AQ115" s="197">
        <v>356.19731928598799</v>
      </c>
      <c r="AR115" s="35">
        <v>108.5909080497</v>
      </c>
      <c r="AS115" s="35">
        <v>10.87556893973</v>
      </c>
      <c r="AT115" s="197">
        <v>89.984825493168898</v>
      </c>
    </row>
    <row r="116" spans="1:46" ht="14.4" x14ac:dyDescent="0.3">
      <c r="A116" s="112" t="s">
        <v>231</v>
      </c>
      <c r="B116" s="112" t="s">
        <v>236</v>
      </c>
      <c r="C116" s="112" t="s">
        <v>237</v>
      </c>
      <c r="D116" s="112" t="s">
        <v>238</v>
      </c>
      <c r="E116" s="53" t="s">
        <v>231</v>
      </c>
      <c r="F116" s="54" t="s">
        <v>48</v>
      </c>
      <c r="G116" s="195">
        <v>512</v>
      </c>
      <c r="H116" s="59">
        <v>0</v>
      </c>
      <c r="I116" s="196">
        <v>0</v>
      </c>
      <c r="J116" s="196">
        <v>0</v>
      </c>
      <c r="K116" s="197">
        <v>0</v>
      </c>
      <c r="L116" s="59">
        <v>1000.5993423579999</v>
      </c>
      <c r="M116" s="196">
        <v>17.159315786890001</v>
      </c>
      <c r="N116" s="196">
        <v>98.285096235776805</v>
      </c>
      <c r="O116" s="197">
        <v>18.0181991577148</v>
      </c>
      <c r="P116" s="59">
        <v>336.92271825509999</v>
      </c>
      <c r="Q116" s="196">
        <v>5.7276862103369997</v>
      </c>
      <c r="R116" s="196">
        <v>98.299999999999898</v>
      </c>
      <c r="S116" s="197">
        <v>1.5667999267578101</v>
      </c>
      <c r="T116" s="59">
        <v>184.98313639349999</v>
      </c>
      <c r="U116" s="196">
        <v>8.8791905468889993</v>
      </c>
      <c r="V116" s="196">
        <v>95.199999999999505</v>
      </c>
      <c r="W116" s="197">
        <v>2.76</v>
      </c>
      <c r="X116" s="59">
        <v>104.97597180619999</v>
      </c>
      <c r="Y116" s="196">
        <v>1.7845915207059999</v>
      </c>
      <c r="Z116" s="196">
        <v>98.2999999999994</v>
      </c>
      <c r="AA116" s="197">
        <v>0.48962497711181602</v>
      </c>
      <c r="AB116" s="59">
        <v>38.393631873295803</v>
      </c>
      <c r="AC116" s="196">
        <v>8.8091702138647996</v>
      </c>
      <c r="AD116" s="196">
        <v>77.055647553906198</v>
      </c>
      <c r="AE116" s="197">
        <v>5.6378393449678601</v>
      </c>
      <c r="AF116" s="59">
        <v>323.37420162019998</v>
      </c>
      <c r="AG116" s="196">
        <v>5.4973614275429998</v>
      </c>
      <c r="AH116" s="196">
        <v>98.300000000000097</v>
      </c>
      <c r="AI116" s="197">
        <v>1.50379523541155</v>
      </c>
      <c r="AJ116" s="59">
        <v>936.70953879410001</v>
      </c>
      <c r="AK116" s="196">
        <v>177.97481237093001</v>
      </c>
      <c r="AL116" s="196">
        <v>80.9999999999946</v>
      </c>
      <c r="AM116" s="197">
        <v>70.233211667378697</v>
      </c>
      <c r="AN116" s="59">
        <v>280.603203647496</v>
      </c>
      <c r="AO116" s="196">
        <v>280.603203647496</v>
      </c>
      <c r="AP116" s="196">
        <v>0</v>
      </c>
      <c r="AQ116" s="197">
        <v>239.847786603733</v>
      </c>
      <c r="AR116" s="35">
        <v>63073.503815110002</v>
      </c>
      <c r="AS116" s="35">
        <v>631.69214746550006</v>
      </c>
      <c r="AT116" s="197">
        <v>98.998482549317103</v>
      </c>
    </row>
    <row r="117" spans="1:46" ht="14.4" x14ac:dyDescent="0.3">
      <c r="A117" s="112" t="s">
        <v>231</v>
      </c>
      <c r="B117" s="112" t="s">
        <v>258</v>
      </c>
      <c r="C117" s="112" t="s">
        <v>259</v>
      </c>
      <c r="D117" s="112" t="s">
        <v>260</v>
      </c>
      <c r="E117" s="53" t="s">
        <v>261</v>
      </c>
      <c r="F117" s="54" t="s">
        <v>48</v>
      </c>
      <c r="G117" s="195">
        <v>513</v>
      </c>
      <c r="H117" s="59">
        <v>0</v>
      </c>
      <c r="I117" s="196">
        <v>0</v>
      </c>
      <c r="J117" s="196">
        <v>0</v>
      </c>
      <c r="K117" s="197">
        <v>0</v>
      </c>
      <c r="L117" s="59">
        <v>2857.1254188829998</v>
      </c>
      <c r="M117" s="196">
        <v>49.009762288179999</v>
      </c>
      <c r="N117" s="196">
        <v>98.284647850448906</v>
      </c>
      <c r="O117" s="197">
        <v>51.370041656494102</v>
      </c>
      <c r="P117" s="59">
        <v>959.8836839933</v>
      </c>
      <c r="Q117" s="196">
        <v>16.318022627889999</v>
      </c>
      <c r="R117" s="196">
        <v>98.299999999999599</v>
      </c>
      <c r="S117" s="197">
        <v>4.4669601440429698</v>
      </c>
      <c r="T117" s="59">
        <v>0</v>
      </c>
      <c r="U117" s="196">
        <v>0</v>
      </c>
      <c r="V117" s="196">
        <v>0</v>
      </c>
      <c r="W117" s="197">
        <v>0</v>
      </c>
      <c r="X117" s="59">
        <v>299.06997011969997</v>
      </c>
      <c r="Y117" s="196">
        <v>5.0841894920349997</v>
      </c>
      <c r="Z117" s="196">
        <v>98.3</v>
      </c>
      <c r="AA117" s="197">
        <v>1.39592504501343</v>
      </c>
      <c r="AB117" s="59">
        <v>119.483880734773</v>
      </c>
      <c r="AC117" s="196">
        <v>26.344234250193001</v>
      </c>
      <c r="AD117" s="196">
        <v>77.951641603714606</v>
      </c>
      <c r="AE117" s="197">
        <v>15.713798222755299</v>
      </c>
      <c r="AF117" s="59">
        <v>594.32502991549995</v>
      </c>
      <c r="AG117" s="196">
        <v>10.103525508560001</v>
      </c>
      <c r="AH117" s="196">
        <v>98.300000000000594</v>
      </c>
      <c r="AI117" s="197">
        <v>2.7657792523257698</v>
      </c>
      <c r="AJ117" s="59">
        <v>712.49048194780005</v>
      </c>
      <c r="AK117" s="196">
        <v>57.86181095896</v>
      </c>
      <c r="AL117" s="196">
        <v>91.878935589317905</v>
      </c>
      <c r="AM117" s="197">
        <v>21.7090909090909</v>
      </c>
      <c r="AN117" s="59">
        <v>417.67054070249998</v>
      </c>
      <c r="AO117" s="196">
        <v>417.67054070249998</v>
      </c>
      <c r="AP117" s="196">
        <v>0</v>
      </c>
      <c r="AQ117" s="197">
        <v>393.200273508902</v>
      </c>
      <c r="AR117" s="35">
        <v>4723.2524465830002</v>
      </c>
      <c r="AS117" s="35">
        <v>47.304197492329997</v>
      </c>
      <c r="AT117" s="197">
        <v>98.998482549317202</v>
      </c>
    </row>
    <row r="118" spans="1:46" ht="14.4" x14ac:dyDescent="0.3">
      <c r="A118" s="112" t="s">
        <v>231</v>
      </c>
      <c r="B118" s="112" t="s">
        <v>262</v>
      </c>
      <c r="C118" s="112" t="s">
        <v>263</v>
      </c>
      <c r="D118" s="112"/>
      <c r="E118" s="53" t="s">
        <v>264</v>
      </c>
      <c r="F118" s="54" t="s">
        <v>48</v>
      </c>
      <c r="G118" s="195">
        <v>514</v>
      </c>
      <c r="H118" s="59">
        <v>0</v>
      </c>
      <c r="I118" s="196">
        <v>0</v>
      </c>
      <c r="J118" s="196">
        <v>0</v>
      </c>
      <c r="K118" s="197">
        <v>0</v>
      </c>
      <c r="L118" s="59">
        <v>2857.8778999189999</v>
      </c>
      <c r="M118" s="196">
        <v>49.022744203409999</v>
      </c>
      <c r="N118" s="196">
        <v>98.284645253570901</v>
      </c>
      <c r="O118" s="197">
        <v>51.383841094970698</v>
      </c>
      <c r="P118" s="59">
        <v>960.16194495089997</v>
      </c>
      <c r="Q118" s="196">
        <v>16.322753064170001</v>
      </c>
      <c r="R118" s="196">
        <v>98.2999999999995</v>
      </c>
      <c r="S118" s="197">
        <v>4.4681600952148397</v>
      </c>
      <c r="T118" s="59">
        <v>0</v>
      </c>
      <c r="U118" s="196">
        <v>0</v>
      </c>
      <c r="V118" s="196">
        <v>0</v>
      </c>
      <c r="W118" s="197">
        <v>0</v>
      </c>
      <c r="X118" s="59">
        <v>299.15669064629998</v>
      </c>
      <c r="Y118" s="196">
        <v>5.0856637409880001</v>
      </c>
      <c r="Z118" s="196">
        <v>98.299999999999699</v>
      </c>
      <c r="AA118" s="197">
        <v>1.39630002975464</v>
      </c>
      <c r="AB118" s="59">
        <v>70.844972386105098</v>
      </c>
      <c r="AC118" s="196">
        <v>15.934418930835101</v>
      </c>
      <c r="AD118" s="196">
        <v>77.508045533573593</v>
      </c>
      <c r="AE118" s="197">
        <v>9.7146849030038407</v>
      </c>
      <c r="AF118" s="59">
        <v>417.60928842070001</v>
      </c>
      <c r="AG118" s="196">
        <v>7.0993579031509997</v>
      </c>
      <c r="AH118" s="196">
        <v>98.300000000000196</v>
      </c>
      <c r="AI118" s="197">
        <v>1.9433653564356499</v>
      </c>
      <c r="AJ118" s="59">
        <v>387.01499034770001</v>
      </c>
      <c r="AK118" s="196">
        <v>73.532848166060006</v>
      </c>
      <c r="AL118" s="196">
        <v>81.000000000000796</v>
      </c>
      <c r="AM118" s="197">
        <v>29</v>
      </c>
      <c r="AN118" s="59">
        <v>155.03195212787</v>
      </c>
      <c r="AO118" s="196">
        <v>155.03195212787</v>
      </c>
      <c r="AP118" s="196">
        <v>0</v>
      </c>
      <c r="AQ118" s="197">
        <v>127.27270443022</v>
      </c>
      <c r="AR118" s="35">
        <v>652.83820717280003</v>
      </c>
      <c r="AS118" s="35">
        <v>6.5382885695609998</v>
      </c>
      <c r="AT118" s="197">
        <v>98.998482549317103</v>
      </c>
    </row>
    <row r="119" spans="1:46" ht="14.4" x14ac:dyDescent="0.3">
      <c r="A119" s="112" t="s">
        <v>231</v>
      </c>
      <c r="B119" s="112" t="s">
        <v>258</v>
      </c>
      <c r="C119" s="112" t="s">
        <v>259</v>
      </c>
      <c r="D119" s="112" t="s">
        <v>260</v>
      </c>
      <c r="E119" s="53" t="s">
        <v>261</v>
      </c>
      <c r="F119" s="54" t="s">
        <v>48</v>
      </c>
      <c r="G119" s="195">
        <v>515</v>
      </c>
      <c r="H119" s="59">
        <v>0</v>
      </c>
      <c r="I119" s="196">
        <v>0</v>
      </c>
      <c r="J119" s="196">
        <v>0</v>
      </c>
      <c r="K119" s="197">
        <v>0</v>
      </c>
      <c r="L119" s="59">
        <v>0</v>
      </c>
      <c r="M119" s="196">
        <v>0</v>
      </c>
      <c r="N119" s="196">
        <v>0</v>
      </c>
      <c r="O119" s="197">
        <v>0</v>
      </c>
      <c r="P119" s="59">
        <v>0</v>
      </c>
      <c r="Q119" s="196">
        <v>0</v>
      </c>
      <c r="R119" s="196">
        <v>0</v>
      </c>
      <c r="S119" s="197">
        <v>0</v>
      </c>
      <c r="T119" s="59">
        <v>0</v>
      </c>
      <c r="U119" s="196">
        <v>0</v>
      </c>
      <c r="V119" s="196">
        <v>0</v>
      </c>
      <c r="W119" s="197">
        <v>0</v>
      </c>
      <c r="X119" s="59">
        <v>0</v>
      </c>
      <c r="Y119" s="196">
        <v>0</v>
      </c>
      <c r="Z119" s="196">
        <v>0</v>
      </c>
      <c r="AA119" s="197">
        <v>0</v>
      </c>
      <c r="AB119" s="59">
        <v>153.36415107396499</v>
      </c>
      <c r="AC119" s="196">
        <v>33.548632546975</v>
      </c>
      <c r="AD119" s="196">
        <v>78.124853616674002</v>
      </c>
      <c r="AE119" s="197">
        <v>19.809130898619198</v>
      </c>
      <c r="AF119" s="59">
        <v>758.32984281439997</v>
      </c>
      <c r="AG119" s="196">
        <v>12.89160732785</v>
      </c>
      <c r="AH119" s="196">
        <v>98.299999999999301</v>
      </c>
      <c r="AI119" s="197">
        <v>3.5386366326507002</v>
      </c>
      <c r="AJ119" s="59">
        <v>906.38374580310006</v>
      </c>
      <c r="AK119" s="196">
        <v>72.945140951979994</v>
      </c>
      <c r="AL119" s="196">
        <v>91.952068724781995</v>
      </c>
      <c r="AM119" s="197">
        <v>27.342424242424201</v>
      </c>
      <c r="AN119" s="59">
        <v>653.45281085259603</v>
      </c>
      <c r="AO119" s="196">
        <v>653.45281085259603</v>
      </c>
      <c r="AP119" s="196">
        <v>0</v>
      </c>
      <c r="AQ119" s="197">
        <v>603.98526865198096</v>
      </c>
      <c r="AR119" s="35">
        <v>1880.2326030930001</v>
      </c>
      <c r="AS119" s="35">
        <v>18.830857633400001</v>
      </c>
      <c r="AT119" s="197">
        <v>98.998482549317401</v>
      </c>
    </row>
    <row r="120" spans="1:46" ht="14.4" x14ac:dyDescent="0.3">
      <c r="A120" s="112" t="s">
        <v>231</v>
      </c>
      <c r="B120" s="112" t="s">
        <v>265</v>
      </c>
      <c r="C120" s="112" t="s">
        <v>237</v>
      </c>
      <c r="D120" s="112" t="s">
        <v>238</v>
      </c>
      <c r="E120" s="53" t="s">
        <v>231</v>
      </c>
      <c r="F120" s="54" t="s">
        <v>48</v>
      </c>
      <c r="G120" s="195">
        <v>516</v>
      </c>
      <c r="H120" s="59">
        <v>0</v>
      </c>
      <c r="I120" s="196">
        <v>0</v>
      </c>
      <c r="J120" s="196">
        <v>0</v>
      </c>
      <c r="K120" s="197">
        <v>0</v>
      </c>
      <c r="L120" s="59">
        <v>0</v>
      </c>
      <c r="M120" s="196">
        <v>0</v>
      </c>
      <c r="N120" s="196">
        <v>0</v>
      </c>
      <c r="O120" s="197">
        <v>0</v>
      </c>
      <c r="P120" s="59">
        <v>0</v>
      </c>
      <c r="Q120" s="196">
        <v>0</v>
      </c>
      <c r="R120" s="196">
        <v>0</v>
      </c>
      <c r="S120" s="197">
        <v>0</v>
      </c>
      <c r="T120" s="59">
        <v>0</v>
      </c>
      <c r="U120" s="196">
        <v>0</v>
      </c>
      <c r="V120" s="196">
        <v>0</v>
      </c>
      <c r="W120" s="197">
        <v>0</v>
      </c>
      <c r="X120" s="59">
        <v>0</v>
      </c>
      <c r="Y120" s="196">
        <v>0</v>
      </c>
      <c r="Z120" s="196">
        <v>0</v>
      </c>
      <c r="AA120" s="197">
        <v>0</v>
      </c>
      <c r="AB120" s="59">
        <v>0</v>
      </c>
      <c r="AC120" s="196">
        <v>0</v>
      </c>
      <c r="AD120" s="196">
        <v>0</v>
      </c>
      <c r="AE120" s="197">
        <v>0</v>
      </c>
      <c r="AF120" s="59">
        <v>80.182600484000005</v>
      </c>
      <c r="AG120" s="196">
        <v>1.363104208228</v>
      </c>
      <c r="AH120" s="196">
        <v>98.3</v>
      </c>
      <c r="AI120" s="197">
        <v>0.37308118501710003</v>
      </c>
      <c r="AJ120" s="59">
        <v>1044.7209227708499</v>
      </c>
      <c r="AK120" s="196">
        <v>115.35963346201</v>
      </c>
      <c r="AL120" s="196">
        <v>88.957851714499199</v>
      </c>
      <c r="AM120" s="197">
        <v>44.411515009692202</v>
      </c>
      <c r="AN120" s="59">
        <v>105.444435753501</v>
      </c>
      <c r="AO120" s="196">
        <v>105.444435753501</v>
      </c>
      <c r="AP120" s="196">
        <v>0</v>
      </c>
      <c r="AQ120" s="197">
        <v>113.369384410366</v>
      </c>
      <c r="AR120" s="35">
        <v>65435.154912320002</v>
      </c>
      <c r="AS120" s="35">
        <v>655.34449532830001</v>
      </c>
      <c r="AT120" s="197">
        <v>98.998482549317103</v>
      </c>
    </row>
    <row r="121" spans="1:46" ht="14.4" x14ac:dyDescent="0.3">
      <c r="A121" s="112" t="s">
        <v>231</v>
      </c>
      <c r="B121" s="112" t="s">
        <v>266</v>
      </c>
      <c r="C121" s="112" t="s">
        <v>267</v>
      </c>
      <c r="D121" s="112" t="s">
        <v>268</v>
      </c>
      <c r="E121" s="53" t="s">
        <v>269</v>
      </c>
      <c r="F121" s="54" t="s">
        <v>48</v>
      </c>
      <c r="G121" s="195">
        <v>517</v>
      </c>
      <c r="H121" s="59">
        <v>0</v>
      </c>
      <c r="I121" s="196">
        <v>0</v>
      </c>
      <c r="J121" s="196">
        <v>0</v>
      </c>
      <c r="K121" s="197">
        <v>0</v>
      </c>
      <c r="L121" s="59">
        <v>0</v>
      </c>
      <c r="M121" s="196">
        <v>0</v>
      </c>
      <c r="N121" s="196">
        <v>0</v>
      </c>
      <c r="O121" s="197">
        <v>0</v>
      </c>
      <c r="P121" s="59">
        <v>0</v>
      </c>
      <c r="Q121" s="196">
        <v>0</v>
      </c>
      <c r="R121" s="196">
        <v>0</v>
      </c>
      <c r="S121" s="197">
        <v>0</v>
      </c>
      <c r="T121" s="59">
        <v>0</v>
      </c>
      <c r="U121" s="196">
        <v>0</v>
      </c>
      <c r="V121" s="196">
        <v>0</v>
      </c>
      <c r="W121" s="197">
        <v>0</v>
      </c>
      <c r="X121" s="59">
        <v>0</v>
      </c>
      <c r="Y121" s="196">
        <v>0</v>
      </c>
      <c r="Z121" s="196">
        <v>0</v>
      </c>
      <c r="AA121" s="197">
        <v>0</v>
      </c>
      <c r="AB121" s="59">
        <v>8.3228891251919998E-2</v>
      </c>
      <c r="AC121" s="196">
        <v>8.3228891251919998E-2</v>
      </c>
      <c r="AD121" s="196">
        <v>0</v>
      </c>
      <c r="AE121" s="197">
        <v>0.28911211199363102</v>
      </c>
      <c r="AF121" s="59">
        <v>190.0532498016</v>
      </c>
      <c r="AG121" s="196">
        <v>3.230905246626</v>
      </c>
      <c r="AH121" s="196">
        <v>98.300000000000594</v>
      </c>
      <c r="AI121" s="197">
        <v>0.88394289492913602</v>
      </c>
      <c r="AJ121" s="59">
        <v>0</v>
      </c>
      <c r="AK121" s="196">
        <v>0</v>
      </c>
      <c r="AL121" s="196">
        <v>0</v>
      </c>
      <c r="AM121" s="197">
        <v>0</v>
      </c>
      <c r="AN121" s="59">
        <v>365.47304450340403</v>
      </c>
      <c r="AO121" s="196">
        <v>365.47304450340403</v>
      </c>
      <c r="AP121" s="196">
        <v>0</v>
      </c>
      <c r="AQ121" s="197">
        <v>372.81799744660202</v>
      </c>
      <c r="AR121" s="35">
        <v>1496.028742216</v>
      </c>
      <c r="AS121" s="35">
        <v>149.8298892052</v>
      </c>
      <c r="AT121" s="197">
        <v>89.984825493174398</v>
      </c>
    </row>
    <row r="122" spans="1:46" ht="14.4" x14ac:dyDescent="0.3">
      <c r="A122" s="112" t="s">
        <v>231</v>
      </c>
      <c r="B122" s="112" t="s">
        <v>266</v>
      </c>
      <c r="C122" s="112" t="s">
        <v>267</v>
      </c>
      <c r="D122" s="112" t="s">
        <v>268</v>
      </c>
      <c r="E122" s="53" t="s">
        <v>269</v>
      </c>
      <c r="F122" s="54" t="s">
        <v>48</v>
      </c>
      <c r="G122" s="195">
        <v>518</v>
      </c>
      <c r="H122" s="59">
        <v>0</v>
      </c>
      <c r="I122" s="196">
        <v>0</v>
      </c>
      <c r="J122" s="196">
        <v>0</v>
      </c>
      <c r="K122" s="197">
        <v>0</v>
      </c>
      <c r="L122" s="59">
        <v>0</v>
      </c>
      <c r="M122" s="196">
        <v>0</v>
      </c>
      <c r="N122" s="196">
        <v>0</v>
      </c>
      <c r="O122" s="197">
        <v>0</v>
      </c>
      <c r="P122" s="59">
        <v>0</v>
      </c>
      <c r="Q122" s="196">
        <v>0</v>
      </c>
      <c r="R122" s="196">
        <v>0</v>
      </c>
      <c r="S122" s="197">
        <v>0</v>
      </c>
      <c r="T122" s="59">
        <v>0</v>
      </c>
      <c r="U122" s="196">
        <v>0</v>
      </c>
      <c r="V122" s="196">
        <v>0</v>
      </c>
      <c r="W122" s="197">
        <v>0</v>
      </c>
      <c r="X122" s="59">
        <v>0</v>
      </c>
      <c r="Y122" s="196">
        <v>0</v>
      </c>
      <c r="Z122" s="196">
        <v>0</v>
      </c>
      <c r="AA122" s="197">
        <v>0</v>
      </c>
      <c r="AB122" s="59">
        <v>81.718005387957007</v>
      </c>
      <c r="AC122" s="196">
        <v>18.977779134957</v>
      </c>
      <c r="AD122" s="196">
        <v>76.7765022593738</v>
      </c>
      <c r="AE122" s="197">
        <v>12.073367640140599</v>
      </c>
      <c r="AF122" s="59">
        <v>618.75065461500003</v>
      </c>
      <c r="AG122" s="196">
        <v>10.51876112846</v>
      </c>
      <c r="AH122" s="196">
        <v>98.299999999999201</v>
      </c>
      <c r="AI122" s="197">
        <v>2.8886912466761001</v>
      </c>
      <c r="AJ122" s="59">
        <v>0</v>
      </c>
      <c r="AK122" s="196">
        <v>0</v>
      </c>
      <c r="AL122" s="196">
        <v>0</v>
      </c>
      <c r="AM122" s="197">
        <v>0</v>
      </c>
      <c r="AN122" s="59">
        <v>492.841828367093</v>
      </c>
      <c r="AO122" s="196">
        <v>492.841828367093</v>
      </c>
      <c r="AP122" s="196">
        <v>0</v>
      </c>
      <c r="AQ122" s="197">
        <v>502.319447719658</v>
      </c>
      <c r="AR122" s="35">
        <v>141.0104605834</v>
      </c>
      <c r="AS122" s="35">
        <v>141.0104605834</v>
      </c>
      <c r="AT122" s="197">
        <v>0</v>
      </c>
    </row>
    <row r="123" spans="1:46" ht="14.4" x14ac:dyDescent="0.3">
      <c r="A123" s="112" t="s">
        <v>231</v>
      </c>
      <c r="B123" s="112" t="s">
        <v>270</v>
      </c>
      <c r="C123" s="112" t="s">
        <v>271</v>
      </c>
      <c r="D123" s="112" t="s">
        <v>272</v>
      </c>
      <c r="E123" s="53" t="s">
        <v>273</v>
      </c>
      <c r="F123" s="54" t="s">
        <v>48</v>
      </c>
      <c r="G123" s="195">
        <v>519</v>
      </c>
      <c r="H123" s="59">
        <v>0</v>
      </c>
      <c r="I123" s="196">
        <v>0</v>
      </c>
      <c r="J123" s="196">
        <v>0</v>
      </c>
      <c r="K123" s="197">
        <v>0</v>
      </c>
      <c r="L123" s="59">
        <v>0</v>
      </c>
      <c r="M123" s="196">
        <v>0</v>
      </c>
      <c r="N123" s="196">
        <v>0</v>
      </c>
      <c r="O123" s="197">
        <v>0</v>
      </c>
      <c r="P123" s="59">
        <v>0</v>
      </c>
      <c r="Q123" s="196">
        <v>0</v>
      </c>
      <c r="R123" s="196">
        <v>0</v>
      </c>
      <c r="S123" s="197">
        <v>0</v>
      </c>
      <c r="T123" s="59">
        <v>0</v>
      </c>
      <c r="U123" s="196">
        <v>0</v>
      </c>
      <c r="V123" s="196">
        <v>0</v>
      </c>
      <c r="W123" s="197">
        <v>0</v>
      </c>
      <c r="X123" s="59">
        <v>0</v>
      </c>
      <c r="Y123" s="196">
        <v>0</v>
      </c>
      <c r="Z123" s="196">
        <v>0</v>
      </c>
      <c r="AA123" s="197">
        <v>0</v>
      </c>
      <c r="AB123" s="59">
        <v>94.946224071534999</v>
      </c>
      <c r="AC123" s="196">
        <v>21.519657581604999</v>
      </c>
      <c r="AD123" s="196">
        <v>77.334898999889106</v>
      </c>
      <c r="AE123" s="197">
        <v>13.161134406490399</v>
      </c>
      <c r="AF123" s="59">
        <v>613.87975991120004</v>
      </c>
      <c r="AG123" s="196">
        <v>10.43595591849</v>
      </c>
      <c r="AH123" s="196">
        <v>98.300000000000097</v>
      </c>
      <c r="AI123" s="197">
        <v>2.8733621818767401</v>
      </c>
      <c r="AJ123" s="59">
        <v>0</v>
      </c>
      <c r="AK123" s="196">
        <v>0</v>
      </c>
      <c r="AL123" s="196">
        <v>0</v>
      </c>
      <c r="AM123" s="197">
        <v>0</v>
      </c>
      <c r="AN123" s="59">
        <v>488.10789030135999</v>
      </c>
      <c r="AO123" s="196">
        <v>488.10789030135999</v>
      </c>
      <c r="AP123" s="196">
        <v>0</v>
      </c>
      <c r="AQ123" s="197">
        <v>501.73029054668302</v>
      </c>
      <c r="AR123" s="35">
        <v>14.826493822970001</v>
      </c>
      <c r="AS123" s="35">
        <v>14.826493822970001</v>
      </c>
      <c r="AT123" s="197">
        <v>0</v>
      </c>
    </row>
    <row r="124" spans="1:46" ht="14.4" x14ac:dyDescent="0.3">
      <c r="A124" s="112" t="s">
        <v>231</v>
      </c>
      <c r="B124" s="112" t="s">
        <v>266</v>
      </c>
      <c r="C124" s="112" t="s">
        <v>267</v>
      </c>
      <c r="D124" s="112" t="s">
        <v>268</v>
      </c>
      <c r="E124" s="53" t="s">
        <v>269</v>
      </c>
      <c r="F124" s="54" t="s">
        <v>48</v>
      </c>
      <c r="G124" s="195">
        <v>520</v>
      </c>
      <c r="H124" s="59">
        <v>0</v>
      </c>
      <c r="I124" s="196">
        <v>0</v>
      </c>
      <c r="J124" s="196">
        <v>0</v>
      </c>
      <c r="K124" s="197">
        <v>0</v>
      </c>
      <c r="L124" s="59">
        <v>0</v>
      </c>
      <c r="M124" s="196">
        <v>0</v>
      </c>
      <c r="N124" s="196">
        <v>0</v>
      </c>
      <c r="O124" s="197">
        <v>0</v>
      </c>
      <c r="P124" s="59">
        <v>0</v>
      </c>
      <c r="Q124" s="196">
        <v>0</v>
      </c>
      <c r="R124" s="196">
        <v>0</v>
      </c>
      <c r="S124" s="197">
        <v>0</v>
      </c>
      <c r="T124" s="59">
        <v>0</v>
      </c>
      <c r="U124" s="196">
        <v>0</v>
      </c>
      <c r="V124" s="196">
        <v>0</v>
      </c>
      <c r="W124" s="197">
        <v>0</v>
      </c>
      <c r="X124" s="59">
        <v>0</v>
      </c>
      <c r="Y124" s="196">
        <v>0</v>
      </c>
      <c r="Z124" s="196">
        <v>0</v>
      </c>
      <c r="AA124" s="197">
        <v>0</v>
      </c>
      <c r="AB124" s="59">
        <v>7.1646406296781002</v>
      </c>
      <c r="AC124" s="196">
        <v>1.8608508679371001</v>
      </c>
      <c r="AD124" s="196">
        <v>74.027296495111102</v>
      </c>
      <c r="AE124" s="197">
        <v>1.26132056039775</v>
      </c>
      <c r="AF124" s="59">
        <v>78.567492087770006</v>
      </c>
      <c r="AG124" s="196">
        <v>1.335647365492</v>
      </c>
      <c r="AH124" s="196">
        <v>98.300000000000097</v>
      </c>
      <c r="AI124" s="197">
        <v>0.365261827569417</v>
      </c>
      <c r="AJ124" s="59">
        <v>0</v>
      </c>
      <c r="AK124" s="196">
        <v>0</v>
      </c>
      <c r="AL124" s="196">
        <v>0</v>
      </c>
      <c r="AM124" s="197">
        <v>0</v>
      </c>
      <c r="AN124" s="59">
        <v>35.751152842335003</v>
      </c>
      <c r="AO124" s="196">
        <v>35.751152842335003</v>
      </c>
      <c r="AP124" s="196">
        <v>0</v>
      </c>
      <c r="AQ124" s="197">
        <v>35.236138803562902</v>
      </c>
      <c r="AR124" s="35">
        <v>95.936862087419996</v>
      </c>
      <c r="AS124" s="35">
        <v>95.936862087419996</v>
      </c>
      <c r="AT124" s="197">
        <v>0</v>
      </c>
    </row>
    <row r="125" spans="1:46" ht="14.4" x14ac:dyDescent="0.3">
      <c r="A125" s="112" t="s">
        <v>231</v>
      </c>
      <c r="B125" s="112" t="s">
        <v>274</v>
      </c>
      <c r="C125" s="112" t="s">
        <v>275</v>
      </c>
      <c r="D125" s="112" t="s">
        <v>276</v>
      </c>
      <c r="E125" s="53" t="s">
        <v>277</v>
      </c>
      <c r="F125" s="54" t="s">
        <v>48</v>
      </c>
      <c r="G125" s="195">
        <v>521</v>
      </c>
      <c r="H125" s="59">
        <v>0</v>
      </c>
      <c r="I125" s="196">
        <v>0</v>
      </c>
      <c r="J125" s="196">
        <v>0</v>
      </c>
      <c r="K125" s="197">
        <v>0</v>
      </c>
      <c r="L125" s="59">
        <v>984.36642089680004</v>
      </c>
      <c r="M125" s="196">
        <v>16.88177438256</v>
      </c>
      <c r="N125" s="196">
        <v>98.285011147863003</v>
      </c>
      <c r="O125" s="197">
        <v>17.651120880581399</v>
      </c>
      <c r="P125" s="59">
        <v>328.5893387086</v>
      </c>
      <c r="Q125" s="196">
        <v>5.5860187580470004</v>
      </c>
      <c r="R125" s="196">
        <v>98.299999999999798</v>
      </c>
      <c r="S125" s="197">
        <v>1.5348800765723001</v>
      </c>
      <c r="T125" s="59">
        <v>92.860088349169999</v>
      </c>
      <c r="U125" s="196">
        <v>4.45728424076</v>
      </c>
      <c r="V125" s="196">
        <v>95.200000000000202</v>
      </c>
      <c r="W125" s="197">
        <v>1.38</v>
      </c>
      <c r="X125" s="59">
        <v>377.44245390050003</v>
      </c>
      <c r="Y125" s="196">
        <v>6.416521716309</v>
      </c>
      <c r="Z125" s="196">
        <v>98.299999999999898</v>
      </c>
      <c r="AA125" s="197">
        <v>1.7683772115623599</v>
      </c>
      <c r="AB125" s="59">
        <v>302.21020883474102</v>
      </c>
      <c r="AC125" s="196">
        <v>66.604115379521005</v>
      </c>
      <c r="AD125" s="196">
        <v>77.960997533361805</v>
      </c>
      <c r="AE125" s="197">
        <v>39.541704475394504</v>
      </c>
      <c r="AF125" s="59">
        <v>1459.21235796</v>
      </c>
      <c r="AG125" s="196">
        <v>24.806610085319999</v>
      </c>
      <c r="AH125" s="196">
        <v>98.3</v>
      </c>
      <c r="AI125" s="197">
        <v>6.8161554208869504</v>
      </c>
      <c r="AJ125" s="59">
        <v>1641.3225737738001</v>
      </c>
      <c r="AK125" s="196">
        <v>311.851289017</v>
      </c>
      <c r="AL125" s="196">
        <v>81.000000000001293</v>
      </c>
      <c r="AM125" s="197">
        <v>121.883816097021</v>
      </c>
      <c r="AN125" s="59">
        <v>786.41718874929995</v>
      </c>
      <c r="AO125" s="196">
        <v>786.41718874929995</v>
      </c>
      <c r="AP125" s="196">
        <v>0</v>
      </c>
      <c r="AQ125" s="197">
        <v>780.75269707075699</v>
      </c>
      <c r="AR125" s="35">
        <v>285.3675696318</v>
      </c>
      <c r="AS125" s="35">
        <v>28.580060084519999</v>
      </c>
      <c r="AT125" s="197">
        <v>89.984825493171499</v>
      </c>
    </row>
    <row r="126" spans="1:46" ht="14.4" x14ac:dyDescent="0.3">
      <c r="A126" s="112" t="s">
        <v>231</v>
      </c>
      <c r="B126" s="112" t="s">
        <v>266</v>
      </c>
      <c r="C126" s="112" t="s">
        <v>267</v>
      </c>
      <c r="D126" s="112" t="s">
        <v>268</v>
      </c>
      <c r="E126" s="53" t="s">
        <v>269</v>
      </c>
      <c r="F126" s="54" t="s">
        <v>48</v>
      </c>
      <c r="G126" s="195">
        <v>522</v>
      </c>
      <c r="H126" s="59">
        <v>0</v>
      </c>
      <c r="I126" s="196">
        <v>0</v>
      </c>
      <c r="J126" s="196">
        <v>0</v>
      </c>
      <c r="K126" s="197">
        <v>0</v>
      </c>
      <c r="L126" s="59">
        <v>788.71745962709997</v>
      </c>
      <c r="M126" s="196">
        <v>13.528369230019999</v>
      </c>
      <c r="N126" s="196">
        <v>98.284763565850795</v>
      </c>
      <c r="O126" s="197">
        <v>14.1496001052856</v>
      </c>
      <c r="P126" s="59">
        <v>263.56103474150001</v>
      </c>
      <c r="Q126" s="196">
        <v>4.4805375906049996</v>
      </c>
      <c r="R126" s="196">
        <v>98.300000000000196</v>
      </c>
      <c r="S126" s="197">
        <v>1.23040000915527</v>
      </c>
      <c r="T126" s="59">
        <v>0</v>
      </c>
      <c r="U126" s="196">
        <v>0</v>
      </c>
      <c r="V126" s="196">
        <v>0</v>
      </c>
      <c r="W126" s="197">
        <v>0</v>
      </c>
      <c r="X126" s="59">
        <v>82.116261135499997</v>
      </c>
      <c r="Y126" s="196">
        <v>1.3959764393030001</v>
      </c>
      <c r="Z126" s="196">
        <v>98.300000000000594</v>
      </c>
      <c r="AA126" s="197">
        <v>0.38450000286102298</v>
      </c>
      <c r="AB126" s="59">
        <v>75.027527506339993</v>
      </c>
      <c r="AC126" s="196">
        <v>16.98544553832</v>
      </c>
      <c r="AD126" s="196">
        <v>77.361048533973502</v>
      </c>
      <c r="AE126" s="197">
        <v>10.4279794314082</v>
      </c>
      <c r="AF126" s="59">
        <v>517.51164537399995</v>
      </c>
      <c r="AG126" s="196">
        <v>8.7976979713579997</v>
      </c>
      <c r="AH126" s="196">
        <v>98.3</v>
      </c>
      <c r="AI126" s="197">
        <v>2.4159347320189499</v>
      </c>
      <c r="AJ126" s="59">
        <v>435.38188561070001</v>
      </c>
      <c r="AK126" s="196">
        <v>82.722558266030006</v>
      </c>
      <c r="AL126" s="196">
        <v>81.000000000000696</v>
      </c>
      <c r="AM126" s="197">
        <v>32.6</v>
      </c>
      <c r="AN126" s="59">
        <v>400.20130288709998</v>
      </c>
      <c r="AO126" s="196">
        <v>400.20130288709998</v>
      </c>
      <c r="AP126" s="196">
        <v>0</v>
      </c>
      <c r="AQ126" s="197">
        <v>418.57878534054601</v>
      </c>
      <c r="AR126" s="35">
        <v>467.11042154339998</v>
      </c>
      <c r="AS126" s="35">
        <v>46.781923857149998</v>
      </c>
      <c r="AT126" s="197">
        <v>89.984825493172295</v>
      </c>
    </row>
    <row r="127" spans="1:46" ht="14.4" x14ac:dyDescent="0.3">
      <c r="A127" s="112" t="s">
        <v>231</v>
      </c>
      <c r="B127" s="112" t="s">
        <v>278</v>
      </c>
      <c r="C127" s="112" t="s">
        <v>279</v>
      </c>
      <c r="D127" s="112"/>
      <c r="E127" s="53" t="s">
        <v>280</v>
      </c>
      <c r="F127" s="54" t="s">
        <v>48</v>
      </c>
      <c r="G127" s="195">
        <v>523</v>
      </c>
      <c r="H127" s="59">
        <v>0</v>
      </c>
      <c r="I127" s="196">
        <v>0</v>
      </c>
      <c r="J127" s="196">
        <v>0</v>
      </c>
      <c r="K127" s="197">
        <v>0</v>
      </c>
      <c r="L127" s="59">
        <v>0</v>
      </c>
      <c r="M127" s="196">
        <v>0</v>
      </c>
      <c r="N127" s="196">
        <v>0</v>
      </c>
      <c r="O127" s="197">
        <v>0</v>
      </c>
      <c r="P127" s="59">
        <v>0</v>
      </c>
      <c r="Q127" s="196">
        <v>0</v>
      </c>
      <c r="R127" s="196">
        <v>0</v>
      </c>
      <c r="S127" s="197">
        <v>0</v>
      </c>
      <c r="T127" s="59">
        <v>0</v>
      </c>
      <c r="U127" s="196">
        <v>0</v>
      </c>
      <c r="V127" s="196">
        <v>0</v>
      </c>
      <c r="W127" s="197">
        <v>0</v>
      </c>
      <c r="X127" s="59">
        <v>0</v>
      </c>
      <c r="Y127" s="196">
        <v>0</v>
      </c>
      <c r="Z127" s="196">
        <v>0</v>
      </c>
      <c r="AA127" s="197">
        <v>0</v>
      </c>
      <c r="AB127" s="59">
        <v>16.387477903762001</v>
      </c>
      <c r="AC127" s="196">
        <v>4.0335560156600003</v>
      </c>
      <c r="AD127" s="196">
        <v>75.386352681311394</v>
      </c>
      <c r="AE127" s="197">
        <v>2.7124165793702302</v>
      </c>
      <c r="AF127" s="59">
        <v>192.11858803640001</v>
      </c>
      <c r="AG127" s="196">
        <v>3.2660159966190001</v>
      </c>
      <c r="AH127" s="196">
        <v>98.299999999999898</v>
      </c>
      <c r="AI127" s="197">
        <v>0.89982954587193198</v>
      </c>
      <c r="AJ127" s="59">
        <v>0</v>
      </c>
      <c r="AK127" s="196">
        <v>0</v>
      </c>
      <c r="AL127" s="196">
        <v>0</v>
      </c>
      <c r="AM127" s="197">
        <v>0</v>
      </c>
      <c r="AN127" s="59">
        <v>174.31854042922001</v>
      </c>
      <c r="AO127" s="196">
        <v>174.31854042922001</v>
      </c>
      <c r="AP127" s="196">
        <v>0</v>
      </c>
      <c r="AQ127" s="197">
        <v>176.486180958983</v>
      </c>
      <c r="AR127" s="35">
        <v>5.7789056227750004</v>
      </c>
      <c r="AS127" s="35">
        <v>5.7789056227750004</v>
      </c>
      <c r="AT127" s="197">
        <v>0</v>
      </c>
    </row>
    <row r="128" spans="1:46" ht="14.4" x14ac:dyDescent="0.3">
      <c r="A128" s="112" t="s">
        <v>231</v>
      </c>
      <c r="B128" s="112" t="s">
        <v>266</v>
      </c>
      <c r="C128" s="112" t="s">
        <v>267</v>
      </c>
      <c r="D128" s="112" t="s">
        <v>268</v>
      </c>
      <c r="E128" s="53" t="s">
        <v>269</v>
      </c>
      <c r="F128" s="54" t="s">
        <v>48</v>
      </c>
      <c r="G128" s="195">
        <v>524</v>
      </c>
      <c r="H128" s="59">
        <v>0</v>
      </c>
      <c r="I128" s="196">
        <v>0</v>
      </c>
      <c r="J128" s="196">
        <v>0</v>
      </c>
      <c r="K128" s="197">
        <v>0</v>
      </c>
      <c r="L128" s="59">
        <v>887.14892899079996</v>
      </c>
      <c r="M128" s="196">
        <v>15.217303229660001</v>
      </c>
      <c r="N128" s="196">
        <v>98.284695755990995</v>
      </c>
      <c r="O128" s="197">
        <v>15.8883999824524</v>
      </c>
      <c r="P128" s="59">
        <v>295.54040374200002</v>
      </c>
      <c r="Q128" s="196">
        <v>5.0241868636150002</v>
      </c>
      <c r="R128" s="196">
        <v>98.299999999999699</v>
      </c>
      <c r="S128" s="197">
        <v>1.3815999984741201</v>
      </c>
      <c r="T128" s="59">
        <v>0</v>
      </c>
      <c r="U128" s="196">
        <v>0</v>
      </c>
      <c r="V128" s="196">
        <v>0</v>
      </c>
      <c r="W128" s="197">
        <v>0</v>
      </c>
      <c r="X128" s="59">
        <v>92.079162398419996</v>
      </c>
      <c r="Y128" s="196">
        <v>1.5653457607729999</v>
      </c>
      <c r="Z128" s="196">
        <v>98.300000000000196</v>
      </c>
      <c r="AA128" s="197">
        <v>0.43174999952316301</v>
      </c>
      <c r="AB128" s="59">
        <v>335.23045476545798</v>
      </c>
      <c r="AC128" s="196">
        <v>73.910564944268003</v>
      </c>
      <c r="AD128" s="196">
        <v>77.952311941354196</v>
      </c>
      <c r="AE128" s="197">
        <v>44.349543608868501</v>
      </c>
      <c r="AF128" s="59">
        <v>1788.0981621450001</v>
      </c>
      <c r="AG128" s="196">
        <v>30.39766875646</v>
      </c>
      <c r="AH128" s="196">
        <v>98.300000000000296</v>
      </c>
      <c r="AI128" s="197">
        <v>8.3590478414360305</v>
      </c>
      <c r="AJ128" s="59">
        <v>4222.880213294</v>
      </c>
      <c r="AK128" s="196">
        <v>733.88384456882397</v>
      </c>
      <c r="AL128" s="196">
        <v>82.621248827790694</v>
      </c>
      <c r="AM128" s="197">
        <v>287.424210412246</v>
      </c>
      <c r="AN128" s="59">
        <v>355.51617084650002</v>
      </c>
      <c r="AO128" s="196">
        <v>355.51617084650002</v>
      </c>
      <c r="AP128" s="196">
        <v>0</v>
      </c>
      <c r="AQ128" s="197">
        <v>371.19475377167498</v>
      </c>
      <c r="AR128" s="35">
        <v>213.38956470159999</v>
      </c>
      <c r="AS128" s="35">
        <v>21.371337284229998</v>
      </c>
      <c r="AT128" s="197">
        <v>89.984825493170106</v>
      </c>
    </row>
    <row r="129" spans="1:46" ht="14.4" x14ac:dyDescent="0.3">
      <c r="A129" s="112" t="s">
        <v>231</v>
      </c>
      <c r="B129" s="112" t="s">
        <v>265</v>
      </c>
      <c r="C129" s="112" t="s">
        <v>237</v>
      </c>
      <c r="D129" s="112" t="s">
        <v>238</v>
      </c>
      <c r="E129" s="53" t="s">
        <v>231</v>
      </c>
      <c r="F129" s="54" t="s">
        <v>48</v>
      </c>
      <c r="G129" s="195">
        <v>525</v>
      </c>
      <c r="H129" s="59">
        <v>0</v>
      </c>
      <c r="I129" s="196">
        <v>0</v>
      </c>
      <c r="J129" s="196">
        <v>0</v>
      </c>
      <c r="K129" s="197">
        <v>0</v>
      </c>
      <c r="L129" s="59">
        <v>0</v>
      </c>
      <c r="M129" s="196">
        <v>0</v>
      </c>
      <c r="N129" s="196">
        <v>0</v>
      </c>
      <c r="O129" s="197">
        <v>0</v>
      </c>
      <c r="P129" s="59">
        <v>0</v>
      </c>
      <c r="Q129" s="196">
        <v>0</v>
      </c>
      <c r="R129" s="196">
        <v>0</v>
      </c>
      <c r="S129" s="197">
        <v>0</v>
      </c>
      <c r="T129" s="59">
        <v>0</v>
      </c>
      <c r="U129" s="196">
        <v>0</v>
      </c>
      <c r="V129" s="196">
        <v>0</v>
      </c>
      <c r="W129" s="197">
        <v>0</v>
      </c>
      <c r="X129" s="59">
        <v>0</v>
      </c>
      <c r="Y129" s="196">
        <v>0</v>
      </c>
      <c r="Z129" s="196">
        <v>0</v>
      </c>
      <c r="AA129" s="197">
        <v>0</v>
      </c>
      <c r="AB129" s="59">
        <v>72.642868300396998</v>
      </c>
      <c r="AC129" s="196">
        <v>19.746699788556999</v>
      </c>
      <c r="AD129" s="196">
        <v>72.816739962828393</v>
      </c>
      <c r="AE129" s="197">
        <v>22.953495879316201</v>
      </c>
      <c r="AF129" s="59">
        <v>438.47151472680002</v>
      </c>
      <c r="AG129" s="196">
        <v>7.4540157503559996</v>
      </c>
      <c r="AH129" s="196">
        <v>98.299999999999898</v>
      </c>
      <c r="AI129" s="197">
        <v>5.0803247230214703</v>
      </c>
      <c r="AJ129" s="59">
        <v>452.19062610859999</v>
      </c>
      <c r="AK129" s="196">
        <v>81.941755989038398</v>
      </c>
      <c r="AL129" s="196">
        <v>81.878935285721994</v>
      </c>
      <c r="AM129" s="197">
        <v>79.424242424242394</v>
      </c>
      <c r="AN129" s="59">
        <v>457.66148893341602</v>
      </c>
      <c r="AO129" s="196">
        <v>457.66148893341602</v>
      </c>
      <c r="AP129" s="196">
        <v>0</v>
      </c>
      <c r="AQ129" s="197">
        <v>900.95148752116995</v>
      </c>
      <c r="AR129" s="35">
        <v>18400.632354820002</v>
      </c>
      <c r="AS129" s="35">
        <v>184.28554406949999</v>
      </c>
      <c r="AT129" s="197">
        <v>98.998482549317202</v>
      </c>
    </row>
    <row r="130" spans="1:46" ht="14.4" x14ac:dyDescent="0.3">
      <c r="A130" s="112" t="s">
        <v>231</v>
      </c>
      <c r="B130" s="112" t="s">
        <v>281</v>
      </c>
      <c r="C130" s="112" t="s">
        <v>282</v>
      </c>
      <c r="D130" s="112" t="s">
        <v>283</v>
      </c>
      <c r="E130" s="53" t="s">
        <v>284</v>
      </c>
      <c r="F130" s="54" t="s">
        <v>48</v>
      </c>
      <c r="G130" s="195">
        <v>526</v>
      </c>
      <c r="H130" s="59">
        <v>0</v>
      </c>
      <c r="I130" s="196">
        <v>0</v>
      </c>
      <c r="J130" s="196">
        <v>0</v>
      </c>
      <c r="K130" s="197">
        <v>0</v>
      </c>
      <c r="L130" s="59">
        <v>0</v>
      </c>
      <c r="M130" s="196">
        <v>0</v>
      </c>
      <c r="N130" s="196">
        <v>0</v>
      </c>
      <c r="O130" s="197">
        <v>0</v>
      </c>
      <c r="P130" s="59">
        <v>0</v>
      </c>
      <c r="Q130" s="196">
        <v>0</v>
      </c>
      <c r="R130" s="196">
        <v>0</v>
      </c>
      <c r="S130" s="197">
        <v>0</v>
      </c>
      <c r="T130" s="59">
        <v>0</v>
      </c>
      <c r="U130" s="196">
        <v>0</v>
      </c>
      <c r="V130" s="196">
        <v>0</v>
      </c>
      <c r="W130" s="197">
        <v>0</v>
      </c>
      <c r="X130" s="59">
        <v>0</v>
      </c>
      <c r="Y130" s="196">
        <v>0</v>
      </c>
      <c r="Z130" s="196">
        <v>0</v>
      </c>
      <c r="AA130" s="197">
        <v>0</v>
      </c>
      <c r="AB130" s="59">
        <v>1.0919667098815999</v>
      </c>
      <c r="AC130" s="196">
        <v>1.0919667098815999</v>
      </c>
      <c r="AD130" s="196">
        <v>0</v>
      </c>
      <c r="AE130" s="197">
        <v>1.65287646029827</v>
      </c>
      <c r="AF130" s="59">
        <v>284.9665037959</v>
      </c>
      <c r="AG130" s="196">
        <v>4.8444305645299996</v>
      </c>
      <c r="AH130" s="196">
        <v>98.300000000000097</v>
      </c>
      <c r="AI130" s="197">
        <v>3.3117236296575898</v>
      </c>
      <c r="AJ130" s="59">
        <v>0</v>
      </c>
      <c r="AK130" s="196">
        <v>0</v>
      </c>
      <c r="AL130" s="196">
        <v>0</v>
      </c>
      <c r="AM130" s="197">
        <v>0</v>
      </c>
      <c r="AN130" s="59">
        <v>239.341982626814</v>
      </c>
      <c r="AO130" s="196">
        <v>239.341982626814</v>
      </c>
      <c r="AP130" s="196">
        <v>0</v>
      </c>
      <c r="AQ130" s="197">
        <v>486.73466454194403</v>
      </c>
      <c r="AR130" s="35">
        <v>19.919235012710001</v>
      </c>
      <c r="AS130" s="35">
        <v>19.919235012710001</v>
      </c>
      <c r="AT130" s="197">
        <v>0</v>
      </c>
    </row>
    <row r="131" spans="1:46" ht="14.4" x14ac:dyDescent="0.3">
      <c r="A131" s="112" t="s">
        <v>231</v>
      </c>
      <c r="B131" s="112" t="s">
        <v>285</v>
      </c>
      <c r="C131" s="112" t="s">
        <v>286</v>
      </c>
      <c r="D131" s="112"/>
      <c r="E131" s="53" t="s">
        <v>287</v>
      </c>
      <c r="F131" s="54" t="s">
        <v>48</v>
      </c>
      <c r="G131" s="195">
        <v>527</v>
      </c>
      <c r="H131" s="59">
        <v>0</v>
      </c>
      <c r="I131" s="196">
        <v>0</v>
      </c>
      <c r="J131" s="196">
        <v>0</v>
      </c>
      <c r="K131" s="197">
        <v>0</v>
      </c>
      <c r="L131" s="59">
        <v>0</v>
      </c>
      <c r="M131" s="196">
        <v>0</v>
      </c>
      <c r="N131" s="196">
        <v>0</v>
      </c>
      <c r="O131" s="197">
        <v>0</v>
      </c>
      <c r="P131" s="59">
        <v>0</v>
      </c>
      <c r="Q131" s="196">
        <v>0</v>
      </c>
      <c r="R131" s="196">
        <v>0</v>
      </c>
      <c r="S131" s="197">
        <v>0</v>
      </c>
      <c r="T131" s="59">
        <v>0</v>
      </c>
      <c r="U131" s="196">
        <v>0</v>
      </c>
      <c r="V131" s="196">
        <v>0</v>
      </c>
      <c r="W131" s="197">
        <v>0</v>
      </c>
      <c r="X131" s="59">
        <v>0</v>
      </c>
      <c r="Y131" s="196">
        <v>0</v>
      </c>
      <c r="Z131" s="196">
        <v>0</v>
      </c>
      <c r="AA131" s="197">
        <v>0</v>
      </c>
      <c r="AB131" s="59">
        <v>5.8151240287514003</v>
      </c>
      <c r="AC131" s="196">
        <v>3.0210193550875002</v>
      </c>
      <c r="AD131" s="196">
        <v>48.048926555120097</v>
      </c>
      <c r="AE131" s="197">
        <v>3.6858814895898</v>
      </c>
      <c r="AF131" s="59">
        <v>206.9959985806</v>
      </c>
      <c r="AG131" s="196">
        <v>3.5189319758700002</v>
      </c>
      <c r="AH131" s="196">
        <v>98.300000000000097</v>
      </c>
      <c r="AI131" s="197">
        <v>2.4164955250946898</v>
      </c>
      <c r="AJ131" s="59">
        <v>0</v>
      </c>
      <c r="AK131" s="196">
        <v>0</v>
      </c>
      <c r="AL131" s="196">
        <v>0</v>
      </c>
      <c r="AM131" s="197">
        <v>0</v>
      </c>
      <c r="AN131" s="59">
        <v>273.72618033611002</v>
      </c>
      <c r="AO131" s="196">
        <v>273.72618033611002</v>
      </c>
      <c r="AP131" s="196">
        <v>0</v>
      </c>
      <c r="AQ131" s="197">
        <v>565.80370414113997</v>
      </c>
      <c r="AR131" s="35">
        <v>7.5471035870960002</v>
      </c>
      <c r="AS131" s="35">
        <v>7.5471035870960002</v>
      </c>
      <c r="AT131" s="197">
        <v>0</v>
      </c>
    </row>
    <row r="132" spans="1:46" ht="14.4" x14ac:dyDescent="0.3">
      <c r="A132" s="112" t="s">
        <v>231</v>
      </c>
      <c r="B132" s="112" t="s">
        <v>281</v>
      </c>
      <c r="C132" s="112" t="s">
        <v>282</v>
      </c>
      <c r="D132" s="112" t="s">
        <v>283</v>
      </c>
      <c r="E132" s="53" t="s">
        <v>284</v>
      </c>
      <c r="F132" s="54" t="s">
        <v>48</v>
      </c>
      <c r="G132" s="195">
        <v>528</v>
      </c>
      <c r="H132" s="59">
        <v>0</v>
      </c>
      <c r="I132" s="196">
        <v>0</v>
      </c>
      <c r="J132" s="196">
        <v>0</v>
      </c>
      <c r="K132" s="197">
        <v>0</v>
      </c>
      <c r="L132" s="59">
        <v>0</v>
      </c>
      <c r="M132" s="196">
        <v>0</v>
      </c>
      <c r="N132" s="196">
        <v>0</v>
      </c>
      <c r="O132" s="197">
        <v>0</v>
      </c>
      <c r="P132" s="59">
        <v>0</v>
      </c>
      <c r="Q132" s="196">
        <v>0</v>
      </c>
      <c r="R132" s="196">
        <v>0</v>
      </c>
      <c r="S132" s="197">
        <v>0</v>
      </c>
      <c r="T132" s="59">
        <v>0</v>
      </c>
      <c r="U132" s="196">
        <v>0</v>
      </c>
      <c r="V132" s="196">
        <v>0</v>
      </c>
      <c r="W132" s="197">
        <v>0</v>
      </c>
      <c r="X132" s="59">
        <v>0</v>
      </c>
      <c r="Y132" s="196">
        <v>0</v>
      </c>
      <c r="Z132" s="196">
        <v>0</v>
      </c>
      <c r="AA132" s="197">
        <v>0</v>
      </c>
      <c r="AB132" s="59">
        <v>21.473953754631001</v>
      </c>
      <c r="AC132" s="196">
        <v>5.9997422678139998</v>
      </c>
      <c r="AD132" s="196">
        <v>72.060374459360503</v>
      </c>
      <c r="AE132" s="197">
        <v>7.0051217493855997</v>
      </c>
      <c r="AF132" s="59">
        <v>186.99379751590001</v>
      </c>
      <c r="AG132" s="196">
        <v>3.1788945577710002</v>
      </c>
      <c r="AH132" s="196">
        <v>98.299999999999599</v>
      </c>
      <c r="AI132" s="197">
        <v>2.1814883950566699</v>
      </c>
      <c r="AJ132" s="59">
        <v>0</v>
      </c>
      <c r="AK132" s="196">
        <v>0</v>
      </c>
      <c r="AL132" s="196">
        <v>0</v>
      </c>
      <c r="AM132" s="197">
        <v>0</v>
      </c>
      <c r="AN132" s="59">
        <v>164.68211022452101</v>
      </c>
      <c r="AO132" s="196">
        <v>164.68211022452101</v>
      </c>
      <c r="AP132" s="196">
        <v>0</v>
      </c>
      <c r="AQ132" s="197">
        <v>341.63524650380702</v>
      </c>
      <c r="AR132" s="35">
        <v>43.707216494740003</v>
      </c>
      <c r="AS132" s="35">
        <v>4.3773540040260004</v>
      </c>
      <c r="AT132" s="197">
        <v>89.984825493170405</v>
      </c>
    </row>
    <row r="133" spans="1:46" ht="14.4" x14ac:dyDescent="0.3">
      <c r="A133" s="112" t="s">
        <v>231</v>
      </c>
      <c r="B133" s="112" t="s">
        <v>288</v>
      </c>
      <c r="C133" s="112" t="s">
        <v>237</v>
      </c>
      <c r="D133" s="112" t="s">
        <v>238</v>
      </c>
      <c r="E133" s="53" t="s">
        <v>231</v>
      </c>
      <c r="F133" s="54" t="s">
        <v>48</v>
      </c>
      <c r="G133" s="195">
        <v>529</v>
      </c>
      <c r="H133" s="59">
        <v>0</v>
      </c>
      <c r="I133" s="196">
        <v>0</v>
      </c>
      <c r="J133" s="196">
        <v>0</v>
      </c>
      <c r="K133" s="197">
        <v>0</v>
      </c>
      <c r="L133" s="59">
        <v>0</v>
      </c>
      <c r="M133" s="196">
        <v>0</v>
      </c>
      <c r="N133" s="196">
        <v>0</v>
      </c>
      <c r="O133" s="197">
        <v>0</v>
      </c>
      <c r="P133" s="59">
        <v>0</v>
      </c>
      <c r="Q133" s="196">
        <v>0</v>
      </c>
      <c r="R133" s="196">
        <v>0</v>
      </c>
      <c r="S133" s="197">
        <v>0</v>
      </c>
      <c r="T133" s="59">
        <v>0</v>
      </c>
      <c r="U133" s="196">
        <v>0</v>
      </c>
      <c r="V133" s="196">
        <v>0</v>
      </c>
      <c r="W133" s="197">
        <v>0</v>
      </c>
      <c r="X133" s="59">
        <v>0</v>
      </c>
      <c r="Y133" s="196">
        <v>0</v>
      </c>
      <c r="Z133" s="196">
        <v>0</v>
      </c>
      <c r="AA133" s="197">
        <v>0</v>
      </c>
      <c r="AB133" s="59">
        <v>25.088977622272001</v>
      </c>
      <c r="AC133" s="196">
        <v>7.5951192554590001</v>
      </c>
      <c r="AD133" s="196">
        <v>69.727266810917598</v>
      </c>
      <c r="AE133" s="197">
        <v>8.9770285069013198</v>
      </c>
      <c r="AF133" s="59">
        <v>303.18217682239998</v>
      </c>
      <c r="AG133" s="196">
        <v>5.1540970059809998</v>
      </c>
      <c r="AH133" s="196">
        <v>98.299999999999898</v>
      </c>
      <c r="AI133" s="197">
        <v>3.52313440355115</v>
      </c>
      <c r="AJ133" s="59">
        <v>618.9386983293</v>
      </c>
      <c r="AK133" s="196">
        <v>58.803493482564001</v>
      </c>
      <c r="AL133" s="196">
        <v>90.499302492913699</v>
      </c>
      <c r="AM133" s="197">
        <v>55.0787878787879</v>
      </c>
      <c r="AN133" s="59">
        <v>402.95364296339397</v>
      </c>
      <c r="AO133" s="196">
        <v>402.95364296339397</v>
      </c>
      <c r="AP133" s="196">
        <v>0</v>
      </c>
      <c r="AQ133" s="197">
        <v>839.85219756630897</v>
      </c>
      <c r="AR133" s="35">
        <v>13195.08414898</v>
      </c>
      <c r="AS133" s="35">
        <v>132.15107038439999</v>
      </c>
      <c r="AT133" s="197">
        <v>98.998482549316606</v>
      </c>
    </row>
    <row r="134" spans="1:46" ht="14.4" x14ac:dyDescent="0.3">
      <c r="A134" s="112" t="s">
        <v>231</v>
      </c>
      <c r="B134" s="112" t="s">
        <v>413</v>
      </c>
      <c r="C134" s="112" t="s">
        <v>414</v>
      </c>
      <c r="D134" s="112"/>
      <c r="E134" s="53" t="s">
        <v>415</v>
      </c>
      <c r="F134" s="54" t="s">
        <v>48</v>
      </c>
      <c r="G134" s="195">
        <v>530</v>
      </c>
      <c r="H134" s="59">
        <v>0</v>
      </c>
      <c r="I134" s="196">
        <v>0</v>
      </c>
      <c r="J134" s="196">
        <v>0</v>
      </c>
      <c r="K134" s="197">
        <v>0</v>
      </c>
      <c r="L134" s="59">
        <v>0</v>
      </c>
      <c r="M134" s="196">
        <v>0</v>
      </c>
      <c r="N134" s="196">
        <v>0</v>
      </c>
      <c r="O134" s="197">
        <v>0</v>
      </c>
      <c r="P134" s="59">
        <v>0</v>
      </c>
      <c r="Q134" s="196">
        <v>0</v>
      </c>
      <c r="R134" s="196">
        <v>0</v>
      </c>
      <c r="S134" s="197">
        <v>0</v>
      </c>
      <c r="T134" s="59">
        <v>0</v>
      </c>
      <c r="U134" s="196">
        <v>0</v>
      </c>
      <c r="V134" s="196">
        <v>0</v>
      </c>
      <c r="W134" s="197">
        <v>0</v>
      </c>
      <c r="X134" s="59">
        <v>0</v>
      </c>
      <c r="Y134" s="196">
        <v>0</v>
      </c>
      <c r="Z134" s="196">
        <v>0</v>
      </c>
      <c r="AA134" s="197">
        <v>0</v>
      </c>
      <c r="AB134" s="59">
        <v>33.828618935020998</v>
      </c>
      <c r="AC134" s="196">
        <v>9.1745705713040007</v>
      </c>
      <c r="AD134" s="196">
        <v>72.879263593566193</v>
      </c>
      <c r="AE134" s="197">
        <v>10.386267791859099</v>
      </c>
      <c r="AF134" s="59">
        <v>195.7204180041</v>
      </c>
      <c r="AG134" s="196">
        <v>3.3272471060700002</v>
      </c>
      <c r="AH134" s="196">
        <v>98.299999999999798</v>
      </c>
      <c r="AI134" s="197">
        <v>2.2775131159541702</v>
      </c>
      <c r="AJ134" s="59">
        <v>145.79893524329</v>
      </c>
      <c r="AK134" s="196">
        <v>17.373813364863</v>
      </c>
      <c r="AL134" s="196">
        <v>88.083717253578101</v>
      </c>
      <c r="AM134" s="197">
        <v>16.5030303030303</v>
      </c>
      <c r="AN134" s="59">
        <v>194.35465166713399</v>
      </c>
      <c r="AO134" s="196">
        <v>194.35465166713399</v>
      </c>
      <c r="AP134" s="196">
        <v>0</v>
      </c>
      <c r="AQ134" s="197">
        <v>384.74173301170703</v>
      </c>
      <c r="AR134" s="35">
        <v>47.647588619479997</v>
      </c>
      <c r="AS134" s="35">
        <v>4.7719891485370001</v>
      </c>
      <c r="AT134" s="197">
        <v>89.984825493170803</v>
      </c>
    </row>
    <row r="135" spans="1:46" ht="14.4" x14ac:dyDescent="0.3">
      <c r="A135" s="112" t="s">
        <v>231</v>
      </c>
      <c r="B135" s="112" t="s">
        <v>288</v>
      </c>
      <c r="C135" s="112" t="s">
        <v>237</v>
      </c>
      <c r="D135" s="112" t="s">
        <v>238</v>
      </c>
      <c r="E135" s="53" t="s">
        <v>231</v>
      </c>
      <c r="F135" s="54" t="s">
        <v>48</v>
      </c>
      <c r="G135" s="195">
        <v>531</v>
      </c>
      <c r="H135" s="59">
        <v>0</v>
      </c>
      <c r="I135" s="196">
        <v>0</v>
      </c>
      <c r="J135" s="196">
        <v>0</v>
      </c>
      <c r="K135" s="197">
        <v>0</v>
      </c>
      <c r="L135" s="59">
        <v>0</v>
      </c>
      <c r="M135" s="196">
        <v>0</v>
      </c>
      <c r="N135" s="196">
        <v>0</v>
      </c>
      <c r="O135" s="197">
        <v>0</v>
      </c>
      <c r="P135" s="59">
        <v>0</v>
      </c>
      <c r="Q135" s="196">
        <v>0</v>
      </c>
      <c r="R135" s="196">
        <v>0</v>
      </c>
      <c r="S135" s="197">
        <v>0</v>
      </c>
      <c r="T135" s="59">
        <v>0</v>
      </c>
      <c r="U135" s="196">
        <v>0</v>
      </c>
      <c r="V135" s="196">
        <v>0</v>
      </c>
      <c r="W135" s="197">
        <v>0</v>
      </c>
      <c r="X135" s="59">
        <v>0</v>
      </c>
      <c r="Y135" s="196">
        <v>0</v>
      </c>
      <c r="Z135" s="196">
        <v>0</v>
      </c>
      <c r="AA135" s="197">
        <v>0</v>
      </c>
      <c r="AB135" s="59">
        <v>68.739234570305996</v>
      </c>
      <c r="AC135" s="196">
        <v>17.647066077516001</v>
      </c>
      <c r="AD135" s="196">
        <v>74.327520246873405</v>
      </c>
      <c r="AE135" s="197">
        <v>20.234612082123899</v>
      </c>
      <c r="AF135" s="59">
        <v>373.27640876840002</v>
      </c>
      <c r="AG135" s="196">
        <v>6.3456989490630002</v>
      </c>
      <c r="AH135" s="196">
        <v>98.299999999999898</v>
      </c>
      <c r="AI135" s="197">
        <v>4.3401816314381296</v>
      </c>
      <c r="AJ135" s="59">
        <v>741.17920124939997</v>
      </c>
      <c r="AK135" s="196">
        <v>64.539933349129996</v>
      </c>
      <c r="AL135" s="196">
        <v>91.292263296064505</v>
      </c>
      <c r="AM135" s="197">
        <v>60.045454545454497</v>
      </c>
      <c r="AN135" s="59">
        <v>257.05192588082701</v>
      </c>
      <c r="AO135" s="196">
        <v>257.05192588082701</v>
      </c>
      <c r="AP135" s="196">
        <v>0</v>
      </c>
      <c r="AQ135" s="197">
        <v>536.42401268393303</v>
      </c>
      <c r="AR135" s="35">
        <v>11759.392390700001</v>
      </c>
      <c r="AS135" s="35">
        <v>117.77236688719999</v>
      </c>
      <c r="AT135" s="197">
        <v>98.998482549316606</v>
      </c>
    </row>
    <row r="136" spans="1:46" ht="14.4" x14ac:dyDescent="0.3">
      <c r="A136" s="112" t="s">
        <v>231</v>
      </c>
      <c r="B136" s="112" t="s">
        <v>416</v>
      </c>
      <c r="C136" s="112" t="s">
        <v>417</v>
      </c>
      <c r="D136" s="112"/>
      <c r="E136" s="53" t="s">
        <v>418</v>
      </c>
      <c r="F136" s="54" t="s">
        <v>48</v>
      </c>
      <c r="G136" s="195">
        <v>532</v>
      </c>
      <c r="H136" s="59">
        <v>0</v>
      </c>
      <c r="I136" s="196">
        <v>0</v>
      </c>
      <c r="J136" s="196">
        <v>0</v>
      </c>
      <c r="K136" s="197">
        <v>0</v>
      </c>
      <c r="L136" s="59">
        <v>0</v>
      </c>
      <c r="M136" s="196">
        <v>0</v>
      </c>
      <c r="N136" s="196">
        <v>0</v>
      </c>
      <c r="O136" s="197">
        <v>0</v>
      </c>
      <c r="P136" s="59">
        <v>0</v>
      </c>
      <c r="Q136" s="196">
        <v>0</v>
      </c>
      <c r="R136" s="196">
        <v>0</v>
      </c>
      <c r="S136" s="197">
        <v>0</v>
      </c>
      <c r="T136" s="59">
        <v>0</v>
      </c>
      <c r="U136" s="196">
        <v>0</v>
      </c>
      <c r="V136" s="196">
        <v>0</v>
      </c>
      <c r="W136" s="197">
        <v>0</v>
      </c>
      <c r="X136" s="59">
        <v>0</v>
      </c>
      <c r="Y136" s="196">
        <v>0</v>
      </c>
      <c r="Z136" s="196">
        <v>0</v>
      </c>
      <c r="AA136" s="197">
        <v>0</v>
      </c>
      <c r="AB136" s="59">
        <v>25.867820452903899</v>
      </c>
      <c r="AC136" s="196">
        <v>7.3657802781369002</v>
      </c>
      <c r="AD136" s="196">
        <v>71.525315433716699</v>
      </c>
      <c r="AE136" s="197">
        <v>8.4255957289370098</v>
      </c>
      <c r="AF136" s="59">
        <v>198.2226927719</v>
      </c>
      <c r="AG136" s="196">
        <v>3.3697857771219999</v>
      </c>
      <c r="AH136" s="196">
        <v>98.300000000000196</v>
      </c>
      <c r="AI136" s="197">
        <v>2.30334688215286</v>
      </c>
      <c r="AJ136" s="59">
        <v>211.94408461166</v>
      </c>
      <c r="AK136" s="196">
        <v>16.434119308139</v>
      </c>
      <c r="AL136" s="196">
        <v>92.246011801532106</v>
      </c>
      <c r="AM136" s="197">
        <v>15.1454545454545</v>
      </c>
      <c r="AN136" s="59">
        <v>233.563677682464</v>
      </c>
      <c r="AO136" s="196">
        <v>233.563677682464</v>
      </c>
      <c r="AP136" s="196">
        <v>0</v>
      </c>
      <c r="AQ136" s="197">
        <v>443.88307820075499</v>
      </c>
      <c r="AR136" s="35">
        <v>57.943601339890002</v>
      </c>
      <c r="AS136" s="35">
        <v>5.8031527897309996</v>
      </c>
      <c r="AT136" s="197">
        <v>89.984825493171499</v>
      </c>
    </row>
    <row r="137" spans="1:46" ht="14.4" x14ac:dyDescent="0.3">
      <c r="A137" s="112" t="s">
        <v>231</v>
      </c>
      <c r="B137" s="112" t="s">
        <v>288</v>
      </c>
      <c r="C137" s="112" t="s">
        <v>237</v>
      </c>
      <c r="D137" s="112" t="s">
        <v>238</v>
      </c>
      <c r="E137" s="53" t="s">
        <v>231</v>
      </c>
      <c r="F137" s="54" t="s">
        <v>48</v>
      </c>
      <c r="G137" s="195">
        <v>533</v>
      </c>
      <c r="H137" s="59">
        <v>0</v>
      </c>
      <c r="I137" s="196">
        <v>0</v>
      </c>
      <c r="J137" s="196">
        <v>0</v>
      </c>
      <c r="K137" s="197">
        <v>0</v>
      </c>
      <c r="L137" s="59">
        <v>0</v>
      </c>
      <c r="M137" s="196">
        <v>0</v>
      </c>
      <c r="N137" s="196">
        <v>0</v>
      </c>
      <c r="O137" s="197">
        <v>0</v>
      </c>
      <c r="P137" s="59">
        <v>0</v>
      </c>
      <c r="Q137" s="196">
        <v>0</v>
      </c>
      <c r="R137" s="196">
        <v>0</v>
      </c>
      <c r="S137" s="197">
        <v>0</v>
      </c>
      <c r="T137" s="59">
        <v>0</v>
      </c>
      <c r="U137" s="196">
        <v>0</v>
      </c>
      <c r="V137" s="196">
        <v>0</v>
      </c>
      <c r="W137" s="197">
        <v>0</v>
      </c>
      <c r="X137" s="59">
        <v>0</v>
      </c>
      <c r="Y137" s="196">
        <v>0</v>
      </c>
      <c r="Z137" s="196">
        <v>0</v>
      </c>
      <c r="AA137" s="197">
        <v>0</v>
      </c>
      <c r="AB137" s="59">
        <v>0</v>
      </c>
      <c r="AC137" s="196">
        <v>0</v>
      </c>
      <c r="AD137" s="196">
        <v>0</v>
      </c>
      <c r="AE137" s="197">
        <v>0</v>
      </c>
      <c r="AF137" s="59">
        <v>80.263463285439997</v>
      </c>
      <c r="AG137" s="196">
        <v>1.364478875853</v>
      </c>
      <c r="AH137" s="196">
        <v>98.2999999999994</v>
      </c>
      <c r="AI137" s="197">
        <v>0.93268313163799899</v>
      </c>
      <c r="AJ137" s="59">
        <v>137.98185182217</v>
      </c>
      <c r="AK137" s="196">
        <v>14.298806253572</v>
      </c>
      <c r="AL137" s="196">
        <v>89.637183394233503</v>
      </c>
      <c r="AM137" s="197">
        <v>13.472727272727299</v>
      </c>
      <c r="AN137" s="59">
        <v>192.028134141527</v>
      </c>
      <c r="AO137" s="196">
        <v>192.028134141527</v>
      </c>
      <c r="AP137" s="196">
        <v>0</v>
      </c>
      <c r="AQ137" s="197">
        <v>380.97113452913402</v>
      </c>
      <c r="AR137" s="35">
        <v>9749.1209052159993</v>
      </c>
      <c r="AS137" s="35">
        <v>97.639147153910002</v>
      </c>
      <c r="AT137" s="197">
        <v>98.998482549317103</v>
      </c>
    </row>
    <row r="138" spans="1:46" ht="14.4" x14ac:dyDescent="0.3">
      <c r="A138" s="112" t="s">
        <v>231</v>
      </c>
      <c r="B138" s="112" t="s">
        <v>419</v>
      </c>
      <c r="C138" s="112" t="s">
        <v>420</v>
      </c>
      <c r="D138" s="112" t="s">
        <v>421</v>
      </c>
      <c r="E138" s="53" t="s">
        <v>422</v>
      </c>
      <c r="F138" s="54" t="s">
        <v>48</v>
      </c>
      <c r="G138" s="195">
        <v>534</v>
      </c>
      <c r="H138" s="59">
        <v>0</v>
      </c>
      <c r="I138" s="196">
        <v>0</v>
      </c>
      <c r="J138" s="196">
        <v>0</v>
      </c>
      <c r="K138" s="197">
        <v>0</v>
      </c>
      <c r="L138" s="59">
        <v>0</v>
      </c>
      <c r="M138" s="196">
        <v>0</v>
      </c>
      <c r="N138" s="196">
        <v>0</v>
      </c>
      <c r="O138" s="197">
        <v>0</v>
      </c>
      <c r="P138" s="59">
        <v>0</v>
      </c>
      <c r="Q138" s="196">
        <v>0</v>
      </c>
      <c r="R138" s="196">
        <v>0</v>
      </c>
      <c r="S138" s="197">
        <v>0</v>
      </c>
      <c r="T138" s="59">
        <v>0</v>
      </c>
      <c r="U138" s="196">
        <v>0</v>
      </c>
      <c r="V138" s="196">
        <v>0</v>
      </c>
      <c r="W138" s="197">
        <v>0</v>
      </c>
      <c r="X138" s="59">
        <v>0</v>
      </c>
      <c r="Y138" s="196">
        <v>0</v>
      </c>
      <c r="Z138" s="196">
        <v>0</v>
      </c>
      <c r="AA138" s="197">
        <v>0</v>
      </c>
      <c r="AB138" s="59">
        <v>17.139931771807699</v>
      </c>
      <c r="AC138" s="196">
        <v>5.1701342835987001</v>
      </c>
      <c r="AD138" s="196">
        <v>69.835735915222799</v>
      </c>
      <c r="AE138" s="197">
        <v>5.9800811286648603</v>
      </c>
      <c r="AF138" s="59">
        <v>179.9349485013</v>
      </c>
      <c r="AG138" s="196">
        <v>3.0588941245219998</v>
      </c>
      <c r="AH138" s="196">
        <v>98.300000000000097</v>
      </c>
      <c r="AI138" s="197">
        <v>2.09792215384353</v>
      </c>
      <c r="AJ138" s="59">
        <v>17.158149076410002</v>
      </c>
      <c r="AK138" s="196">
        <v>3.2600483245179999</v>
      </c>
      <c r="AL138" s="196">
        <v>80.999999999999403</v>
      </c>
      <c r="AM138" s="197">
        <v>3.1135150522391002</v>
      </c>
      <c r="AN138" s="59">
        <v>234.98660966853001</v>
      </c>
      <c r="AO138" s="196">
        <v>234.98660966853001</v>
      </c>
      <c r="AP138" s="196">
        <v>0</v>
      </c>
      <c r="AQ138" s="197">
        <v>472.04594568170302</v>
      </c>
      <c r="AR138" s="35">
        <v>5.8699965354639998</v>
      </c>
      <c r="AS138" s="35">
        <v>5.8699965354639998</v>
      </c>
      <c r="AT138" s="197">
        <v>0</v>
      </c>
    </row>
    <row r="139" spans="1:46" ht="14.4" x14ac:dyDescent="0.3">
      <c r="A139" s="112" t="s">
        <v>231</v>
      </c>
      <c r="B139" s="112" t="s">
        <v>289</v>
      </c>
      <c r="C139" s="112" t="s">
        <v>237</v>
      </c>
      <c r="D139" s="112" t="s">
        <v>238</v>
      </c>
      <c r="E139" s="53" t="s">
        <v>231</v>
      </c>
      <c r="F139" s="54" t="s">
        <v>48</v>
      </c>
      <c r="G139" s="195">
        <v>535</v>
      </c>
      <c r="H139" s="59">
        <v>0</v>
      </c>
      <c r="I139" s="196">
        <v>0</v>
      </c>
      <c r="J139" s="196">
        <v>0</v>
      </c>
      <c r="K139" s="197">
        <v>0</v>
      </c>
      <c r="L139" s="59">
        <v>0</v>
      </c>
      <c r="M139" s="196">
        <v>0</v>
      </c>
      <c r="N139" s="196">
        <v>0</v>
      </c>
      <c r="O139" s="197">
        <v>0</v>
      </c>
      <c r="P139" s="59">
        <v>0</v>
      </c>
      <c r="Q139" s="196">
        <v>0</v>
      </c>
      <c r="R139" s="196">
        <v>0</v>
      </c>
      <c r="S139" s="197">
        <v>0</v>
      </c>
      <c r="T139" s="59">
        <v>0</v>
      </c>
      <c r="U139" s="196">
        <v>0</v>
      </c>
      <c r="V139" s="196">
        <v>0</v>
      </c>
      <c r="W139" s="197">
        <v>0</v>
      </c>
      <c r="X139" s="59">
        <v>0</v>
      </c>
      <c r="Y139" s="196">
        <v>0</v>
      </c>
      <c r="Z139" s="196">
        <v>0</v>
      </c>
      <c r="AA139" s="197">
        <v>0</v>
      </c>
      <c r="AB139" s="59">
        <v>4.0612973146013998</v>
      </c>
      <c r="AC139" s="196">
        <v>1.2301910808780001</v>
      </c>
      <c r="AD139" s="196">
        <v>69.7094059955879</v>
      </c>
      <c r="AE139" s="197">
        <v>1.4017665538737201</v>
      </c>
      <c r="AF139" s="59">
        <v>36.500542558159999</v>
      </c>
      <c r="AG139" s="196">
        <v>0.62050922348869997</v>
      </c>
      <c r="AH139" s="196">
        <v>98.300000000000097</v>
      </c>
      <c r="AI139" s="197">
        <v>0.42369840591560798</v>
      </c>
      <c r="AJ139" s="59">
        <v>0</v>
      </c>
      <c r="AK139" s="196">
        <v>0</v>
      </c>
      <c r="AL139" s="196">
        <v>0</v>
      </c>
      <c r="AM139" s="197">
        <v>0</v>
      </c>
      <c r="AN139" s="59">
        <v>43.928269805889997</v>
      </c>
      <c r="AO139" s="196">
        <v>43.928269805889997</v>
      </c>
      <c r="AP139" s="196">
        <v>0</v>
      </c>
      <c r="AQ139" s="197">
        <v>78.280085196563206</v>
      </c>
      <c r="AR139" s="35">
        <v>993.95313852189997</v>
      </c>
      <c r="AS139" s="35">
        <v>99.546141339070005</v>
      </c>
      <c r="AT139" s="197">
        <v>89.984825493171201</v>
      </c>
    </row>
    <row r="140" spans="1:46" ht="14.4" x14ac:dyDescent="0.3">
      <c r="A140" s="112" t="s">
        <v>231</v>
      </c>
      <c r="B140" s="112" t="s">
        <v>290</v>
      </c>
      <c r="C140" s="112" t="s">
        <v>291</v>
      </c>
      <c r="D140" s="112" t="s">
        <v>292</v>
      </c>
      <c r="E140" s="53" t="s">
        <v>293</v>
      </c>
      <c r="F140" s="54" t="s">
        <v>48</v>
      </c>
      <c r="G140" s="195">
        <v>536</v>
      </c>
      <c r="H140" s="59">
        <v>0</v>
      </c>
      <c r="I140" s="196">
        <v>0</v>
      </c>
      <c r="J140" s="196">
        <v>0</v>
      </c>
      <c r="K140" s="197">
        <v>0</v>
      </c>
      <c r="L140" s="59">
        <v>0</v>
      </c>
      <c r="M140" s="196">
        <v>0</v>
      </c>
      <c r="N140" s="196">
        <v>0</v>
      </c>
      <c r="O140" s="197">
        <v>0</v>
      </c>
      <c r="P140" s="59">
        <v>0</v>
      </c>
      <c r="Q140" s="196">
        <v>0</v>
      </c>
      <c r="R140" s="196">
        <v>0</v>
      </c>
      <c r="S140" s="197">
        <v>0</v>
      </c>
      <c r="T140" s="59">
        <v>0</v>
      </c>
      <c r="U140" s="196">
        <v>0</v>
      </c>
      <c r="V140" s="196">
        <v>0</v>
      </c>
      <c r="W140" s="197">
        <v>0</v>
      </c>
      <c r="X140" s="59">
        <v>417.61684782100002</v>
      </c>
      <c r="Y140" s="196">
        <v>7.0994864129569999</v>
      </c>
      <c r="Z140" s="196">
        <v>98.3</v>
      </c>
      <c r="AA140" s="197">
        <v>4.8926665106614404</v>
      </c>
      <c r="AB140" s="59">
        <v>35.707643121221999</v>
      </c>
      <c r="AC140" s="196">
        <v>11.836620623650999</v>
      </c>
      <c r="AD140" s="196">
        <v>66.851296840098101</v>
      </c>
      <c r="AE140" s="197">
        <v>14.1442212735528</v>
      </c>
      <c r="AF140" s="59">
        <v>454.72683954050001</v>
      </c>
      <c r="AG140" s="196">
        <v>7.7303562721889998</v>
      </c>
      <c r="AH140" s="196">
        <v>98.299999999999898</v>
      </c>
      <c r="AI140" s="197">
        <v>5.2877024508892498</v>
      </c>
      <c r="AJ140" s="59">
        <v>768.67241165471</v>
      </c>
      <c r="AK140" s="196">
        <v>119.82488641505699</v>
      </c>
      <c r="AL140" s="196">
        <v>84.411449585251603</v>
      </c>
      <c r="AM140" s="197">
        <v>115.270272578359</v>
      </c>
      <c r="AN140" s="59">
        <v>378.27837588970402</v>
      </c>
      <c r="AO140" s="196">
        <v>378.27837588970402</v>
      </c>
      <c r="AP140" s="196">
        <v>0</v>
      </c>
      <c r="AQ140" s="197">
        <v>763.10488460288798</v>
      </c>
      <c r="AR140" s="35">
        <v>108.79287057179999</v>
      </c>
      <c r="AS140" s="35">
        <v>10.895795838750001</v>
      </c>
      <c r="AT140" s="197">
        <v>89.984825493174995</v>
      </c>
    </row>
    <row r="141" spans="1:46" ht="14.4" x14ac:dyDescent="0.3">
      <c r="A141" s="112" t="s">
        <v>231</v>
      </c>
      <c r="B141" s="112" t="s">
        <v>289</v>
      </c>
      <c r="C141" s="112" t="s">
        <v>237</v>
      </c>
      <c r="D141" s="112" t="s">
        <v>238</v>
      </c>
      <c r="E141" s="53" t="s">
        <v>231</v>
      </c>
      <c r="F141" s="54" t="s">
        <v>48</v>
      </c>
      <c r="G141" s="195">
        <v>537</v>
      </c>
      <c r="H141" s="59">
        <v>0</v>
      </c>
      <c r="I141" s="196">
        <v>0</v>
      </c>
      <c r="J141" s="196">
        <v>0</v>
      </c>
      <c r="K141" s="197">
        <v>0</v>
      </c>
      <c r="L141" s="59">
        <v>0</v>
      </c>
      <c r="M141" s="196">
        <v>0</v>
      </c>
      <c r="N141" s="196">
        <v>0</v>
      </c>
      <c r="O141" s="197">
        <v>0</v>
      </c>
      <c r="P141" s="59">
        <v>0</v>
      </c>
      <c r="Q141" s="196">
        <v>0</v>
      </c>
      <c r="R141" s="196">
        <v>0</v>
      </c>
      <c r="S141" s="197">
        <v>0</v>
      </c>
      <c r="T141" s="59">
        <v>0</v>
      </c>
      <c r="U141" s="196">
        <v>0</v>
      </c>
      <c r="V141" s="196">
        <v>0</v>
      </c>
      <c r="W141" s="197">
        <v>0</v>
      </c>
      <c r="X141" s="59">
        <v>0</v>
      </c>
      <c r="Y141" s="196">
        <v>0</v>
      </c>
      <c r="Z141" s="196">
        <v>0</v>
      </c>
      <c r="AA141" s="197">
        <v>0</v>
      </c>
      <c r="AB141" s="59">
        <v>14.8981883176961</v>
      </c>
      <c r="AC141" s="196">
        <v>5.2017602467581003</v>
      </c>
      <c r="AD141" s="196">
        <v>65.084612062666494</v>
      </c>
      <c r="AE141" s="197">
        <v>5.8492867520066998</v>
      </c>
      <c r="AF141" s="59">
        <v>181.01925230539999</v>
      </c>
      <c r="AG141" s="196">
        <v>3.077327289192</v>
      </c>
      <c r="AH141" s="196">
        <v>98.299999999999898</v>
      </c>
      <c r="AI141" s="197">
        <v>2.10384749542526</v>
      </c>
      <c r="AJ141" s="59">
        <v>0</v>
      </c>
      <c r="AK141" s="196">
        <v>0</v>
      </c>
      <c r="AL141" s="196">
        <v>0</v>
      </c>
      <c r="AM141" s="197">
        <v>0</v>
      </c>
      <c r="AN141" s="59">
        <v>166.87248822313001</v>
      </c>
      <c r="AO141" s="196">
        <v>166.87248822313001</v>
      </c>
      <c r="AP141" s="196">
        <v>0</v>
      </c>
      <c r="AQ141" s="197">
        <v>330.67910941884298</v>
      </c>
      <c r="AR141" s="35">
        <v>71.008914641960004</v>
      </c>
      <c r="AS141" s="35">
        <v>71.008914641960004</v>
      </c>
      <c r="AT141" s="197">
        <v>0</v>
      </c>
    </row>
    <row r="142" spans="1:46" ht="14.4" x14ac:dyDescent="0.3">
      <c r="A142" s="112" t="s">
        <v>231</v>
      </c>
      <c r="B142" s="112" t="s">
        <v>294</v>
      </c>
      <c r="C142" s="112" t="s">
        <v>295</v>
      </c>
      <c r="D142" s="112" t="s">
        <v>296</v>
      </c>
      <c r="E142" s="53" t="s">
        <v>297</v>
      </c>
      <c r="F142" s="54" t="s">
        <v>48</v>
      </c>
      <c r="G142" s="195">
        <v>538</v>
      </c>
      <c r="H142" s="59">
        <v>0</v>
      </c>
      <c r="I142" s="196">
        <v>0</v>
      </c>
      <c r="J142" s="196">
        <v>0</v>
      </c>
      <c r="K142" s="197">
        <v>0</v>
      </c>
      <c r="L142" s="59">
        <v>0</v>
      </c>
      <c r="M142" s="196">
        <v>0</v>
      </c>
      <c r="N142" s="196">
        <v>0</v>
      </c>
      <c r="O142" s="197">
        <v>0</v>
      </c>
      <c r="P142" s="59">
        <v>0</v>
      </c>
      <c r="Q142" s="196">
        <v>0</v>
      </c>
      <c r="R142" s="196">
        <v>0</v>
      </c>
      <c r="S142" s="197">
        <v>0</v>
      </c>
      <c r="T142" s="59">
        <v>0</v>
      </c>
      <c r="U142" s="196">
        <v>0</v>
      </c>
      <c r="V142" s="196">
        <v>0</v>
      </c>
      <c r="W142" s="197">
        <v>0</v>
      </c>
      <c r="X142" s="59">
        <v>0</v>
      </c>
      <c r="Y142" s="196">
        <v>0</v>
      </c>
      <c r="Z142" s="196">
        <v>0</v>
      </c>
      <c r="AA142" s="197">
        <v>0</v>
      </c>
      <c r="AB142" s="59">
        <v>1.4009598414251001</v>
      </c>
      <c r="AC142" s="196">
        <v>1.4009598414251001</v>
      </c>
      <c r="AD142" s="196">
        <v>0</v>
      </c>
      <c r="AE142" s="197">
        <v>1.6651429866538601</v>
      </c>
      <c r="AF142" s="59">
        <v>113.5630171132</v>
      </c>
      <c r="AG142" s="196">
        <v>1.9305712909249999</v>
      </c>
      <c r="AH142" s="196">
        <v>98.2999999999995</v>
      </c>
      <c r="AI142" s="197">
        <v>1.32309416477569</v>
      </c>
      <c r="AJ142" s="59">
        <v>0</v>
      </c>
      <c r="AK142" s="196">
        <v>0</v>
      </c>
      <c r="AL142" s="196">
        <v>0</v>
      </c>
      <c r="AM142" s="197">
        <v>0</v>
      </c>
      <c r="AN142" s="59">
        <v>131.67504278811299</v>
      </c>
      <c r="AO142" s="196">
        <v>131.67504278811299</v>
      </c>
      <c r="AP142" s="196">
        <v>0</v>
      </c>
      <c r="AQ142" s="197">
        <v>272.45271872046999</v>
      </c>
      <c r="AR142" s="35">
        <v>3.1980000658510002</v>
      </c>
      <c r="AS142" s="35">
        <v>3.1980000658510002</v>
      </c>
      <c r="AT142" s="197">
        <v>0</v>
      </c>
    </row>
    <row r="143" spans="1:46" ht="14.4" x14ac:dyDescent="0.3">
      <c r="A143" s="112" t="s">
        <v>231</v>
      </c>
      <c r="B143" s="112" t="s">
        <v>289</v>
      </c>
      <c r="C143" s="112" t="s">
        <v>237</v>
      </c>
      <c r="D143" s="112" t="s">
        <v>238</v>
      </c>
      <c r="E143" s="53" t="s">
        <v>231</v>
      </c>
      <c r="F143" s="54" t="s">
        <v>48</v>
      </c>
      <c r="G143" s="195">
        <v>539</v>
      </c>
      <c r="H143" s="59">
        <v>0</v>
      </c>
      <c r="I143" s="196">
        <v>0</v>
      </c>
      <c r="J143" s="196">
        <v>0</v>
      </c>
      <c r="K143" s="197">
        <v>0</v>
      </c>
      <c r="L143" s="59">
        <v>0</v>
      </c>
      <c r="M143" s="196">
        <v>0</v>
      </c>
      <c r="N143" s="196">
        <v>0</v>
      </c>
      <c r="O143" s="197">
        <v>0</v>
      </c>
      <c r="P143" s="59">
        <v>0</v>
      </c>
      <c r="Q143" s="196">
        <v>0</v>
      </c>
      <c r="R143" s="196">
        <v>0</v>
      </c>
      <c r="S143" s="197">
        <v>0</v>
      </c>
      <c r="T143" s="59">
        <v>0</v>
      </c>
      <c r="U143" s="196">
        <v>0</v>
      </c>
      <c r="V143" s="196">
        <v>0</v>
      </c>
      <c r="W143" s="197">
        <v>0</v>
      </c>
      <c r="X143" s="59">
        <v>0</v>
      </c>
      <c r="Y143" s="196">
        <v>0</v>
      </c>
      <c r="Z143" s="196">
        <v>0</v>
      </c>
      <c r="AA143" s="197">
        <v>0</v>
      </c>
      <c r="AB143" s="59">
        <v>7.3530188421627001</v>
      </c>
      <c r="AC143" s="196">
        <v>2.1075804606877</v>
      </c>
      <c r="AD143" s="196">
        <v>71.337208486360794</v>
      </c>
      <c r="AE143" s="197">
        <v>2.3704708601498399</v>
      </c>
      <c r="AF143" s="59">
        <v>52.246606774269999</v>
      </c>
      <c r="AG143" s="196">
        <v>0.88819231516249997</v>
      </c>
      <c r="AH143" s="196">
        <v>98.300000000000196</v>
      </c>
      <c r="AI143" s="197">
        <v>0.60650012940375797</v>
      </c>
      <c r="AJ143" s="59">
        <v>53.835736703069998</v>
      </c>
      <c r="AK143" s="196">
        <v>10.22878997358</v>
      </c>
      <c r="AL143" s="196">
        <v>81.000000000006096</v>
      </c>
      <c r="AM143" s="197">
        <v>9.7853330213228809</v>
      </c>
      <c r="AN143" s="59">
        <v>46.295298050565997</v>
      </c>
      <c r="AO143" s="196">
        <v>46.295298050565997</v>
      </c>
      <c r="AP143" s="196">
        <v>0</v>
      </c>
      <c r="AQ143" s="197">
        <v>92.958845225748505</v>
      </c>
      <c r="AR143" s="35">
        <v>607.92598254810002</v>
      </c>
      <c r="AS143" s="35">
        <v>60.884848024539998</v>
      </c>
      <c r="AT143" s="197">
        <v>89.984825493172195</v>
      </c>
    </row>
    <row r="144" spans="1:46" ht="14.4" x14ac:dyDescent="0.3">
      <c r="A144" s="112" t="s">
        <v>231</v>
      </c>
      <c r="B144" s="112" t="s">
        <v>298</v>
      </c>
      <c r="C144" s="112" t="s">
        <v>299</v>
      </c>
      <c r="D144" s="112" t="s">
        <v>300</v>
      </c>
      <c r="E144" s="53" t="s">
        <v>301</v>
      </c>
      <c r="F144" s="54" t="s">
        <v>48</v>
      </c>
      <c r="G144" s="195">
        <v>540</v>
      </c>
      <c r="H144" s="59">
        <v>0</v>
      </c>
      <c r="I144" s="196">
        <v>0</v>
      </c>
      <c r="J144" s="196">
        <v>0</v>
      </c>
      <c r="K144" s="197">
        <v>0</v>
      </c>
      <c r="L144" s="59">
        <v>0</v>
      </c>
      <c r="M144" s="196">
        <v>0</v>
      </c>
      <c r="N144" s="196">
        <v>0</v>
      </c>
      <c r="O144" s="197">
        <v>0</v>
      </c>
      <c r="P144" s="59">
        <v>0</v>
      </c>
      <c r="Q144" s="196">
        <v>0</v>
      </c>
      <c r="R144" s="196">
        <v>0</v>
      </c>
      <c r="S144" s="197">
        <v>0</v>
      </c>
      <c r="T144" s="59">
        <v>0</v>
      </c>
      <c r="U144" s="196">
        <v>0</v>
      </c>
      <c r="V144" s="196">
        <v>0</v>
      </c>
      <c r="W144" s="197">
        <v>0</v>
      </c>
      <c r="X144" s="59">
        <v>0</v>
      </c>
      <c r="Y144" s="196">
        <v>0</v>
      </c>
      <c r="Z144" s="196">
        <v>0</v>
      </c>
      <c r="AA144" s="197">
        <v>0</v>
      </c>
      <c r="AB144" s="59">
        <v>21.389980456756899</v>
      </c>
      <c r="AC144" s="196">
        <v>6.7063623450419003</v>
      </c>
      <c r="AD144" s="196">
        <v>68.647178717157601</v>
      </c>
      <c r="AE144" s="197">
        <v>7.8050930324291201</v>
      </c>
      <c r="AF144" s="59">
        <v>258.16010433169998</v>
      </c>
      <c r="AG144" s="196">
        <v>4.3887217736390003</v>
      </c>
      <c r="AH144" s="196">
        <v>98.3</v>
      </c>
      <c r="AI144" s="197">
        <v>3.0116974446339402</v>
      </c>
      <c r="AJ144" s="59">
        <v>3.6767521550239999</v>
      </c>
      <c r="AK144" s="196">
        <v>0.69858290945449997</v>
      </c>
      <c r="AL144" s="196">
        <v>81.000000000001606</v>
      </c>
      <c r="AM144" s="197">
        <v>0.66718179690837798</v>
      </c>
      <c r="AN144" s="59">
        <v>335.2724304775</v>
      </c>
      <c r="AO144" s="196">
        <v>335.2724304775</v>
      </c>
      <c r="AP144" s="196">
        <v>0</v>
      </c>
      <c r="AQ144" s="197">
        <v>696.15010507817794</v>
      </c>
      <c r="AR144" s="35">
        <v>8.9112547705049998</v>
      </c>
      <c r="AS144" s="35">
        <v>8.9112547705049998</v>
      </c>
      <c r="AT144" s="197">
        <v>0</v>
      </c>
    </row>
    <row r="145" spans="1:46" ht="14.4" x14ac:dyDescent="0.3">
      <c r="A145" s="112" t="s">
        <v>231</v>
      </c>
      <c r="B145" s="112" t="s">
        <v>289</v>
      </c>
      <c r="C145" s="112" t="s">
        <v>237</v>
      </c>
      <c r="D145" s="112" t="s">
        <v>238</v>
      </c>
      <c r="E145" s="53" t="s">
        <v>231</v>
      </c>
      <c r="F145" s="54" t="s">
        <v>48</v>
      </c>
      <c r="G145" s="195">
        <v>541</v>
      </c>
      <c r="H145" s="59">
        <v>0</v>
      </c>
      <c r="I145" s="196">
        <v>0</v>
      </c>
      <c r="J145" s="196">
        <v>0</v>
      </c>
      <c r="K145" s="197">
        <v>0</v>
      </c>
      <c r="L145" s="59">
        <v>0</v>
      </c>
      <c r="M145" s="196">
        <v>0</v>
      </c>
      <c r="N145" s="196">
        <v>0</v>
      </c>
      <c r="O145" s="197">
        <v>0</v>
      </c>
      <c r="P145" s="59">
        <v>0</v>
      </c>
      <c r="Q145" s="196">
        <v>0</v>
      </c>
      <c r="R145" s="196">
        <v>0</v>
      </c>
      <c r="S145" s="197">
        <v>0</v>
      </c>
      <c r="T145" s="59">
        <v>0</v>
      </c>
      <c r="U145" s="196">
        <v>0</v>
      </c>
      <c r="V145" s="196">
        <v>0</v>
      </c>
      <c r="W145" s="197">
        <v>0</v>
      </c>
      <c r="X145" s="59">
        <v>0</v>
      </c>
      <c r="Y145" s="196">
        <v>0</v>
      </c>
      <c r="Z145" s="196">
        <v>0</v>
      </c>
      <c r="AA145" s="197">
        <v>0</v>
      </c>
      <c r="AB145" s="59">
        <v>27.276665569905798</v>
      </c>
      <c r="AC145" s="196">
        <v>7.3096356565248</v>
      </c>
      <c r="AD145" s="196">
        <v>73.201872355727104</v>
      </c>
      <c r="AE145" s="197">
        <v>8.2713154444575103</v>
      </c>
      <c r="AF145" s="59">
        <v>151.05646496130001</v>
      </c>
      <c r="AG145" s="196">
        <v>2.5679599043430001</v>
      </c>
      <c r="AH145" s="196">
        <v>98.2999999999994</v>
      </c>
      <c r="AI145" s="197">
        <v>1.7579616647912</v>
      </c>
      <c r="AJ145" s="59">
        <v>83.987503566599997</v>
      </c>
      <c r="AK145" s="196">
        <v>13.1764880349007</v>
      </c>
      <c r="AL145" s="196">
        <v>84.311370769042995</v>
      </c>
      <c r="AM145" s="197">
        <v>12.632878681511601</v>
      </c>
      <c r="AN145" s="59">
        <v>144.33412715664099</v>
      </c>
      <c r="AO145" s="196">
        <v>144.33412715664099</v>
      </c>
      <c r="AP145" s="196">
        <v>0</v>
      </c>
      <c r="AQ145" s="197">
        <v>300.84304761276502</v>
      </c>
      <c r="AR145" s="35">
        <v>442.76993775900002</v>
      </c>
      <c r="AS145" s="35">
        <v>44.34418193034</v>
      </c>
      <c r="AT145" s="197">
        <v>89.984825493171499</v>
      </c>
    </row>
    <row r="146" spans="1:46" ht="14.4" x14ac:dyDescent="0.3">
      <c r="A146" s="112" t="s">
        <v>231</v>
      </c>
      <c r="B146" s="112" t="s">
        <v>302</v>
      </c>
      <c r="C146" s="112" t="s">
        <v>303</v>
      </c>
      <c r="D146" s="112" t="s">
        <v>304</v>
      </c>
      <c r="E146" s="53" t="s">
        <v>305</v>
      </c>
      <c r="F146" s="54" t="s">
        <v>48</v>
      </c>
      <c r="G146" s="195">
        <v>542</v>
      </c>
      <c r="H146" s="59">
        <v>0</v>
      </c>
      <c r="I146" s="196">
        <v>0</v>
      </c>
      <c r="J146" s="196">
        <v>0</v>
      </c>
      <c r="K146" s="197">
        <v>0</v>
      </c>
      <c r="L146" s="59">
        <v>0</v>
      </c>
      <c r="M146" s="196">
        <v>0</v>
      </c>
      <c r="N146" s="196">
        <v>0</v>
      </c>
      <c r="O146" s="197">
        <v>0</v>
      </c>
      <c r="P146" s="59">
        <v>0</v>
      </c>
      <c r="Q146" s="196">
        <v>0</v>
      </c>
      <c r="R146" s="196">
        <v>0</v>
      </c>
      <c r="S146" s="197">
        <v>0</v>
      </c>
      <c r="T146" s="59">
        <v>0</v>
      </c>
      <c r="U146" s="196">
        <v>0</v>
      </c>
      <c r="V146" s="196">
        <v>0</v>
      </c>
      <c r="W146" s="197">
        <v>0</v>
      </c>
      <c r="X146" s="59">
        <v>0</v>
      </c>
      <c r="Y146" s="196">
        <v>0</v>
      </c>
      <c r="Z146" s="196">
        <v>0</v>
      </c>
      <c r="AA146" s="197">
        <v>0</v>
      </c>
      <c r="AB146" s="59">
        <v>38.832935670033997</v>
      </c>
      <c r="AC146" s="196">
        <v>12.345677695913</v>
      </c>
      <c r="AD146" s="196">
        <v>68.208229733607993</v>
      </c>
      <c r="AE146" s="197">
        <v>14.004239500489801</v>
      </c>
      <c r="AF146" s="59">
        <v>386.83905952779998</v>
      </c>
      <c r="AG146" s="196">
        <v>6.5762640119729996</v>
      </c>
      <c r="AH146" s="196">
        <v>98.299999999999898</v>
      </c>
      <c r="AI146" s="197">
        <v>4.51320090939846</v>
      </c>
      <c r="AJ146" s="59">
        <v>283.98380550939999</v>
      </c>
      <c r="AK146" s="196">
        <v>26.178223849984999</v>
      </c>
      <c r="AL146" s="196">
        <v>90.781789897129002</v>
      </c>
      <c r="AM146" s="197">
        <v>24.469696969697001</v>
      </c>
      <c r="AN146" s="59">
        <v>362.92100366300002</v>
      </c>
      <c r="AO146" s="196">
        <v>362.92100366300002</v>
      </c>
      <c r="AP146" s="196">
        <v>0</v>
      </c>
      <c r="AQ146" s="197">
        <v>753.53637207676502</v>
      </c>
      <c r="AR146" s="35">
        <v>20.651504821669999</v>
      </c>
      <c r="AS146" s="35">
        <v>20.651504821669999</v>
      </c>
      <c r="AT146" s="197">
        <v>0</v>
      </c>
    </row>
    <row r="147" spans="1:46" ht="14.4" x14ac:dyDescent="0.3">
      <c r="A147" s="112" t="s">
        <v>231</v>
      </c>
      <c r="B147" s="112" t="s">
        <v>306</v>
      </c>
      <c r="C147" s="112" t="s">
        <v>307</v>
      </c>
      <c r="D147" s="112"/>
      <c r="E147" s="53" t="s">
        <v>308</v>
      </c>
      <c r="F147" s="54" t="s">
        <v>48</v>
      </c>
      <c r="G147" s="195">
        <v>543</v>
      </c>
      <c r="H147" s="59">
        <v>0</v>
      </c>
      <c r="I147" s="196">
        <v>0</v>
      </c>
      <c r="J147" s="196">
        <v>0</v>
      </c>
      <c r="K147" s="197">
        <v>0</v>
      </c>
      <c r="L147" s="59">
        <v>0</v>
      </c>
      <c r="M147" s="196">
        <v>0</v>
      </c>
      <c r="N147" s="196">
        <v>0</v>
      </c>
      <c r="O147" s="197">
        <v>0</v>
      </c>
      <c r="P147" s="59">
        <v>0</v>
      </c>
      <c r="Q147" s="196">
        <v>0</v>
      </c>
      <c r="R147" s="196">
        <v>0</v>
      </c>
      <c r="S147" s="197">
        <v>0</v>
      </c>
      <c r="T147" s="59">
        <v>0</v>
      </c>
      <c r="U147" s="196">
        <v>0</v>
      </c>
      <c r="V147" s="196">
        <v>0</v>
      </c>
      <c r="W147" s="197">
        <v>0</v>
      </c>
      <c r="X147" s="59">
        <v>0</v>
      </c>
      <c r="Y147" s="196">
        <v>0</v>
      </c>
      <c r="Z147" s="196">
        <v>0</v>
      </c>
      <c r="AA147" s="197">
        <v>0</v>
      </c>
      <c r="AB147" s="59">
        <v>24.334492466535298</v>
      </c>
      <c r="AC147" s="196">
        <v>7.3322557498433003</v>
      </c>
      <c r="AD147" s="196">
        <v>69.868877438366198</v>
      </c>
      <c r="AE147" s="197">
        <v>8.4423427224139402</v>
      </c>
      <c r="AF147" s="59">
        <v>238.74957386529999</v>
      </c>
      <c r="AG147" s="196">
        <v>4.05874275571</v>
      </c>
      <c r="AH147" s="196">
        <v>98.3</v>
      </c>
      <c r="AI147" s="197">
        <v>2.7944936205759299</v>
      </c>
      <c r="AJ147" s="59">
        <v>0</v>
      </c>
      <c r="AK147" s="196">
        <v>0</v>
      </c>
      <c r="AL147" s="196">
        <v>0</v>
      </c>
      <c r="AM147" s="197">
        <v>0</v>
      </c>
      <c r="AN147" s="59">
        <v>178.00821783609101</v>
      </c>
      <c r="AO147" s="196">
        <v>178.00821783609101</v>
      </c>
      <c r="AP147" s="196">
        <v>0</v>
      </c>
      <c r="AQ147" s="197">
        <v>366.41084869663501</v>
      </c>
      <c r="AR147" s="35">
        <v>5.313270906464</v>
      </c>
      <c r="AS147" s="35">
        <v>5.313270906464</v>
      </c>
      <c r="AT147" s="197">
        <v>0</v>
      </c>
    </row>
    <row r="148" spans="1:46" ht="14.4" x14ac:dyDescent="0.3">
      <c r="A148" s="112" t="s">
        <v>231</v>
      </c>
      <c r="B148" s="112" t="s">
        <v>302</v>
      </c>
      <c r="C148" s="112" t="s">
        <v>303</v>
      </c>
      <c r="D148" s="112" t="s">
        <v>304</v>
      </c>
      <c r="E148" s="53" t="s">
        <v>305</v>
      </c>
      <c r="F148" s="54" t="s">
        <v>48</v>
      </c>
      <c r="G148" s="195">
        <v>544</v>
      </c>
      <c r="H148" s="59">
        <v>0</v>
      </c>
      <c r="I148" s="196">
        <v>0</v>
      </c>
      <c r="J148" s="196">
        <v>0</v>
      </c>
      <c r="K148" s="197">
        <v>0</v>
      </c>
      <c r="L148" s="59">
        <v>0</v>
      </c>
      <c r="M148" s="196">
        <v>0</v>
      </c>
      <c r="N148" s="196">
        <v>0</v>
      </c>
      <c r="O148" s="197">
        <v>0</v>
      </c>
      <c r="P148" s="59">
        <v>0</v>
      </c>
      <c r="Q148" s="196">
        <v>0</v>
      </c>
      <c r="R148" s="196">
        <v>0</v>
      </c>
      <c r="S148" s="197">
        <v>0</v>
      </c>
      <c r="T148" s="59">
        <v>0</v>
      </c>
      <c r="U148" s="196">
        <v>0</v>
      </c>
      <c r="V148" s="196">
        <v>0</v>
      </c>
      <c r="W148" s="197">
        <v>0</v>
      </c>
      <c r="X148" s="59">
        <v>0</v>
      </c>
      <c r="Y148" s="196">
        <v>0</v>
      </c>
      <c r="Z148" s="196">
        <v>0</v>
      </c>
      <c r="AA148" s="197">
        <v>0</v>
      </c>
      <c r="AB148" s="59">
        <v>33.470413537443001</v>
      </c>
      <c r="AC148" s="196">
        <v>8.3329556431</v>
      </c>
      <c r="AD148" s="196">
        <v>75.103517517708596</v>
      </c>
      <c r="AE148" s="197">
        <v>10.069969492328401</v>
      </c>
      <c r="AF148" s="59">
        <v>288.15321979970003</v>
      </c>
      <c r="AG148" s="196">
        <v>4.8986047365949998</v>
      </c>
      <c r="AH148" s="196">
        <v>98.3</v>
      </c>
      <c r="AI148" s="197">
        <v>3.37351993940749</v>
      </c>
      <c r="AJ148" s="59">
        <v>0</v>
      </c>
      <c r="AK148" s="196">
        <v>0</v>
      </c>
      <c r="AL148" s="196">
        <v>0</v>
      </c>
      <c r="AM148" s="197">
        <v>0</v>
      </c>
      <c r="AN148" s="59">
        <v>146.21108024666</v>
      </c>
      <c r="AO148" s="196">
        <v>146.21108024666</v>
      </c>
      <c r="AP148" s="196">
        <v>0</v>
      </c>
      <c r="AQ148" s="197">
        <v>295.25009630418901</v>
      </c>
      <c r="AR148" s="35">
        <v>3.9536124048049999</v>
      </c>
      <c r="AS148" s="35">
        <v>3.9536124048049999</v>
      </c>
      <c r="AT148" s="197">
        <v>0</v>
      </c>
    </row>
    <row r="149" spans="1:46" ht="14.4" x14ac:dyDescent="0.3">
      <c r="A149" s="112" t="s">
        <v>231</v>
      </c>
      <c r="B149" s="112" t="s">
        <v>289</v>
      </c>
      <c r="C149" s="112" t="s">
        <v>237</v>
      </c>
      <c r="D149" s="112" t="s">
        <v>238</v>
      </c>
      <c r="E149" s="53" t="s">
        <v>231</v>
      </c>
      <c r="F149" s="54" t="s">
        <v>48</v>
      </c>
      <c r="G149" s="195">
        <v>545</v>
      </c>
      <c r="H149" s="59">
        <v>0</v>
      </c>
      <c r="I149" s="196">
        <v>0</v>
      </c>
      <c r="J149" s="196">
        <v>0</v>
      </c>
      <c r="K149" s="197">
        <v>0</v>
      </c>
      <c r="L149" s="59">
        <v>0</v>
      </c>
      <c r="M149" s="196">
        <v>0</v>
      </c>
      <c r="N149" s="196">
        <v>0</v>
      </c>
      <c r="O149" s="197">
        <v>0</v>
      </c>
      <c r="P149" s="59">
        <v>0</v>
      </c>
      <c r="Q149" s="196">
        <v>0</v>
      </c>
      <c r="R149" s="196">
        <v>0</v>
      </c>
      <c r="S149" s="197">
        <v>0</v>
      </c>
      <c r="T149" s="59">
        <v>0</v>
      </c>
      <c r="U149" s="196">
        <v>0</v>
      </c>
      <c r="V149" s="196">
        <v>0</v>
      </c>
      <c r="W149" s="197">
        <v>0</v>
      </c>
      <c r="X149" s="59">
        <v>0</v>
      </c>
      <c r="Y149" s="196">
        <v>0</v>
      </c>
      <c r="Z149" s="196">
        <v>0</v>
      </c>
      <c r="AA149" s="197">
        <v>0</v>
      </c>
      <c r="AB149" s="59">
        <v>51.473571281730997</v>
      </c>
      <c r="AC149" s="196">
        <v>14.443744507437</v>
      </c>
      <c r="AD149" s="196">
        <v>71.939494098084097</v>
      </c>
      <c r="AE149" s="197">
        <v>16.545341703249001</v>
      </c>
      <c r="AF149" s="59">
        <v>380.60538465500002</v>
      </c>
      <c r="AG149" s="196">
        <v>6.4702915391360003</v>
      </c>
      <c r="AH149" s="196">
        <v>98.299999999999699</v>
      </c>
      <c r="AI149" s="197">
        <v>4.4446402159177598</v>
      </c>
      <c r="AJ149" s="59">
        <v>211.74271906492999</v>
      </c>
      <c r="AK149" s="196">
        <v>26.338289914130002</v>
      </c>
      <c r="AL149" s="196">
        <v>87.561182726640297</v>
      </c>
      <c r="AM149" s="197">
        <v>25.0848484848485</v>
      </c>
      <c r="AN149" s="59">
        <v>349.71586572929999</v>
      </c>
      <c r="AO149" s="196">
        <v>349.71586572929999</v>
      </c>
      <c r="AP149" s="196">
        <v>0</v>
      </c>
      <c r="AQ149" s="197">
        <v>725.92133514926002</v>
      </c>
      <c r="AR149" s="35">
        <v>97.022013110870006</v>
      </c>
      <c r="AS149" s="35">
        <v>9.7169239230920006</v>
      </c>
      <c r="AT149" s="197">
        <v>89.984825493171101</v>
      </c>
    </row>
    <row r="150" spans="1:46" ht="14.4" x14ac:dyDescent="0.3">
      <c r="A150" s="112" t="s">
        <v>309</v>
      </c>
      <c r="B150" s="112" t="s">
        <v>310</v>
      </c>
      <c r="C150" s="112" t="s">
        <v>311</v>
      </c>
      <c r="D150" s="112" t="s">
        <v>312</v>
      </c>
      <c r="E150" s="53" t="s">
        <v>309</v>
      </c>
      <c r="F150" s="54" t="s">
        <v>48</v>
      </c>
      <c r="G150" s="195">
        <v>601</v>
      </c>
      <c r="H150" s="59">
        <v>0</v>
      </c>
      <c r="I150" s="196">
        <v>0</v>
      </c>
      <c r="J150" s="196">
        <v>0</v>
      </c>
      <c r="K150" s="197">
        <v>0</v>
      </c>
      <c r="L150" s="59">
        <v>0</v>
      </c>
      <c r="M150" s="196">
        <v>0</v>
      </c>
      <c r="N150" s="196">
        <v>0</v>
      </c>
      <c r="O150" s="197">
        <v>0</v>
      </c>
      <c r="P150" s="59">
        <v>0</v>
      </c>
      <c r="Q150" s="196">
        <v>0</v>
      </c>
      <c r="R150" s="196">
        <v>0</v>
      </c>
      <c r="S150" s="197">
        <v>0</v>
      </c>
      <c r="T150" s="59">
        <v>119.1243565419</v>
      </c>
      <c r="U150" s="196">
        <v>5.7179691140119999</v>
      </c>
      <c r="V150" s="196">
        <v>95.199999999999307</v>
      </c>
      <c r="W150" s="197">
        <v>4.1399999999999997</v>
      </c>
      <c r="X150" s="59">
        <v>0</v>
      </c>
      <c r="Y150" s="196">
        <v>0</v>
      </c>
      <c r="Z150" s="196">
        <v>0</v>
      </c>
      <c r="AA150" s="197">
        <v>0</v>
      </c>
      <c r="AB150" s="59">
        <v>22.928284568246202</v>
      </c>
      <c r="AC150" s="196">
        <v>5.5404125731751996</v>
      </c>
      <c r="AD150" s="196">
        <v>75.835904527946198</v>
      </c>
      <c r="AE150" s="197">
        <v>6.0954670858588802</v>
      </c>
      <c r="AF150" s="59">
        <v>68.863834851929994</v>
      </c>
      <c r="AG150" s="196">
        <v>1.170685192483</v>
      </c>
      <c r="AH150" s="196">
        <v>98.299999999999699</v>
      </c>
      <c r="AI150" s="197">
        <v>0.76983349778963805</v>
      </c>
      <c r="AJ150" s="59">
        <v>126.68188031207001</v>
      </c>
      <c r="AK150" s="196">
        <v>24.069557259297</v>
      </c>
      <c r="AL150" s="196">
        <v>80.999999999997101</v>
      </c>
      <c r="AM150" s="197">
        <v>21.045181328892699</v>
      </c>
      <c r="AN150" s="59">
        <v>96.473544184781005</v>
      </c>
      <c r="AO150" s="196">
        <v>96.473544184781005</v>
      </c>
      <c r="AP150" s="196">
        <v>0</v>
      </c>
      <c r="AQ150" s="197">
        <v>174.013843647084</v>
      </c>
      <c r="AR150" s="35">
        <v>349.30026218</v>
      </c>
      <c r="AS150" s="35">
        <v>34.983030810130003</v>
      </c>
      <c r="AT150" s="197">
        <v>89.984825493173304</v>
      </c>
    </row>
    <row r="151" spans="1:46" ht="14.4" x14ac:dyDescent="0.3">
      <c r="A151" s="112" t="s">
        <v>309</v>
      </c>
      <c r="B151" s="112" t="s">
        <v>313</v>
      </c>
      <c r="C151" s="112" t="s">
        <v>314</v>
      </c>
      <c r="D151" s="112" t="s">
        <v>315</v>
      </c>
      <c r="E151" s="53" t="s">
        <v>316</v>
      </c>
      <c r="F151" s="54" t="s">
        <v>48</v>
      </c>
      <c r="G151" s="195">
        <v>602</v>
      </c>
      <c r="H151" s="59">
        <v>0</v>
      </c>
      <c r="I151" s="196">
        <v>0</v>
      </c>
      <c r="J151" s="196">
        <v>0</v>
      </c>
      <c r="K151" s="197">
        <v>0</v>
      </c>
      <c r="L151" s="59">
        <v>0</v>
      </c>
      <c r="M151" s="196">
        <v>0</v>
      </c>
      <c r="N151" s="196">
        <v>0</v>
      </c>
      <c r="O151" s="197">
        <v>0</v>
      </c>
      <c r="P151" s="59">
        <v>0</v>
      </c>
      <c r="Q151" s="196">
        <v>0</v>
      </c>
      <c r="R151" s="196">
        <v>0</v>
      </c>
      <c r="S151" s="197">
        <v>0</v>
      </c>
      <c r="T151" s="59">
        <v>196.7443540724</v>
      </c>
      <c r="U151" s="196">
        <v>9.4437289954730002</v>
      </c>
      <c r="V151" s="196">
        <v>95.200000000001097</v>
      </c>
      <c r="W151" s="197">
        <v>2.76</v>
      </c>
      <c r="X151" s="59">
        <v>0</v>
      </c>
      <c r="Y151" s="196">
        <v>0</v>
      </c>
      <c r="Z151" s="196">
        <v>0</v>
      </c>
      <c r="AA151" s="197">
        <v>0</v>
      </c>
      <c r="AB151" s="59">
        <v>75.8375291913014</v>
      </c>
      <c r="AC151" s="196">
        <v>15.7518450478514</v>
      </c>
      <c r="AD151" s="196">
        <v>79.229485433106504</v>
      </c>
      <c r="AE151" s="197">
        <v>8.2881708512601104</v>
      </c>
      <c r="AF151" s="59">
        <v>219.9535650999</v>
      </c>
      <c r="AG151" s="196">
        <v>3.7392106066989999</v>
      </c>
      <c r="AH151" s="196">
        <v>98.299999999999699</v>
      </c>
      <c r="AI151" s="197">
        <v>0.98727542586706996</v>
      </c>
      <c r="AJ151" s="59">
        <v>433.54508772650001</v>
      </c>
      <c r="AK151" s="196">
        <v>82.373566668029994</v>
      </c>
      <c r="AL151" s="196">
        <v>81.000000000001194</v>
      </c>
      <c r="AM151" s="197">
        <v>29.174909</v>
      </c>
      <c r="AN151" s="59">
        <v>242.554058791491</v>
      </c>
      <c r="AO151" s="196">
        <v>242.554058791491</v>
      </c>
      <c r="AP151" s="196">
        <v>0</v>
      </c>
      <c r="AQ151" s="197">
        <v>201.66742840977301</v>
      </c>
      <c r="AR151" s="35">
        <v>278.2765735552</v>
      </c>
      <c r="AS151" s="35">
        <v>2.7869884453179998</v>
      </c>
      <c r="AT151" s="197">
        <v>98.998482549317004</v>
      </c>
    </row>
    <row r="152" spans="1:46" ht="14.4" x14ac:dyDescent="0.3">
      <c r="A152" s="112" t="s">
        <v>309</v>
      </c>
      <c r="B152" s="112" t="s">
        <v>310</v>
      </c>
      <c r="C152" s="112" t="s">
        <v>311</v>
      </c>
      <c r="D152" s="112" t="s">
        <v>312</v>
      </c>
      <c r="E152" s="53" t="s">
        <v>309</v>
      </c>
      <c r="F152" s="54" t="s">
        <v>48</v>
      </c>
      <c r="G152" s="195">
        <v>603</v>
      </c>
      <c r="H152" s="59">
        <v>0</v>
      </c>
      <c r="I152" s="196">
        <v>0</v>
      </c>
      <c r="J152" s="196">
        <v>0</v>
      </c>
      <c r="K152" s="197">
        <v>0</v>
      </c>
      <c r="L152" s="59">
        <v>0</v>
      </c>
      <c r="M152" s="196">
        <v>0</v>
      </c>
      <c r="N152" s="196">
        <v>0</v>
      </c>
      <c r="O152" s="197">
        <v>0</v>
      </c>
      <c r="P152" s="59">
        <v>0</v>
      </c>
      <c r="Q152" s="196">
        <v>0</v>
      </c>
      <c r="R152" s="196">
        <v>0</v>
      </c>
      <c r="S152" s="197">
        <v>0</v>
      </c>
      <c r="T152" s="59">
        <v>238.6473138373</v>
      </c>
      <c r="U152" s="196">
        <v>11.455071064189999</v>
      </c>
      <c r="V152" s="196">
        <v>95.200000000000202</v>
      </c>
      <c r="W152" s="197">
        <v>8.2799999999999994</v>
      </c>
      <c r="X152" s="59">
        <v>0</v>
      </c>
      <c r="Y152" s="196">
        <v>0</v>
      </c>
      <c r="Z152" s="196">
        <v>0</v>
      </c>
      <c r="AA152" s="197">
        <v>0</v>
      </c>
      <c r="AB152" s="59">
        <v>42.330755133887997</v>
      </c>
      <c r="AC152" s="196">
        <v>11.715839710099999</v>
      </c>
      <c r="AD152" s="196">
        <v>72.323102498304195</v>
      </c>
      <c r="AE152" s="197">
        <v>12.9145111870361</v>
      </c>
      <c r="AF152" s="59">
        <v>325.1511043996</v>
      </c>
      <c r="AG152" s="196">
        <v>5.5275687747940001</v>
      </c>
      <c r="AH152" s="196">
        <v>98.299999999999798</v>
      </c>
      <c r="AI152" s="197">
        <v>3.6329054344742202</v>
      </c>
      <c r="AJ152" s="59">
        <v>512.16408340587998</v>
      </c>
      <c r="AK152" s="196">
        <v>93.178523507869798</v>
      </c>
      <c r="AL152" s="196">
        <v>81.806900068385403</v>
      </c>
      <c r="AM152" s="197">
        <v>82.324242424242399</v>
      </c>
      <c r="AN152" s="59">
        <v>288.20988535111002</v>
      </c>
      <c r="AO152" s="196">
        <v>288.20988535111002</v>
      </c>
      <c r="AP152" s="196">
        <v>0</v>
      </c>
      <c r="AQ152" s="197">
        <v>530.87587625687195</v>
      </c>
      <c r="AR152" s="35">
        <v>2871.283188545</v>
      </c>
      <c r="AS152" s="35">
        <v>28.756402191799999</v>
      </c>
      <c r="AT152" s="197">
        <v>98.998482549317202</v>
      </c>
    </row>
    <row r="153" spans="1:46" ht="14.4" x14ac:dyDescent="0.3">
      <c r="A153" s="112" t="s">
        <v>309</v>
      </c>
      <c r="B153" s="112" t="s">
        <v>317</v>
      </c>
      <c r="C153" s="112" t="s">
        <v>318</v>
      </c>
      <c r="D153" s="112" t="s">
        <v>319</v>
      </c>
      <c r="E153" s="53" t="s">
        <v>320</v>
      </c>
      <c r="F153" s="54" t="s">
        <v>48</v>
      </c>
      <c r="G153" s="195">
        <v>604</v>
      </c>
      <c r="H153" s="59">
        <v>0</v>
      </c>
      <c r="I153" s="196">
        <v>0</v>
      </c>
      <c r="J153" s="196">
        <v>0</v>
      </c>
      <c r="K153" s="197">
        <v>0</v>
      </c>
      <c r="L153" s="59">
        <v>0</v>
      </c>
      <c r="M153" s="196">
        <v>0</v>
      </c>
      <c r="N153" s="196">
        <v>0</v>
      </c>
      <c r="O153" s="197">
        <v>0</v>
      </c>
      <c r="P153" s="59">
        <v>0</v>
      </c>
      <c r="Q153" s="196">
        <v>0</v>
      </c>
      <c r="R153" s="196">
        <v>0</v>
      </c>
      <c r="S153" s="197">
        <v>0</v>
      </c>
      <c r="T153" s="59">
        <v>39.831642513810003</v>
      </c>
      <c r="U153" s="196">
        <v>1.9119188406630001</v>
      </c>
      <c r="V153" s="196">
        <v>95.199999999999704</v>
      </c>
      <c r="W153" s="197">
        <v>1.38</v>
      </c>
      <c r="X153" s="59">
        <v>0</v>
      </c>
      <c r="Y153" s="196">
        <v>0</v>
      </c>
      <c r="Z153" s="196">
        <v>0</v>
      </c>
      <c r="AA153" s="197">
        <v>0</v>
      </c>
      <c r="AB153" s="59">
        <v>58.414718943990998</v>
      </c>
      <c r="AC153" s="196">
        <v>14.829832378820999</v>
      </c>
      <c r="AD153" s="196">
        <v>74.612849899971096</v>
      </c>
      <c r="AE153" s="197">
        <v>16.095756355621699</v>
      </c>
      <c r="AF153" s="59">
        <v>295.01273186129998</v>
      </c>
      <c r="AG153" s="196">
        <v>5.0152164416430001</v>
      </c>
      <c r="AH153" s="196">
        <v>98.299999999999699</v>
      </c>
      <c r="AI153" s="197">
        <v>3.2952703777429999</v>
      </c>
      <c r="AJ153" s="59">
        <v>1801.6393144461999</v>
      </c>
      <c r="AK153" s="196">
        <v>276.08799565198399</v>
      </c>
      <c r="AL153" s="196">
        <v>84.675734291641504</v>
      </c>
      <c r="AM153" s="197">
        <v>242.28787878787901</v>
      </c>
      <c r="AN153" s="59">
        <v>150.004943931051</v>
      </c>
      <c r="AO153" s="196">
        <v>150.004943931051</v>
      </c>
      <c r="AP153" s="196">
        <v>0</v>
      </c>
      <c r="AQ153" s="197">
        <v>291.87463034943102</v>
      </c>
      <c r="AR153" s="35">
        <v>632.07458092959996</v>
      </c>
      <c r="AS153" s="35">
        <v>6.3303372293400004</v>
      </c>
      <c r="AT153" s="197">
        <v>98.998482549317202</v>
      </c>
    </row>
    <row r="154" spans="1:46" ht="14.4" x14ac:dyDescent="0.3">
      <c r="A154" s="112" t="s">
        <v>309</v>
      </c>
      <c r="B154" s="112" t="s">
        <v>310</v>
      </c>
      <c r="C154" s="112" t="s">
        <v>311</v>
      </c>
      <c r="D154" s="112" t="s">
        <v>312</v>
      </c>
      <c r="E154" s="53" t="s">
        <v>309</v>
      </c>
      <c r="F154" s="54" t="s">
        <v>48</v>
      </c>
      <c r="G154" s="195">
        <v>605</v>
      </c>
      <c r="H154" s="59">
        <v>0</v>
      </c>
      <c r="I154" s="196">
        <v>0</v>
      </c>
      <c r="J154" s="196">
        <v>0</v>
      </c>
      <c r="K154" s="197">
        <v>0</v>
      </c>
      <c r="L154" s="59">
        <v>0</v>
      </c>
      <c r="M154" s="196">
        <v>0</v>
      </c>
      <c r="N154" s="196">
        <v>0</v>
      </c>
      <c r="O154" s="197">
        <v>0</v>
      </c>
      <c r="P154" s="59">
        <v>0</v>
      </c>
      <c r="Q154" s="196">
        <v>0</v>
      </c>
      <c r="R154" s="196">
        <v>0</v>
      </c>
      <c r="S154" s="197">
        <v>0</v>
      </c>
      <c r="T154" s="59">
        <v>0</v>
      </c>
      <c r="U154" s="196">
        <v>0</v>
      </c>
      <c r="V154" s="196">
        <v>0</v>
      </c>
      <c r="W154" s="197">
        <v>0</v>
      </c>
      <c r="X154" s="59">
        <v>0</v>
      </c>
      <c r="Y154" s="196">
        <v>0</v>
      </c>
      <c r="Z154" s="196">
        <v>0</v>
      </c>
      <c r="AA154" s="197">
        <v>0</v>
      </c>
      <c r="AB154" s="59">
        <v>51.700898389415997</v>
      </c>
      <c r="AC154" s="196">
        <v>13.239537721795999</v>
      </c>
      <c r="AD154" s="196">
        <v>74.392054810973406</v>
      </c>
      <c r="AE154" s="197">
        <v>14.6097787388863</v>
      </c>
      <c r="AF154" s="59">
        <v>338.48817721969999</v>
      </c>
      <c r="AG154" s="196">
        <v>5.7542990127340001</v>
      </c>
      <c r="AH154" s="196">
        <v>98.300000000000296</v>
      </c>
      <c r="AI154" s="197">
        <v>3.7792318314055202</v>
      </c>
      <c r="AJ154" s="59">
        <v>553.82764729336998</v>
      </c>
      <c r="AK154" s="196">
        <v>90.736488819537001</v>
      </c>
      <c r="AL154" s="196">
        <v>83.616475402956397</v>
      </c>
      <c r="AM154" s="197">
        <v>79.784848484848496</v>
      </c>
      <c r="AN154" s="59">
        <v>443.79233647922302</v>
      </c>
      <c r="AO154" s="196">
        <v>443.79233647922302</v>
      </c>
      <c r="AP154" s="196">
        <v>0</v>
      </c>
      <c r="AQ154" s="197">
        <v>852.61934213385905</v>
      </c>
      <c r="AR154" s="35">
        <v>1070.9110506080001</v>
      </c>
      <c r="AS154" s="35">
        <v>10.725361053129999</v>
      </c>
      <c r="AT154" s="197">
        <v>98.998482549317202</v>
      </c>
    </row>
    <row r="155" spans="1:46" ht="14.4" x14ac:dyDescent="0.3">
      <c r="A155" s="112" t="s">
        <v>321</v>
      </c>
      <c r="B155" s="112" t="s">
        <v>322</v>
      </c>
      <c r="C155" s="112" t="s">
        <v>323</v>
      </c>
      <c r="D155" s="112" t="s">
        <v>324</v>
      </c>
      <c r="E155" s="53" t="s">
        <v>200</v>
      </c>
      <c r="F155" s="54" t="s">
        <v>48</v>
      </c>
      <c r="G155" s="195">
        <v>701</v>
      </c>
      <c r="H155" s="59">
        <v>0</v>
      </c>
      <c r="I155" s="196">
        <v>0</v>
      </c>
      <c r="J155" s="196">
        <v>0</v>
      </c>
      <c r="K155" s="197">
        <v>0</v>
      </c>
      <c r="L155" s="59">
        <v>0</v>
      </c>
      <c r="M155" s="196">
        <v>0</v>
      </c>
      <c r="N155" s="196">
        <v>0</v>
      </c>
      <c r="O155" s="197">
        <v>0</v>
      </c>
      <c r="P155" s="59">
        <v>0</v>
      </c>
      <c r="Q155" s="196">
        <v>0</v>
      </c>
      <c r="R155" s="196">
        <v>0</v>
      </c>
      <c r="S155" s="197">
        <v>0</v>
      </c>
      <c r="T155" s="59">
        <v>44.77183300251</v>
      </c>
      <c r="U155" s="196">
        <v>2.1490479841200001</v>
      </c>
      <c r="V155" s="196">
        <v>95.200000000001097</v>
      </c>
      <c r="W155" s="197">
        <v>1.38</v>
      </c>
      <c r="X155" s="59">
        <v>0</v>
      </c>
      <c r="Y155" s="196">
        <v>0</v>
      </c>
      <c r="Z155" s="196">
        <v>0</v>
      </c>
      <c r="AA155" s="197">
        <v>0</v>
      </c>
      <c r="AB155" s="59">
        <v>57.357264631499497</v>
      </c>
      <c r="AC155" s="196">
        <v>13.2645897362995</v>
      </c>
      <c r="AD155" s="196">
        <v>76.8737407170306</v>
      </c>
      <c r="AE155" s="197">
        <v>15.106904002934201</v>
      </c>
      <c r="AF155" s="59">
        <v>134.35642239520001</v>
      </c>
      <c r="AG155" s="196">
        <v>2.2840591807180002</v>
      </c>
      <c r="AH155" s="196">
        <v>98.300000000000296</v>
      </c>
      <c r="AI155" s="197">
        <v>1.3642358981575899</v>
      </c>
      <c r="AJ155" s="59">
        <v>293.17792691853998</v>
      </c>
      <c r="AK155" s="196">
        <v>55.703806114526998</v>
      </c>
      <c r="AL155" s="196">
        <v>80.999999999998494</v>
      </c>
      <c r="AM155" s="197">
        <v>44.072604897658003</v>
      </c>
      <c r="AN155" s="59">
        <v>134.70658345181701</v>
      </c>
      <c r="AO155" s="196">
        <v>134.70658345181701</v>
      </c>
      <c r="AP155" s="196">
        <v>0</v>
      </c>
      <c r="AQ155" s="197">
        <v>200.80298482732599</v>
      </c>
      <c r="AR155" s="35">
        <v>296.6422351882</v>
      </c>
      <c r="AS155" s="35">
        <v>29.709237515049999</v>
      </c>
      <c r="AT155" s="197">
        <v>89.984825493173105</v>
      </c>
    </row>
    <row r="156" spans="1:46" ht="14.4" x14ac:dyDescent="0.3">
      <c r="A156" s="112" t="s">
        <v>321</v>
      </c>
      <c r="B156" s="112" t="s">
        <v>325</v>
      </c>
      <c r="C156" s="112" t="s">
        <v>326</v>
      </c>
      <c r="D156" s="112"/>
      <c r="E156" s="53" t="s">
        <v>327</v>
      </c>
      <c r="F156" s="54" t="s">
        <v>48</v>
      </c>
      <c r="G156" s="195">
        <v>702</v>
      </c>
      <c r="H156" s="59">
        <v>0</v>
      </c>
      <c r="I156" s="196">
        <v>0</v>
      </c>
      <c r="J156" s="196">
        <v>0</v>
      </c>
      <c r="K156" s="197">
        <v>0</v>
      </c>
      <c r="L156" s="59">
        <v>0</v>
      </c>
      <c r="M156" s="196">
        <v>0</v>
      </c>
      <c r="N156" s="196">
        <v>0</v>
      </c>
      <c r="O156" s="197">
        <v>0</v>
      </c>
      <c r="P156" s="59">
        <v>0</v>
      </c>
      <c r="Q156" s="196">
        <v>0</v>
      </c>
      <c r="R156" s="196">
        <v>0</v>
      </c>
      <c r="S156" s="197">
        <v>0</v>
      </c>
      <c r="T156" s="59">
        <v>180.89198701090001</v>
      </c>
      <c r="U156" s="196">
        <v>8.6828153765210008</v>
      </c>
      <c r="V156" s="196">
        <v>95.200000000001197</v>
      </c>
      <c r="W156" s="197">
        <v>5.52</v>
      </c>
      <c r="X156" s="59">
        <v>0</v>
      </c>
      <c r="Y156" s="196">
        <v>0</v>
      </c>
      <c r="Z156" s="196">
        <v>0</v>
      </c>
      <c r="AA156" s="197">
        <v>0</v>
      </c>
      <c r="AB156" s="59">
        <v>40.1726113502488</v>
      </c>
      <c r="AC156" s="196">
        <v>9.8884681033907995</v>
      </c>
      <c r="AD156" s="196">
        <v>75.385050234406606</v>
      </c>
      <c r="AE156" s="197">
        <v>11.8855064537223</v>
      </c>
      <c r="AF156" s="59">
        <v>60.634135798060001</v>
      </c>
      <c r="AG156" s="196">
        <v>1.030780308567</v>
      </c>
      <c r="AH156" s="196">
        <v>98.3</v>
      </c>
      <c r="AI156" s="197">
        <v>0.61441049840053696</v>
      </c>
      <c r="AJ156" s="59">
        <v>680.57296099503003</v>
      </c>
      <c r="AK156" s="196">
        <v>89.358949746110994</v>
      </c>
      <c r="AL156" s="196">
        <v>86.870041146585706</v>
      </c>
      <c r="AM156" s="197">
        <v>70.315424022598705</v>
      </c>
      <c r="AN156" s="59">
        <v>46.484130625710002</v>
      </c>
      <c r="AO156" s="196">
        <v>46.484130625710002</v>
      </c>
      <c r="AP156" s="196">
        <v>0</v>
      </c>
      <c r="AQ156" s="197">
        <v>84.901772483128497</v>
      </c>
      <c r="AR156" s="35">
        <v>23.034378956369999</v>
      </c>
      <c r="AS156" s="35">
        <v>2.3069332490450001</v>
      </c>
      <c r="AT156" s="197">
        <v>89.984825493169893</v>
      </c>
    </row>
    <row r="157" spans="1:46" ht="14.4" x14ac:dyDescent="0.3">
      <c r="A157" s="112" t="s">
        <v>321</v>
      </c>
      <c r="B157" s="112" t="s">
        <v>322</v>
      </c>
      <c r="C157" s="112" t="s">
        <v>323</v>
      </c>
      <c r="D157" s="112" t="s">
        <v>324</v>
      </c>
      <c r="E157" s="53" t="s">
        <v>200</v>
      </c>
      <c r="F157" s="54" t="s">
        <v>48</v>
      </c>
      <c r="G157" s="195">
        <v>703</v>
      </c>
      <c r="H157" s="59">
        <v>0</v>
      </c>
      <c r="I157" s="196">
        <v>0</v>
      </c>
      <c r="J157" s="196">
        <v>0</v>
      </c>
      <c r="K157" s="197">
        <v>0</v>
      </c>
      <c r="L157" s="59">
        <v>0</v>
      </c>
      <c r="M157" s="196">
        <v>0</v>
      </c>
      <c r="N157" s="196">
        <v>0</v>
      </c>
      <c r="O157" s="197">
        <v>0</v>
      </c>
      <c r="P157" s="59">
        <v>0</v>
      </c>
      <c r="Q157" s="196">
        <v>0</v>
      </c>
      <c r="R157" s="196">
        <v>0</v>
      </c>
      <c r="S157" s="197">
        <v>0</v>
      </c>
      <c r="T157" s="59">
        <v>45.19364236413</v>
      </c>
      <c r="U157" s="196">
        <v>2.1692948334779998</v>
      </c>
      <c r="V157" s="196">
        <v>95.2000000000005</v>
      </c>
      <c r="W157" s="197">
        <v>1.38</v>
      </c>
      <c r="X157" s="59">
        <v>0</v>
      </c>
      <c r="Y157" s="196">
        <v>0</v>
      </c>
      <c r="Z157" s="196">
        <v>0</v>
      </c>
      <c r="AA157" s="197">
        <v>0</v>
      </c>
      <c r="AB157" s="59">
        <v>11.811066417391</v>
      </c>
      <c r="AC157" s="196">
        <v>3.0487399189770001</v>
      </c>
      <c r="AD157" s="196">
        <v>74.187428880359704</v>
      </c>
      <c r="AE157" s="197">
        <v>3.0670701158623501</v>
      </c>
      <c r="AF157" s="59">
        <v>69.074474324630003</v>
      </c>
      <c r="AG157" s="196">
        <v>1.1742660635190001</v>
      </c>
      <c r="AH157" s="196">
        <v>98.299999999999599</v>
      </c>
      <c r="AI157" s="197">
        <v>0.69887910233008799</v>
      </c>
      <c r="AJ157" s="59">
        <v>283.59265689109998</v>
      </c>
      <c r="AK157" s="196">
        <v>30.791069813305</v>
      </c>
      <c r="AL157" s="196">
        <v>89.142501025642304</v>
      </c>
      <c r="AM157" s="197">
        <v>24.0363636363636</v>
      </c>
      <c r="AN157" s="59">
        <v>49.374746216688997</v>
      </c>
      <c r="AO157" s="196">
        <v>49.374746216688997</v>
      </c>
      <c r="AP157" s="196">
        <v>0</v>
      </c>
      <c r="AQ157" s="197">
        <v>85.504476667618903</v>
      </c>
      <c r="AR157" s="35">
        <v>253.5965607556</v>
      </c>
      <c r="AS157" s="35">
        <v>25.39813810299</v>
      </c>
      <c r="AT157" s="197">
        <v>89.984825493171002</v>
      </c>
    </row>
    <row r="158" spans="1:46" ht="14.4" x14ac:dyDescent="0.3">
      <c r="A158" s="112" t="s">
        <v>321</v>
      </c>
      <c r="B158" s="112" t="s">
        <v>423</v>
      </c>
      <c r="C158" s="112" t="s">
        <v>424</v>
      </c>
      <c r="D158" s="112"/>
      <c r="E158" s="53" t="s">
        <v>425</v>
      </c>
      <c r="F158" s="54" t="s">
        <v>48</v>
      </c>
      <c r="G158" s="195">
        <v>704</v>
      </c>
      <c r="H158" s="59">
        <v>0</v>
      </c>
      <c r="I158" s="196">
        <v>0</v>
      </c>
      <c r="J158" s="196">
        <v>0</v>
      </c>
      <c r="K158" s="197">
        <v>0</v>
      </c>
      <c r="L158" s="59">
        <v>0</v>
      </c>
      <c r="M158" s="196">
        <v>0</v>
      </c>
      <c r="N158" s="196">
        <v>0</v>
      </c>
      <c r="O158" s="197">
        <v>0</v>
      </c>
      <c r="P158" s="59">
        <v>0</v>
      </c>
      <c r="Q158" s="196">
        <v>0</v>
      </c>
      <c r="R158" s="196">
        <v>0</v>
      </c>
      <c r="S158" s="197">
        <v>0</v>
      </c>
      <c r="T158" s="59">
        <v>45.223891108430003</v>
      </c>
      <c r="U158" s="196">
        <v>2.1707467732049999</v>
      </c>
      <c r="V158" s="196">
        <v>95.199999999999207</v>
      </c>
      <c r="W158" s="197">
        <v>1.38</v>
      </c>
      <c r="X158" s="59">
        <v>0</v>
      </c>
      <c r="Y158" s="196">
        <v>0</v>
      </c>
      <c r="Z158" s="196">
        <v>0</v>
      </c>
      <c r="AA158" s="197">
        <v>0</v>
      </c>
      <c r="AB158" s="59">
        <v>0</v>
      </c>
      <c r="AC158" s="196">
        <v>0</v>
      </c>
      <c r="AD158" s="196">
        <v>0</v>
      </c>
      <c r="AE158" s="197">
        <v>0</v>
      </c>
      <c r="AF158" s="59">
        <v>69.037308933320006</v>
      </c>
      <c r="AG158" s="196">
        <v>1.173634251867</v>
      </c>
      <c r="AH158" s="196">
        <v>98.299999999999201</v>
      </c>
      <c r="AI158" s="197">
        <v>0.70087442569559999</v>
      </c>
      <c r="AJ158" s="59">
        <v>207.05593567220001</v>
      </c>
      <c r="AK158" s="196">
        <v>39.340627777720002</v>
      </c>
      <c r="AL158" s="196">
        <v>80.999999999999005</v>
      </c>
      <c r="AM158" s="197">
        <v>31.5</v>
      </c>
      <c r="AN158" s="59">
        <v>147.99835887019401</v>
      </c>
      <c r="AO158" s="196">
        <v>147.99835887019401</v>
      </c>
      <c r="AP158" s="196">
        <v>0</v>
      </c>
      <c r="AQ158" s="197">
        <v>263.528936467005</v>
      </c>
      <c r="AR158" s="35">
        <v>3.807095064346</v>
      </c>
      <c r="AS158" s="35">
        <v>3.807095064346</v>
      </c>
      <c r="AT158" s="197">
        <v>0</v>
      </c>
    </row>
    <row r="159" spans="1:46" ht="14.4" x14ac:dyDescent="0.3">
      <c r="A159" s="112" t="s">
        <v>321</v>
      </c>
      <c r="B159" s="112" t="s">
        <v>322</v>
      </c>
      <c r="C159" s="112" t="s">
        <v>323</v>
      </c>
      <c r="D159" s="112" t="s">
        <v>324</v>
      </c>
      <c r="E159" s="53" t="s">
        <v>200</v>
      </c>
      <c r="F159" s="54" t="s">
        <v>48</v>
      </c>
      <c r="G159" s="195">
        <v>705</v>
      </c>
      <c r="H159" s="59">
        <v>0</v>
      </c>
      <c r="I159" s="196">
        <v>0</v>
      </c>
      <c r="J159" s="196">
        <v>0</v>
      </c>
      <c r="K159" s="197">
        <v>0</v>
      </c>
      <c r="L159" s="59">
        <v>0</v>
      </c>
      <c r="M159" s="196">
        <v>0</v>
      </c>
      <c r="N159" s="196">
        <v>0</v>
      </c>
      <c r="O159" s="197">
        <v>0</v>
      </c>
      <c r="P159" s="59">
        <v>0</v>
      </c>
      <c r="Q159" s="196">
        <v>0</v>
      </c>
      <c r="R159" s="196">
        <v>0</v>
      </c>
      <c r="S159" s="197">
        <v>0</v>
      </c>
      <c r="T159" s="59">
        <v>44.931433045680002</v>
      </c>
      <c r="U159" s="196">
        <v>2.1567087861930001</v>
      </c>
      <c r="V159" s="196">
        <v>95.199999999999207</v>
      </c>
      <c r="W159" s="197">
        <v>1.38</v>
      </c>
      <c r="X159" s="59">
        <v>0</v>
      </c>
      <c r="Y159" s="196">
        <v>0</v>
      </c>
      <c r="Z159" s="196">
        <v>0</v>
      </c>
      <c r="AA159" s="197">
        <v>0</v>
      </c>
      <c r="AB159" s="59">
        <v>73.908582085299997</v>
      </c>
      <c r="AC159" s="196">
        <v>21.174454027239999</v>
      </c>
      <c r="AD159" s="196">
        <v>71.350479971592506</v>
      </c>
      <c r="AE159" s="197">
        <v>21.408192829140798</v>
      </c>
      <c r="AF159" s="59">
        <v>586.91506220969995</v>
      </c>
      <c r="AG159" s="196">
        <v>9.9775560575649997</v>
      </c>
      <c r="AH159" s="196">
        <v>98.3</v>
      </c>
      <c r="AI159" s="197">
        <v>6.01196207160325</v>
      </c>
      <c r="AJ159" s="59">
        <v>954.19571322709999</v>
      </c>
      <c r="AK159" s="196">
        <v>128.74463833773299</v>
      </c>
      <c r="AL159" s="196">
        <v>86.507522874702801</v>
      </c>
      <c r="AM159" s="197">
        <v>101.702575651209</v>
      </c>
      <c r="AN159" s="59">
        <v>500.34529707463997</v>
      </c>
      <c r="AO159" s="196">
        <v>500.34529707463997</v>
      </c>
      <c r="AP159" s="196">
        <v>0</v>
      </c>
      <c r="AQ159" s="197">
        <v>883.11004910479699</v>
      </c>
      <c r="AR159" s="35">
        <v>12.84338362616</v>
      </c>
      <c r="AS159" s="35">
        <v>12.84338362616</v>
      </c>
      <c r="AT159" s="197">
        <v>0</v>
      </c>
    </row>
    <row r="160" spans="1:46" ht="14.4" x14ac:dyDescent="0.3">
      <c r="A160" s="112" t="s">
        <v>321</v>
      </c>
      <c r="B160" s="112" t="s">
        <v>328</v>
      </c>
      <c r="C160" s="112" t="s">
        <v>329</v>
      </c>
      <c r="D160" s="112" t="s">
        <v>330</v>
      </c>
      <c r="E160" s="53" t="s">
        <v>321</v>
      </c>
      <c r="F160" s="54" t="s">
        <v>48</v>
      </c>
      <c r="G160" s="195">
        <v>706</v>
      </c>
      <c r="H160" s="59">
        <v>0</v>
      </c>
      <c r="I160" s="196">
        <v>0</v>
      </c>
      <c r="J160" s="196">
        <v>0</v>
      </c>
      <c r="K160" s="197">
        <v>0</v>
      </c>
      <c r="L160" s="59">
        <v>0</v>
      </c>
      <c r="M160" s="196">
        <v>0</v>
      </c>
      <c r="N160" s="196">
        <v>0</v>
      </c>
      <c r="O160" s="197">
        <v>0</v>
      </c>
      <c r="P160" s="59">
        <v>0</v>
      </c>
      <c r="Q160" s="196">
        <v>0</v>
      </c>
      <c r="R160" s="196">
        <v>0</v>
      </c>
      <c r="S160" s="197">
        <v>0</v>
      </c>
      <c r="T160" s="59">
        <v>0</v>
      </c>
      <c r="U160" s="196">
        <v>0</v>
      </c>
      <c r="V160" s="196">
        <v>0</v>
      </c>
      <c r="W160" s="197">
        <v>0</v>
      </c>
      <c r="X160" s="59">
        <v>0</v>
      </c>
      <c r="Y160" s="196">
        <v>0</v>
      </c>
      <c r="Z160" s="196">
        <v>0</v>
      </c>
      <c r="AA160" s="197">
        <v>0</v>
      </c>
      <c r="AB160" s="59">
        <v>81.674253662899602</v>
      </c>
      <c r="AC160" s="196">
        <v>17.371314119389599</v>
      </c>
      <c r="AD160" s="196">
        <v>78.730979053585799</v>
      </c>
      <c r="AE160" s="197">
        <v>9.7852394233306903</v>
      </c>
      <c r="AF160" s="59">
        <v>320.24035383479998</v>
      </c>
      <c r="AG160" s="196">
        <v>5.4440860151920001</v>
      </c>
      <c r="AH160" s="196">
        <v>98.299999999999898</v>
      </c>
      <c r="AI160" s="197">
        <v>1.3054337659279101</v>
      </c>
      <c r="AJ160" s="59">
        <v>655.4608839819</v>
      </c>
      <c r="AK160" s="196">
        <v>124.5375679566</v>
      </c>
      <c r="AL160" s="196">
        <v>80.999999999994102</v>
      </c>
      <c r="AM160" s="197">
        <v>39.808513882199897</v>
      </c>
      <c r="AN160" s="59">
        <v>99.041192723473003</v>
      </c>
      <c r="AO160" s="196">
        <v>99.041192723473003</v>
      </c>
      <c r="AP160" s="196">
        <v>0</v>
      </c>
      <c r="AQ160" s="197">
        <v>65.185256940116403</v>
      </c>
      <c r="AR160" s="35">
        <v>4677.3930211810002</v>
      </c>
      <c r="AS160" s="35">
        <v>468.44907344149999</v>
      </c>
      <c r="AT160" s="197">
        <v>89.9848254931714</v>
      </c>
    </row>
    <row r="161" spans="1:46" ht="14.4" x14ac:dyDescent="0.3">
      <c r="A161" s="112" t="s">
        <v>321</v>
      </c>
      <c r="B161" s="112" t="s">
        <v>331</v>
      </c>
      <c r="C161" s="112" t="s">
        <v>332</v>
      </c>
      <c r="D161" s="112" t="s">
        <v>333</v>
      </c>
      <c r="E161" s="53" t="s">
        <v>334</v>
      </c>
      <c r="F161" s="54" t="s">
        <v>48</v>
      </c>
      <c r="G161" s="195">
        <v>707</v>
      </c>
      <c r="H161" s="59">
        <v>0</v>
      </c>
      <c r="I161" s="196">
        <v>0</v>
      </c>
      <c r="J161" s="196">
        <v>0</v>
      </c>
      <c r="K161" s="197">
        <v>0</v>
      </c>
      <c r="L161" s="59">
        <v>0</v>
      </c>
      <c r="M161" s="196">
        <v>0</v>
      </c>
      <c r="N161" s="196">
        <v>0</v>
      </c>
      <c r="O161" s="197">
        <v>0</v>
      </c>
      <c r="P161" s="59">
        <v>0</v>
      </c>
      <c r="Q161" s="196">
        <v>0</v>
      </c>
      <c r="R161" s="196">
        <v>0</v>
      </c>
      <c r="S161" s="197">
        <v>0</v>
      </c>
      <c r="T161" s="59">
        <v>0</v>
      </c>
      <c r="U161" s="196">
        <v>0</v>
      </c>
      <c r="V161" s="196">
        <v>0</v>
      </c>
      <c r="W161" s="197">
        <v>0</v>
      </c>
      <c r="X161" s="59">
        <v>0</v>
      </c>
      <c r="Y161" s="196">
        <v>0</v>
      </c>
      <c r="Z161" s="196">
        <v>0</v>
      </c>
      <c r="AA161" s="197">
        <v>0</v>
      </c>
      <c r="AB161" s="59">
        <v>64.724203440753996</v>
      </c>
      <c r="AC161" s="196">
        <v>17.468884301614001</v>
      </c>
      <c r="AD161" s="196">
        <v>73.010275332929595</v>
      </c>
      <c r="AE161" s="197">
        <v>11.7384781623526</v>
      </c>
      <c r="AF161" s="59">
        <v>1276.757715749</v>
      </c>
      <c r="AG161" s="196">
        <v>21.704881167740002</v>
      </c>
      <c r="AH161" s="196">
        <v>98.2999999999995</v>
      </c>
      <c r="AI161" s="197">
        <v>5.2360500195475197</v>
      </c>
      <c r="AJ161" s="59">
        <v>970.1650143045</v>
      </c>
      <c r="AK161" s="196">
        <v>184.3313527178</v>
      </c>
      <c r="AL161" s="196">
        <v>81.000000000005699</v>
      </c>
      <c r="AM161" s="197">
        <v>59.9</v>
      </c>
      <c r="AN161" s="59">
        <v>1023.504601438</v>
      </c>
      <c r="AO161" s="196">
        <v>1023.504601438</v>
      </c>
      <c r="AP161" s="196">
        <v>0</v>
      </c>
      <c r="AQ161" s="197">
        <v>855.54668356349998</v>
      </c>
      <c r="AR161" s="35">
        <v>29.623528261419999</v>
      </c>
      <c r="AS161" s="35">
        <v>29.623528261419999</v>
      </c>
      <c r="AT161" s="197">
        <v>0</v>
      </c>
    </row>
    <row r="162" spans="1:46" ht="14.4" x14ac:dyDescent="0.3">
      <c r="A162" s="112" t="s">
        <v>321</v>
      </c>
      <c r="B162" s="112" t="s">
        <v>328</v>
      </c>
      <c r="C162" s="112" t="s">
        <v>329</v>
      </c>
      <c r="D162" s="112" t="s">
        <v>330</v>
      </c>
      <c r="E162" s="53" t="s">
        <v>321</v>
      </c>
      <c r="F162" s="54" t="s">
        <v>48</v>
      </c>
      <c r="G162" s="195">
        <v>708</v>
      </c>
      <c r="H162" s="59">
        <v>0</v>
      </c>
      <c r="I162" s="196">
        <v>0</v>
      </c>
      <c r="J162" s="196">
        <v>0</v>
      </c>
      <c r="K162" s="197">
        <v>0</v>
      </c>
      <c r="L162" s="59">
        <v>1494.292304483</v>
      </c>
      <c r="M162" s="196">
        <v>24.8903325058</v>
      </c>
      <c r="N162" s="196">
        <v>98.334306318039197</v>
      </c>
      <c r="O162" s="197">
        <v>22.301719284057601</v>
      </c>
      <c r="P162" s="59">
        <v>475.79219545350003</v>
      </c>
      <c r="Q162" s="196">
        <v>8.0884673227100006</v>
      </c>
      <c r="R162" s="196">
        <v>98.299999999999898</v>
      </c>
      <c r="S162" s="197">
        <v>1.9392799377441401</v>
      </c>
      <c r="T162" s="59">
        <v>0</v>
      </c>
      <c r="U162" s="196">
        <v>0</v>
      </c>
      <c r="V162" s="196">
        <v>0</v>
      </c>
      <c r="W162" s="197">
        <v>0</v>
      </c>
      <c r="X162" s="59">
        <v>148.28948640900001</v>
      </c>
      <c r="Y162" s="196">
        <v>2.5209212689529998</v>
      </c>
      <c r="Z162" s="196">
        <v>98.3</v>
      </c>
      <c r="AA162" s="197">
        <v>0.60602498054504395</v>
      </c>
      <c r="AB162" s="59">
        <v>27.831400115393802</v>
      </c>
      <c r="AC162" s="196">
        <v>6.3424654047458002</v>
      </c>
      <c r="AD162" s="196">
        <v>77.211116298681205</v>
      </c>
      <c r="AE162" s="197">
        <v>4.1614315404830302</v>
      </c>
      <c r="AF162" s="59">
        <v>313.79104726560001</v>
      </c>
      <c r="AG162" s="196">
        <v>5.3344478035150003</v>
      </c>
      <c r="AH162" s="196">
        <v>98.300000000000097</v>
      </c>
      <c r="AI162" s="197">
        <v>1.2789802247456299</v>
      </c>
      <c r="AJ162" s="59">
        <v>3472.23782157293</v>
      </c>
      <c r="AK162" s="196">
        <v>349.24401878351</v>
      </c>
      <c r="AL162" s="196">
        <v>89.941817446556698</v>
      </c>
      <c r="AM162" s="197">
        <v>110.234939202478</v>
      </c>
      <c r="AN162" s="59">
        <v>126.3256775121</v>
      </c>
      <c r="AO162" s="196">
        <v>126.3256775121</v>
      </c>
      <c r="AP162" s="196">
        <v>0</v>
      </c>
      <c r="AQ162" s="197">
        <v>113.187711476846</v>
      </c>
      <c r="AR162" s="35">
        <v>43444.433051350003</v>
      </c>
      <c r="AS162" s="35">
        <v>435.10357835949998</v>
      </c>
      <c r="AT162" s="197">
        <v>98.998482549317103</v>
      </c>
    </row>
    <row r="163" spans="1:46" ht="14.4" x14ac:dyDescent="0.3">
      <c r="A163" s="112" t="s">
        <v>321</v>
      </c>
      <c r="B163" s="112" t="s">
        <v>335</v>
      </c>
      <c r="C163" s="112" t="s">
        <v>336</v>
      </c>
      <c r="D163" s="112" t="s">
        <v>337</v>
      </c>
      <c r="E163" s="53" t="s">
        <v>338</v>
      </c>
      <c r="F163" s="54" t="s">
        <v>48</v>
      </c>
      <c r="G163" s="195">
        <v>709</v>
      </c>
      <c r="H163" s="59">
        <v>0</v>
      </c>
      <c r="I163" s="196">
        <v>0</v>
      </c>
      <c r="J163" s="196">
        <v>0</v>
      </c>
      <c r="K163" s="197">
        <v>0</v>
      </c>
      <c r="L163" s="59">
        <v>58.025875336520002</v>
      </c>
      <c r="M163" s="196">
        <v>0.96689324770420004</v>
      </c>
      <c r="N163" s="196">
        <v>98.333686063162801</v>
      </c>
      <c r="O163" s="197">
        <v>0.86939999341964702</v>
      </c>
      <c r="P163" s="59">
        <v>18.546943208319998</v>
      </c>
      <c r="Q163" s="196">
        <v>0.31529803454139999</v>
      </c>
      <c r="R163" s="196">
        <v>98.300000000000196</v>
      </c>
      <c r="S163" s="197">
        <v>7.5599999427795397E-2</v>
      </c>
      <c r="T163" s="59">
        <v>0</v>
      </c>
      <c r="U163" s="196">
        <v>0</v>
      </c>
      <c r="V163" s="196">
        <v>0</v>
      </c>
      <c r="W163" s="197">
        <v>0</v>
      </c>
      <c r="X163" s="59">
        <v>5.7805274748809996</v>
      </c>
      <c r="Y163" s="196">
        <v>9.8268967072970004E-2</v>
      </c>
      <c r="Z163" s="196">
        <v>98.300000000000097</v>
      </c>
      <c r="AA163" s="197">
        <v>2.3624999821186099E-2</v>
      </c>
      <c r="AB163" s="59">
        <v>29.564313091057599</v>
      </c>
      <c r="AC163" s="196">
        <v>6.1776391472945997</v>
      </c>
      <c r="AD163" s="196">
        <v>79.104404934870004</v>
      </c>
      <c r="AE163" s="197">
        <v>2.95048941834516</v>
      </c>
      <c r="AF163" s="59">
        <v>68.679134436439995</v>
      </c>
      <c r="AG163" s="196">
        <v>1.1675452854199999</v>
      </c>
      <c r="AH163" s="196">
        <v>98.299999999999201</v>
      </c>
      <c r="AI163" s="197">
        <v>0.27994602060896501</v>
      </c>
      <c r="AJ163" s="59">
        <v>524.36499681620001</v>
      </c>
      <c r="AK163" s="196">
        <v>37.694317147111001</v>
      </c>
      <c r="AL163" s="196">
        <v>92.811435283441796</v>
      </c>
      <c r="AM163" s="197">
        <v>11.6060606060606</v>
      </c>
      <c r="AN163" s="59">
        <v>19.86858343974</v>
      </c>
      <c r="AO163" s="196">
        <v>19.86858343974</v>
      </c>
      <c r="AP163" s="196">
        <v>0</v>
      </c>
      <c r="AQ163" s="197">
        <v>10.8557265565215</v>
      </c>
      <c r="AR163" s="35">
        <v>10769.21911697</v>
      </c>
      <c r="AS163" s="35">
        <v>107.8556087588</v>
      </c>
      <c r="AT163" s="197">
        <v>98.998482549316506</v>
      </c>
    </row>
    <row r="164" spans="1:46" ht="14.4" x14ac:dyDescent="0.3">
      <c r="A164" s="112" t="s">
        <v>321</v>
      </c>
      <c r="B164" s="112" t="s">
        <v>339</v>
      </c>
      <c r="C164" s="112" t="s">
        <v>340</v>
      </c>
      <c r="D164" s="112"/>
      <c r="E164" s="53" t="s">
        <v>341</v>
      </c>
      <c r="F164" s="54" t="s">
        <v>48</v>
      </c>
      <c r="G164" s="195">
        <v>710</v>
      </c>
      <c r="H164" s="59">
        <v>0</v>
      </c>
      <c r="I164" s="196">
        <v>0</v>
      </c>
      <c r="J164" s="196">
        <v>0</v>
      </c>
      <c r="K164" s="197">
        <v>0</v>
      </c>
      <c r="L164" s="59">
        <v>0</v>
      </c>
      <c r="M164" s="196">
        <v>0</v>
      </c>
      <c r="N164" s="196">
        <v>0</v>
      </c>
      <c r="O164" s="197">
        <v>0</v>
      </c>
      <c r="P164" s="59">
        <v>0</v>
      </c>
      <c r="Q164" s="196">
        <v>0</v>
      </c>
      <c r="R164" s="196">
        <v>0</v>
      </c>
      <c r="S164" s="197">
        <v>0</v>
      </c>
      <c r="T164" s="59">
        <v>0</v>
      </c>
      <c r="U164" s="196">
        <v>0</v>
      </c>
      <c r="V164" s="196">
        <v>0</v>
      </c>
      <c r="W164" s="197">
        <v>0</v>
      </c>
      <c r="X164" s="59">
        <v>0</v>
      </c>
      <c r="Y164" s="196">
        <v>0</v>
      </c>
      <c r="Z164" s="196">
        <v>0</v>
      </c>
      <c r="AA164" s="197">
        <v>0</v>
      </c>
      <c r="AB164" s="59">
        <v>4.5534960742969997E-2</v>
      </c>
      <c r="AC164" s="196">
        <v>4.5534960742969997E-2</v>
      </c>
      <c r="AD164" s="196">
        <v>0</v>
      </c>
      <c r="AE164" s="197">
        <v>0.15567575261195499</v>
      </c>
      <c r="AF164" s="59">
        <v>176.0300847613</v>
      </c>
      <c r="AG164" s="196">
        <v>2.9925114409420002</v>
      </c>
      <c r="AH164" s="196">
        <v>98.300000000000097</v>
      </c>
      <c r="AI164" s="197">
        <v>0.71600993889289499</v>
      </c>
      <c r="AJ164" s="59">
        <v>276.17998350959999</v>
      </c>
      <c r="AK164" s="196">
        <v>23.587512376808</v>
      </c>
      <c r="AL164" s="196">
        <v>91.459369329715301</v>
      </c>
      <c r="AM164" s="197">
        <v>7.3181818181818201</v>
      </c>
      <c r="AN164" s="59">
        <v>432.31325060410001</v>
      </c>
      <c r="AO164" s="196">
        <v>432.31325060410001</v>
      </c>
      <c r="AP164" s="196">
        <v>0</v>
      </c>
      <c r="AQ164" s="197">
        <v>291.44515414218802</v>
      </c>
      <c r="AR164" s="35">
        <v>96.307838465179998</v>
      </c>
      <c r="AS164" s="35">
        <v>9.6453980860430004</v>
      </c>
      <c r="AT164" s="197">
        <v>89.984825493170703</v>
      </c>
    </row>
    <row r="165" spans="1:46" ht="14.4" x14ac:dyDescent="0.3">
      <c r="A165" s="112" t="s">
        <v>321</v>
      </c>
      <c r="B165" s="112" t="s">
        <v>335</v>
      </c>
      <c r="C165" s="112" t="s">
        <v>336</v>
      </c>
      <c r="D165" s="112" t="s">
        <v>337</v>
      </c>
      <c r="E165" s="53" t="s">
        <v>338</v>
      </c>
      <c r="F165" s="54" t="s">
        <v>48</v>
      </c>
      <c r="G165" s="195">
        <v>711</v>
      </c>
      <c r="H165" s="59">
        <v>0</v>
      </c>
      <c r="I165" s="196">
        <v>0</v>
      </c>
      <c r="J165" s="196">
        <v>0</v>
      </c>
      <c r="K165" s="197">
        <v>0</v>
      </c>
      <c r="L165" s="59">
        <v>0</v>
      </c>
      <c r="M165" s="196">
        <v>0</v>
      </c>
      <c r="N165" s="196">
        <v>0</v>
      </c>
      <c r="O165" s="197">
        <v>0</v>
      </c>
      <c r="P165" s="59">
        <v>0</v>
      </c>
      <c r="Q165" s="196">
        <v>0</v>
      </c>
      <c r="R165" s="196">
        <v>0</v>
      </c>
      <c r="S165" s="197">
        <v>0</v>
      </c>
      <c r="T165" s="59">
        <v>0</v>
      </c>
      <c r="U165" s="196">
        <v>0</v>
      </c>
      <c r="V165" s="196">
        <v>0</v>
      </c>
      <c r="W165" s="197">
        <v>0</v>
      </c>
      <c r="X165" s="59">
        <v>0</v>
      </c>
      <c r="Y165" s="196">
        <v>0</v>
      </c>
      <c r="Z165" s="196">
        <v>0</v>
      </c>
      <c r="AA165" s="197">
        <v>0</v>
      </c>
      <c r="AB165" s="59">
        <v>315.72604316368103</v>
      </c>
      <c r="AC165" s="196">
        <v>65.658828686720994</v>
      </c>
      <c r="AD165" s="196">
        <v>79.203860400999105</v>
      </c>
      <c r="AE165" s="197">
        <v>32.483752745349797</v>
      </c>
      <c r="AF165" s="59">
        <v>636.52043418660003</v>
      </c>
      <c r="AG165" s="196">
        <v>10.820847381169999</v>
      </c>
      <c r="AH165" s="196">
        <v>98.300000000000296</v>
      </c>
      <c r="AI165" s="197">
        <v>2.5831545195696699</v>
      </c>
      <c r="AJ165" s="59">
        <v>4075.6218421423</v>
      </c>
      <c r="AK165" s="196">
        <v>612.02205780385998</v>
      </c>
      <c r="AL165" s="196">
        <v>84.983345327196503</v>
      </c>
      <c r="AM165" s="197">
        <v>193.99335953059</v>
      </c>
      <c r="AN165" s="59">
        <v>428.77280275570001</v>
      </c>
      <c r="AO165" s="196">
        <v>428.77280275570001</v>
      </c>
      <c r="AP165" s="196">
        <v>0</v>
      </c>
      <c r="AQ165" s="197">
        <v>289.29350649054101</v>
      </c>
      <c r="AR165" s="35">
        <v>7471.9024611639998</v>
      </c>
      <c r="AS165" s="35">
        <v>74.832407046559993</v>
      </c>
      <c r="AT165" s="197">
        <v>98.998482549317103</v>
      </c>
    </row>
    <row r="166" spans="1:46" ht="14.4" x14ac:dyDescent="0.3">
      <c r="A166" s="112" t="s">
        <v>321</v>
      </c>
      <c r="B166" s="112" t="s">
        <v>342</v>
      </c>
      <c r="C166" s="112" t="s">
        <v>343</v>
      </c>
      <c r="D166" s="112"/>
      <c r="E166" s="53" t="s">
        <v>344</v>
      </c>
      <c r="F166" s="54" t="s">
        <v>48</v>
      </c>
      <c r="G166" s="195">
        <v>712</v>
      </c>
      <c r="H166" s="59">
        <v>0</v>
      </c>
      <c r="I166" s="196">
        <v>0</v>
      </c>
      <c r="J166" s="196">
        <v>0</v>
      </c>
      <c r="K166" s="197">
        <v>0</v>
      </c>
      <c r="L166" s="59">
        <v>0</v>
      </c>
      <c r="M166" s="196">
        <v>0</v>
      </c>
      <c r="N166" s="196">
        <v>0</v>
      </c>
      <c r="O166" s="197">
        <v>0</v>
      </c>
      <c r="P166" s="59">
        <v>0</v>
      </c>
      <c r="Q166" s="196">
        <v>0</v>
      </c>
      <c r="R166" s="196">
        <v>0</v>
      </c>
      <c r="S166" s="197">
        <v>0</v>
      </c>
      <c r="T166" s="59">
        <v>0</v>
      </c>
      <c r="U166" s="196">
        <v>0</v>
      </c>
      <c r="V166" s="196">
        <v>0</v>
      </c>
      <c r="W166" s="197">
        <v>0</v>
      </c>
      <c r="X166" s="59">
        <v>0</v>
      </c>
      <c r="Y166" s="196">
        <v>0</v>
      </c>
      <c r="Z166" s="196">
        <v>0</v>
      </c>
      <c r="AA166" s="197">
        <v>0</v>
      </c>
      <c r="AB166" s="59">
        <v>244.65692791369199</v>
      </c>
      <c r="AC166" s="196">
        <v>49.051560863241903</v>
      </c>
      <c r="AD166" s="196">
        <v>79.950880082763902</v>
      </c>
      <c r="AE166" s="197">
        <v>22.133193519816601</v>
      </c>
      <c r="AF166" s="59">
        <v>186.04907240399999</v>
      </c>
      <c r="AG166" s="196">
        <v>3.1628342308669999</v>
      </c>
      <c r="AH166" s="196">
        <v>98.300000000000495</v>
      </c>
      <c r="AI166" s="197">
        <v>0.75669139260270801</v>
      </c>
      <c r="AJ166" s="59">
        <v>2210.9536175550302</v>
      </c>
      <c r="AK166" s="196">
        <v>343.05167964139702</v>
      </c>
      <c r="AL166" s="196">
        <v>84.483994737946603</v>
      </c>
      <c r="AM166" s="197">
        <v>110.437545447454</v>
      </c>
      <c r="AN166" s="59">
        <v>6.29425675334</v>
      </c>
      <c r="AO166" s="196">
        <v>6.29425675334</v>
      </c>
      <c r="AP166" s="196">
        <v>0</v>
      </c>
      <c r="AQ166" s="197">
        <v>5.6307885578264001</v>
      </c>
      <c r="AR166" s="35">
        <v>474.55095437950001</v>
      </c>
      <c r="AS166" s="35">
        <v>4.7527106204929996</v>
      </c>
      <c r="AT166" s="197">
        <v>98.998482549317103</v>
      </c>
    </row>
    <row r="167" spans="1:46" ht="14.4" x14ac:dyDescent="0.3">
      <c r="A167" s="112" t="s">
        <v>321</v>
      </c>
      <c r="B167" s="112" t="s">
        <v>335</v>
      </c>
      <c r="C167" s="112" t="s">
        <v>336</v>
      </c>
      <c r="D167" s="112" t="s">
        <v>337</v>
      </c>
      <c r="E167" s="53" t="s">
        <v>338</v>
      </c>
      <c r="F167" s="54" t="s">
        <v>48</v>
      </c>
      <c r="G167" s="195">
        <v>713</v>
      </c>
      <c r="H167" s="59">
        <v>0</v>
      </c>
      <c r="I167" s="196">
        <v>0</v>
      </c>
      <c r="J167" s="196">
        <v>0</v>
      </c>
      <c r="K167" s="197">
        <v>0</v>
      </c>
      <c r="L167" s="59">
        <v>5266.0467413469996</v>
      </c>
      <c r="M167" s="196">
        <v>88.112590080369998</v>
      </c>
      <c r="N167" s="196">
        <v>98.326779187344798</v>
      </c>
      <c r="O167" s="197">
        <v>78.545919494628905</v>
      </c>
      <c r="P167" s="59">
        <v>1675.175772345</v>
      </c>
      <c r="Q167" s="196">
        <v>28.477988129860002</v>
      </c>
      <c r="R167" s="196">
        <v>98.300000000000296</v>
      </c>
      <c r="S167" s="197">
        <v>6.8300799560546901</v>
      </c>
      <c r="T167" s="59">
        <v>0</v>
      </c>
      <c r="U167" s="196">
        <v>0</v>
      </c>
      <c r="V167" s="196">
        <v>0</v>
      </c>
      <c r="W167" s="197">
        <v>0</v>
      </c>
      <c r="X167" s="59">
        <v>522.09382147159999</v>
      </c>
      <c r="Y167" s="196">
        <v>8.8755949650169992</v>
      </c>
      <c r="Z167" s="196">
        <v>98.3</v>
      </c>
      <c r="AA167" s="197">
        <v>2.1343999862670899</v>
      </c>
      <c r="AB167" s="59">
        <v>188.05868166355401</v>
      </c>
      <c r="AC167" s="196">
        <v>39.750892895824002</v>
      </c>
      <c r="AD167" s="196">
        <v>78.862505817763704</v>
      </c>
      <c r="AE167" s="197">
        <v>19.815465995398299</v>
      </c>
      <c r="AF167" s="59">
        <v>725.85717826799998</v>
      </c>
      <c r="AG167" s="196">
        <v>12.339572030559999</v>
      </c>
      <c r="AH167" s="196">
        <v>98.2999999999995</v>
      </c>
      <c r="AI167" s="197">
        <v>2.9594881505921902</v>
      </c>
      <c r="AJ167" s="59">
        <v>7595.5417713308998</v>
      </c>
      <c r="AK167" s="196">
        <v>1079.5254270319101</v>
      </c>
      <c r="AL167" s="196">
        <v>85.787380814538594</v>
      </c>
      <c r="AM167" s="197">
        <v>345.65421175956402</v>
      </c>
      <c r="AN167" s="59">
        <v>117.840206500327</v>
      </c>
      <c r="AO167" s="196">
        <v>117.840206500327</v>
      </c>
      <c r="AP167" s="196">
        <v>0</v>
      </c>
      <c r="AQ167" s="197">
        <v>105.32384620952099</v>
      </c>
      <c r="AR167" s="35">
        <v>5148.214090169</v>
      </c>
      <c r="AS167" s="35">
        <v>51.560262511559998</v>
      </c>
      <c r="AT167" s="197">
        <v>98.998482549317103</v>
      </c>
    </row>
    <row r="168" spans="1:46" ht="14.4" x14ac:dyDescent="0.3">
      <c r="A168" s="112" t="s">
        <v>321</v>
      </c>
      <c r="B168" s="112" t="s">
        <v>345</v>
      </c>
      <c r="C168" s="112" t="s">
        <v>346</v>
      </c>
      <c r="D168" s="112"/>
      <c r="E168" s="53" t="s">
        <v>347</v>
      </c>
      <c r="F168" s="54" t="s">
        <v>48</v>
      </c>
      <c r="G168" s="195">
        <v>714</v>
      </c>
      <c r="H168" s="59">
        <v>0</v>
      </c>
      <c r="I168" s="196">
        <v>0</v>
      </c>
      <c r="J168" s="196">
        <v>0</v>
      </c>
      <c r="K168" s="197">
        <v>0</v>
      </c>
      <c r="L168" s="59">
        <v>0</v>
      </c>
      <c r="M168" s="196">
        <v>0</v>
      </c>
      <c r="N168" s="196">
        <v>0</v>
      </c>
      <c r="O168" s="197">
        <v>0</v>
      </c>
      <c r="P168" s="59">
        <v>0</v>
      </c>
      <c r="Q168" s="196">
        <v>0</v>
      </c>
      <c r="R168" s="196">
        <v>0</v>
      </c>
      <c r="S168" s="197">
        <v>0</v>
      </c>
      <c r="T168" s="59">
        <v>0</v>
      </c>
      <c r="U168" s="196">
        <v>0</v>
      </c>
      <c r="V168" s="196">
        <v>0</v>
      </c>
      <c r="W168" s="197">
        <v>0</v>
      </c>
      <c r="X168" s="59">
        <v>0</v>
      </c>
      <c r="Y168" s="196">
        <v>0</v>
      </c>
      <c r="Z168" s="196">
        <v>0</v>
      </c>
      <c r="AA168" s="197">
        <v>0</v>
      </c>
      <c r="AB168" s="59">
        <v>0</v>
      </c>
      <c r="AC168" s="196">
        <v>0</v>
      </c>
      <c r="AD168" s="196">
        <v>0</v>
      </c>
      <c r="AE168" s="197">
        <v>0</v>
      </c>
      <c r="AF168" s="59">
        <v>138.805208738</v>
      </c>
      <c r="AG168" s="196">
        <v>2.359688548546</v>
      </c>
      <c r="AH168" s="196">
        <v>98.3</v>
      </c>
      <c r="AI168" s="197">
        <v>0.56664252109140001</v>
      </c>
      <c r="AJ168" s="59">
        <v>4426.8446416770003</v>
      </c>
      <c r="AK168" s="196">
        <v>648.42183059310003</v>
      </c>
      <c r="AL168" s="196">
        <v>85.352505382988497</v>
      </c>
      <c r="AM168" s="197">
        <v>207.987878787879</v>
      </c>
      <c r="AN168" s="59">
        <v>35.52666508571</v>
      </c>
      <c r="AO168" s="196">
        <v>35.52666508571</v>
      </c>
      <c r="AP168" s="196">
        <v>0</v>
      </c>
      <c r="AQ168" s="197">
        <v>31.652634371079799</v>
      </c>
      <c r="AR168" s="35">
        <v>732.57788379229999</v>
      </c>
      <c r="AS168" s="35">
        <v>7.3368953460229998</v>
      </c>
      <c r="AT168" s="197">
        <v>98.998482549317202</v>
      </c>
    </row>
    <row r="169" spans="1:46" ht="14.4" x14ac:dyDescent="0.3">
      <c r="A169" s="112" t="s">
        <v>321</v>
      </c>
      <c r="B169" s="112" t="s">
        <v>335</v>
      </c>
      <c r="C169" s="112" t="s">
        <v>336</v>
      </c>
      <c r="D169" s="112" t="s">
        <v>337</v>
      </c>
      <c r="E169" s="53" t="s">
        <v>338</v>
      </c>
      <c r="F169" s="54" t="s">
        <v>48</v>
      </c>
      <c r="G169" s="195">
        <v>715</v>
      </c>
      <c r="H169" s="59">
        <v>0</v>
      </c>
      <c r="I169" s="196">
        <v>0</v>
      </c>
      <c r="J169" s="196">
        <v>0</v>
      </c>
      <c r="K169" s="197">
        <v>0</v>
      </c>
      <c r="L169" s="59">
        <v>0</v>
      </c>
      <c r="M169" s="196">
        <v>0</v>
      </c>
      <c r="N169" s="196">
        <v>0</v>
      </c>
      <c r="O169" s="197">
        <v>0</v>
      </c>
      <c r="P169" s="59">
        <v>0</v>
      </c>
      <c r="Q169" s="196">
        <v>0</v>
      </c>
      <c r="R169" s="196">
        <v>0</v>
      </c>
      <c r="S169" s="197">
        <v>0</v>
      </c>
      <c r="T169" s="59">
        <v>0</v>
      </c>
      <c r="U169" s="196">
        <v>0</v>
      </c>
      <c r="V169" s="196">
        <v>0</v>
      </c>
      <c r="W169" s="197">
        <v>0</v>
      </c>
      <c r="X169" s="59">
        <v>0</v>
      </c>
      <c r="Y169" s="196">
        <v>0</v>
      </c>
      <c r="Z169" s="196">
        <v>0</v>
      </c>
      <c r="AA169" s="197">
        <v>0</v>
      </c>
      <c r="AB169" s="59">
        <v>0.10741178765169999</v>
      </c>
      <c r="AC169" s="196">
        <v>0.10741178765169999</v>
      </c>
      <c r="AD169" s="196">
        <v>0</v>
      </c>
      <c r="AE169" s="197">
        <v>0.36694998829960801</v>
      </c>
      <c r="AF169" s="59">
        <v>356.0720137111</v>
      </c>
      <c r="AG169" s="196">
        <v>6.0532242330889998</v>
      </c>
      <c r="AH169" s="196">
        <v>98.299999999999898</v>
      </c>
      <c r="AI169" s="197">
        <v>1.4655551051378899</v>
      </c>
      <c r="AJ169" s="59">
        <v>4795.630474689</v>
      </c>
      <c r="AK169" s="196">
        <v>727.21286452735001</v>
      </c>
      <c r="AL169" s="196">
        <v>84.835927864635806</v>
      </c>
      <c r="AM169" s="197">
        <v>234.03333333333299</v>
      </c>
      <c r="AN169" s="59">
        <v>367.73742476860002</v>
      </c>
      <c r="AO169" s="196">
        <v>367.73742476860002</v>
      </c>
      <c r="AP169" s="196">
        <v>0</v>
      </c>
      <c r="AQ169" s="197">
        <v>328.37524933520399</v>
      </c>
      <c r="AR169" s="35">
        <v>170.12910626109999</v>
      </c>
      <c r="AS169" s="35">
        <v>17.038726878959999</v>
      </c>
      <c r="AT169" s="197">
        <v>89.984825493169694</v>
      </c>
    </row>
    <row r="170" spans="1:46" ht="14.4" x14ac:dyDescent="0.3">
      <c r="A170" s="112" t="s">
        <v>321</v>
      </c>
      <c r="B170" s="112" t="s">
        <v>328</v>
      </c>
      <c r="C170" s="112" t="s">
        <v>329</v>
      </c>
      <c r="D170" s="112" t="s">
        <v>330</v>
      </c>
      <c r="E170" s="53" t="s">
        <v>321</v>
      </c>
      <c r="F170" s="54" t="s">
        <v>48</v>
      </c>
      <c r="G170" s="195">
        <v>716</v>
      </c>
      <c r="H170" s="59">
        <v>0</v>
      </c>
      <c r="I170" s="196">
        <v>0</v>
      </c>
      <c r="J170" s="196">
        <v>0</v>
      </c>
      <c r="K170" s="197">
        <v>0</v>
      </c>
      <c r="L170" s="59">
        <v>2224.2666903170002</v>
      </c>
      <c r="M170" s="196">
        <v>37.06350351903</v>
      </c>
      <c r="N170" s="196">
        <v>98.333675378029994</v>
      </c>
      <c r="O170" s="197">
        <v>33.179798736572302</v>
      </c>
      <c r="P170" s="59">
        <v>710.4172427044</v>
      </c>
      <c r="Q170" s="196">
        <v>12.07709312597</v>
      </c>
      <c r="R170" s="196">
        <v>98.300000000000693</v>
      </c>
      <c r="S170" s="197">
        <v>2.88519989013672</v>
      </c>
      <c r="T170" s="59">
        <v>0</v>
      </c>
      <c r="U170" s="196">
        <v>0</v>
      </c>
      <c r="V170" s="196">
        <v>0</v>
      </c>
      <c r="W170" s="197">
        <v>0</v>
      </c>
      <c r="X170" s="59">
        <v>221.41535829</v>
      </c>
      <c r="Y170" s="196">
        <v>3.7640610909290002</v>
      </c>
      <c r="Z170" s="196">
        <v>98.300000000000495</v>
      </c>
      <c r="AA170" s="197">
        <v>0.90162496566772499</v>
      </c>
      <c r="AB170" s="59">
        <v>85.505476839333994</v>
      </c>
      <c r="AC170" s="196">
        <v>18.608892549943999</v>
      </c>
      <c r="AD170" s="196">
        <v>78.236607480816303</v>
      </c>
      <c r="AE170" s="197">
        <v>9.5688680047962595</v>
      </c>
      <c r="AF170" s="59">
        <v>493.54595595630002</v>
      </c>
      <c r="AG170" s="196">
        <v>8.3902812512570009</v>
      </c>
      <c r="AH170" s="196">
        <v>98.3</v>
      </c>
      <c r="AI170" s="197">
        <v>2.0044255240152702</v>
      </c>
      <c r="AJ170" s="59">
        <v>1261.2147404788</v>
      </c>
      <c r="AK170" s="196">
        <v>203.54103331290301</v>
      </c>
      <c r="AL170" s="196">
        <v>83.861508529813705</v>
      </c>
      <c r="AM170" s="197">
        <v>65.6727272727273</v>
      </c>
      <c r="AN170" s="59">
        <v>291.087635836262</v>
      </c>
      <c r="AO170" s="196">
        <v>291.087635836262</v>
      </c>
      <c r="AP170" s="196">
        <v>0</v>
      </c>
      <c r="AQ170" s="197">
        <v>261.34767147318502</v>
      </c>
      <c r="AR170" s="35">
        <v>33996.530915349998</v>
      </c>
      <c r="AS170" s="35">
        <v>340.48118974400001</v>
      </c>
      <c r="AT170" s="197">
        <v>98.998482549317202</v>
      </c>
    </row>
    <row r="171" spans="1:46" ht="14.4" x14ac:dyDescent="0.3">
      <c r="A171" s="112" t="s">
        <v>321</v>
      </c>
      <c r="B171" s="112" t="s">
        <v>348</v>
      </c>
      <c r="C171" s="112" t="s">
        <v>349</v>
      </c>
      <c r="D171" s="112" t="s">
        <v>350</v>
      </c>
      <c r="E171" s="53" t="s">
        <v>351</v>
      </c>
      <c r="F171" s="54" t="s">
        <v>48</v>
      </c>
      <c r="G171" s="195">
        <v>717</v>
      </c>
      <c r="H171" s="59">
        <v>0</v>
      </c>
      <c r="I171" s="196">
        <v>0</v>
      </c>
      <c r="J171" s="196">
        <v>0</v>
      </c>
      <c r="K171" s="197">
        <v>0</v>
      </c>
      <c r="L171" s="59">
        <v>62.148050711640003</v>
      </c>
      <c r="M171" s="196">
        <v>1.0361902501110001</v>
      </c>
      <c r="N171" s="196">
        <v>98.332706757097199</v>
      </c>
      <c r="O171" s="197">
        <v>0.92690004825591998</v>
      </c>
      <c r="P171" s="59">
        <v>19.813274823899999</v>
      </c>
      <c r="Q171" s="196">
        <v>0.33682567200629998</v>
      </c>
      <c r="R171" s="196">
        <v>98.3</v>
      </c>
      <c r="S171" s="197">
        <v>8.0600004196167002E-2</v>
      </c>
      <c r="T171" s="59">
        <v>0</v>
      </c>
      <c r="U171" s="196">
        <v>0</v>
      </c>
      <c r="V171" s="196">
        <v>0</v>
      </c>
      <c r="W171" s="197">
        <v>0</v>
      </c>
      <c r="X171" s="59">
        <v>6.1752809288429997</v>
      </c>
      <c r="Y171" s="196">
        <v>0.1049797757903</v>
      </c>
      <c r="Z171" s="196">
        <v>98.300000000000495</v>
      </c>
      <c r="AA171" s="197">
        <v>2.51875013113022E-2</v>
      </c>
      <c r="AB171" s="59">
        <v>5.4851959926116001</v>
      </c>
      <c r="AC171" s="196">
        <v>4.1929921324191</v>
      </c>
      <c r="AD171" s="196">
        <v>23.558025309087601</v>
      </c>
      <c r="AE171" s="197">
        <v>4.68509524884686</v>
      </c>
      <c r="AF171" s="59">
        <v>868.29366186419998</v>
      </c>
      <c r="AG171" s="196">
        <v>14.76099225169</v>
      </c>
      <c r="AH171" s="196">
        <v>98.300000000000196</v>
      </c>
      <c r="AI171" s="197">
        <v>3.53220141310406</v>
      </c>
      <c r="AJ171" s="59">
        <v>4719.3399562160002</v>
      </c>
      <c r="AK171" s="196">
        <v>439.27390670353998</v>
      </c>
      <c r="AL171" s="196">
        <v>90.6920478122167</v>
      </c>
      <c r="AM171" s="197">
        <v>137.22121212121201</v>
      </c>
      <c r="AN171" s="59">
        <v>658.24928296549001</v>
      </c>
      <c r="AO171" s="196">
        <v>658.24928296549001</v>
      </c>
      <c r="AP171" s="196">
        <v>0</v>
      </c>
      <c r="AQ171" s="197">
        <v>569.99175648687299</v>
      </c>
      <c r="AR171" s="35">
        <v>15895.161466539999</v>
      </c>
      <c r="AS171" s="35">
        <v>159.19281590169999</v>
      </c>
      <c r="AT171" s="197">
        <v>98.998482549316606</v>
      </c>
    </row>
    <row r="172" spans="1:46" ht="14.4" x14ac:dyDescent="0.3">
      <c r="A172" s="112" t="s">
        <v>321</v>
      </c>
      <c r="B172" s="112" t="s">
        <v>352</v>
      </c>
      <c r="C172" s="112" t="s">
        <v>353</v>
      </c>
      <c r="D172" s="112"/>
      <c r="E172" s="53" t="s">
        <v>354</v>
      </c>
      <c r="F172" s="54" t="s">
        <v>48</v>
      </c>
      <c r="G172" s="195">
        <v>718</v>
      </c>
      <c r="H172" s="59">
        <v>0</v>
      </c>
      <c r="I172" s="196">
        <v>0</v>
      </c>
      <c r="J172" s="196">
        <v>0</v>
      </c>
      <c r="K172" s="197">
        <v>0</v>
      </c>
      <c r="L172" s="59">
        <v>104.7524288731</v>
      </c>
      <c r="M172" s="196">
        <v>1.7532384726070001</v>
      </c>
      <c r="N172" s="196">
        <v>98.326302796538599</v>
      </c>
      <c r="O172" s="197">
        <v>1.5621599578857399</v>
      </c>
      <c r="P172" s="59">
        <v>33.284070455120002</v>
      </c>
      <c r="Q172" s="196">
        <v>0.56582919773700002</v>
      </c>
      <c r="R172" s="196">
        <v>98.300000000000097</v>
      </c>
      <c r="S172" s="197">
        <v>0.13583999633789101</v>
      </c>
      <c r="T172" s="59">
        <v>0</v>
      </c>
      <c r="U172" s="196">
        <v>0</v>
      </c>
      <c r="V172" s="196">
        <v>0</v>
      </c>
      <c r="W172" s="197">
        <v>0</v>
      </c>
      <c r="X172" s="59">
        <v>10.373447989380001</v>
      </c>
      <c r="Y172" s="196">
        <v>0.17634861581940001</v>
      </c>
      <c r="Z172" s="196">
        <v>98.300000000000594</v>
      </c>
      <c r="AA172" s="197">
        <v>4.2449998855590802E-2</v>
      </c>
      <c r="AB172" s="59">
        <v>66.915996570080296</v>
      </c>
      <c r="AC172" s="196">
        <v>14.3379979874603</v>
      </c>
      <c r="AD172" s="196">
        <v>78.573138378886298</v>
      </c>
      <c r="AE172" s="197">
        <v>7.3138679328432499</v>
      </c>
      <c r="AF172" s="59">
        <v>414.88064570300003</v>
      </c>
      <c r="AG172" s="196">
        <v>7.0529709769510003</v>
      </c>
      <c r="AH172" s="196">
        <v>98.3</v>
      </c>
      <c r="AI172" s="197">
        <v>1.6932240082346</v>
      </c>
      <c r="AJ172" s="59">
        <v>3914.8574137757</v>
      </c>
      <c r="AK172" s="196">
        <v>582.45376890491002</v>
      </c>
      <c r="AL172" s="196">
        <v>85.121967230393693</v>
      </c>
      <c r="AM172" s="197">
        <v>186.98484848484799</v>
      </c>
      <c r="AN172" s="59">
        <v>270.74446284272801</v>
      </c>
      <c r="AO172" s="196">
        <v>270.74446284272801</v>
      </c>
      <c r="AP172" s="196">
        <v>0</v>
      </c>
      <c r="AQ172" s="197">
        <v>241.65401844111901</v>
      </c>
      <c r="AR172" s="35">
        <v>1404.153771731</v>
      </c>
      <c r="AS172" s="35">
        <v>14.062845058300001</v>
      </c>
      <c r="AT172" s="197">
        <v>98.9984825493177</v>
      </c>
    </row>
    <row r="173" spans="1:46" ht="14.4" x14ac:dyDescent="0.3">
      <c r="A173" s="112" t="s">
        <v>321</v>
      </c>
      <c r="B173" s="112" t="s">
        <v>348</v>
      </c>
      <c r="C173" s="112" t="s">
        <v>349</v>
      </c>
      <c r="D173" s="112" t="s">
        <v>350</v>
      </c>
      <c r="E173" s="53" t="s">
        <v>351</v>
      </c>
      <c r="F173" s="54" t="s">
        <v>48</v>
      </c>
      <c r="G173" s="195">
        <v>719</v>
      </c>
      <c r="H173" s="59">
        <v>0</v>
      </c>
      <c r="I173" s="196">
        <v>0</v>
      </c>
      <c r="J173" s="196">
        <v>0</v>
      </c>
      <c r="K173" s="197">
        <v>0</v>
      </c>
      <c r="L173" s="59">
        <v>1640.194886469</v>
      </c>
      <c r="M173" s="196">
        <v>27.452106696569999</v>
      </c>
      <c r="N173" s="196">
        <v>98.326289947429999</v>
      </c>
      <c r="O173" s="197">
        <v>24.458199157714802</v>
      </c>
      <c r="P173" s="59">
        <v>520.89617631639999</v>
      </c>
      <c r="Q173" s="196">
        <v>8.8552349973790001</v>
      </c>
      <c r="R173" s="196">
        <v>98.3</v>
      </c>
      <c r="S173" s="197">
        <v>2.1267999267578102</v>
      </c>
      <c r="T173" s="59">
        <v>0</v>
      </c>
      <c r="U173" s="196">
        <v>0</v>
      </c>
      <c r="V173" s="196">
        <v>0</v>
      </c>
      <c r="W173" s="197">
        <v>0</v>
      </c>
      <c r="X173" s="59">
        <v>162.3443662011</v>
      </c>
      <c r="Y173" s="196">
        <v>2.7598542254180001</v>
      </c>
      <c r="Z173" s="196">
        <v>98.300000000000395</v>
      </c>
      <c r="AA173" s="197">
        <v>0.66462497711181601</v>
      </c>
      <c r="AB173" s="59">
        <v>114.88732700413399</v>
      </c>
      <c r="AC173" s="196">
        <v>27.673959955204001</v>
      </c>
      <c r="AD173" s="196">
        <v>75.912086496530506</v>
      </c>
      <c r="AE173" s="197">
        <v>16.3586864657162</v>
      </c>
      <c r="AF173" s="59">
        <v>1421.744084958</v>
      </c>
      <c r="AG173" s="196">
        <v>24.169649444280001</v>
      </c>
      <c r="AH173" s="196">
        <v>98.300000000000395</v>
      </c>
      <c r="AI173" s="197">
        <v>5.8049286448084398</v>
      </c>
      <c r="AJ173" s="59">
        <v>7144.9324657309999</v>
      </c>
      <c r="AK173" s="196">
        <v>1056.46928546868</v>
      </c>
      <c r="AL173" s="196">
        <v>85.213726084385101</v>
      </c>
      <c r="AM173" s="197">
        <v>339.006060606061</v>
      </c>
      <c r="AN173" s="59">
        <v>703.74481042059995</v>
      </c>
      <c r="AO173" s="196">
        <v>703.74481042059995</v>
      </c>
      <c r="AP173" s="196">
        <v>0</v>
      </c>
      <c r="AQ173" s="197">
        <v>626.99489022958005</v>
      </c>
      <c r="AR173" s="35">
        <v>1062.452990625</v>
      </c>
      <c r="AS173" s="35">
        <v>106.4065210641</v>
      </c>
      <c r="AT173" s="197">
        <v>89.984825493172593</v>
      </c>
    </row>
    <row r="174" spans="1:46" ht="14.4" x14ac:dyDescent="0.3">
      <c r="A174" s="112" t="s">
        <v>321</v>
      </c>
      <c r="B174" s="112" t="s">
        <v>355</v>
      </c>
      <c r="C174" s="112" t="s">
        <v>356</v>
      </c>
      <c r="D174" s="112" t="s">
        <v>357</v>
      </c>
      <c r="E174" s="53" t="s">
        <v>358</v>
      </c>
      <c r="F174" s="54" t="s">
        <v>48</v>
      </c>
      <c r="G174" s="195">
        <v>720</v>
      </c>
      <c r="H174" s="59">
        <v>0</v>
      </c>
      <c r="I174" s="196">
        <v>0</v>
      </c>
      <c r="J174" s="196">
        <v>0</v>
      </c>
      <c r="K174" s="197">
        <v>0</v>
      </c>
      <c r="L174" s="59">
        <v>0</v>
      </c>
      <c r="M174" s="196">
        <v>0</v>
      </c>
      <c r="N174" s="196">
        <v>0</v>
      </c>
      <c r="O174" s="197">
        <v>0</v>
      </c>
      <c r="P174" s="59">
        <v>0</v>
      </c>
      <c r="Q174" s="196">
        <v>0</v>
      </c>
      <c r="R174" s="196">
        <v>0</v>
      </c>
      <c r="S174" s="197">
        <v>0</v>
      </c>
      <c r="T174" s="59">
        <v>0</v>
      </c>
      <c r="U174" s="196">
        <v>0</v>
      </c>
      <c r="V174" s="196">
        <v>0</v>
      </c>
      <c r="W174" s="197">
        <v>0</v>
      </c>
      <c r="X174" s="59">
        <v>0</v>
      </c>
      <c r="Y174" s="196">
        <v>0</v>
      </c>
      <c r="Z174" s="196">
        <v>0</v>
      </c>
      <c r="AA174" s="197">
        <v>0</v>
      </c>
      <c r="AB174" s="59">
        <v>0.91768813922920001</v>
      </c>
      <c r="AC174" s="196">
        <v>0.91768813922920001</v>
      </c>
      <c r="AD174" s="196">
        <v>0</v>
      </c>
      <c r="AE174" s="197">
        <v>1.28262199632506</v>
      </c>
      <c r="AF174" s="59">
        <v>635.70486217949997</v>
      </c>
      <c r="AG174" s="196">
        <v>10.80698265705</v>
      </c>
      <c r="AH174" s="196">
        <v>98.300000000000196</v>
      </c>
      <c r="AI174" s="197">
        <v>2.61642900529875</v>
      </c>
      <c r="AJ174" s="59">
        <v>7092.1557086129997</v>
      </c>
      <c r="AK174" s="196">
        <v>905.52128993937004</v>
      </c>
      <c r="AL174" s="196">
        <v>87.232072628641404</v>
      </c>
      <c r="AM174" s="197">
        <v>288.99696969696998</v>
      </c>
      <c r="AN174" s="59">
        <v>728.94772706310005</v>
      </c>
      <c r="AO174" s="196">
        <v>728.94772706310005</v>
      </c>
      <c r="AP174" s="196">
        <v>0</v>
      </c>
      <c r="AQ174" s="197">
        <v>650.92173047413098</v>
      </c>
      <c r="AR174" s="35">
        <v>30.345315930000002</v>
      </c>
      <c r="AS174" s="35">
        <v>30.345315930000002</v>
      </c>
      <c r="AT174" s="197">
        <v>0</v>
      </c>
    </row>
    <row r="175" spans="1:46" ht="14.4" x14ac:dyDescent="0.3">
      <c r="A175" s="112" t="s">
        <v>321</v>
      </c>
      <c r="B175" s="112" t="s">
        <v>348</v>
      </c>
      <c r="C175" s="112" t="s">
        <v>349</v>
      </c>
      <c r="D175" s="112" t="s">
        <v>350</v>
      </c>
      <c r="E175" s="53" t="s">
        <v>351</v>
      </c>
      <c r="F175" s="54" t="s">
        <v>48</v>
      </c>
      <c r="G175" s="195">
        <v>721</v>
      </c>
      <c r="H175" s="59">
        <v>0</v>
      </c>
      <c r="I175" s="196">
        <v>0</v>
      </c>
      <c r="J175" s="196">
        <v>0</v>
      </c>
      <c r="K175" s="197">
        <v>0</v>
      </c>
      <c r="L175" s="59">
        <v>5.5325931093880003</v>
      </c>
      <c r="M175" s="196">
        <v>9.2733645508750004E-2</v>
      </c>
      <c r="N175" s="196">
        <v>98.323866518371005</v>
      </c>
      <c r="O175" s="197">
        <v>8.2800003290176699E-2</v>
      </c>
      <c r="P175" s="59">
        <v>1.7492382579300001</v>
      </c>
      <c r="Q175" s="196">
        <v>2.9737050384810001E-2</v>
      </c>
      <c r="R175" s="196">
        <v>98.3</v>
      </c>
      <c r="S175" s="197">
        <v>7.2000002861023196E-3</v>
      </c>
      <c r="T175" s="59">
        <v>0</v>
      </c>
      <c r="U175" s="196">
        <v>0</v>
      </c>
      <c r="V175" s="196">
        <v>0</v>
      </c>
      <c r="W175" s="197">
        <v>0</v>
      </c>
      <c r="X175" s="59">
        <v>0.54515868722829997</v>
      </c>
      <c r="Y175" s="196">
        <v>9.2676976828810001E-3</v>
      </c>
      <c r="Z175" s="196">
        <v>98.3</v>
      </c>
      <c r="AA175" s="197">
        <v>2.2500000894069799E-3</v>
      </c>
      <c r="AB175" s="59">
        <v>25.288891210794699</v>
      </c>
      <c r="AC175" s="196">
        <v>7.2433979687047003</v>
      </c>
      <c r="AD175" s="196">
        <v>71.357392033017206</v>
      </c>
      <c r="AE175" s="197">
        <v>5.3188266002757096</v>
      </c>
      <c r="AF175" s="59">
        <v>726.45549017159999</v>
      </c>
      <c r="AG175" s="196">
        <v>12.349743332919999</v>
      </c>
      <c r="AH175" s="196">
        <v>98.299999999999599</v>
      </c>
      <c r="AI175" s="197">
        <v>2.9901465289219802</v>
      </c>
      <c r="AJ175" s="59">
        <v>2263.8017465956</v>
      </c>
      <c r="AK175" s="196">
        <v>313.01730594566999</v>
      </c>
      <c r="AL175" s="196">
        <v>86.172936458928106</v>
      </c>
      <c r="AM175" s="197">
        <v>100.25757575757601</v>
      </c>
      <c r="AN175" s="59">
        <v>637.0011631305</v>
      </c>
      <c r="AO175" s="196">
        <v>637.0011631305</v>
      </c>
      <c r="AP175" s="196">
        <v>0</v>
      </c>
      <c r="AQ175" s="197">
        <v>568.765479392261</v>
      </c>
      <c r="AR175" s="35">
        <v>23.536469621119998</v>
      </c>
      <c r="AS175" s="35">
        <v>23.536469621119998</v>
      </c>
      <c r="AT175" s="197">
        <v>0</v>
      </c>
    </row>
    <row r="176" spans="1:46" ht="14.4" x14ac:dyDescent="0.3">
      <c r="A176" s="112" t="s">
        <v>321</v>
      </c>
      <c r="B176" s="112" t="s">
        <v>359</v>
      </c>
      <c r="C176" s="112" t="s">
        <v>329</v>
      </c>
      <c r="D176" s="112" t="s">
        <v>330</v>
      </c>
      <c r="E176" s="53" t="s">
        <v>321</v>
      </c>
      <c r="F176" s="54" t="s">
        <v>48</v>
      </c>
      <c r="G176" s="195">
        <v>722</v>
      </c>
      <c r="H176" s="59">
        <v>0</v>
      </c>
      <c r="I176" s="196">
        <v>0</v>
      </c>
      <c r="J176" s="196">
        <v>0</v>
      </c>
      <c r="K176" s="197">
        <v>0</v>
      </c>
      <c r="L176" s="59">
        <v>0</v>
      </c>
      <c r="M176" s="196">
        <v>0</v>
      </c>
      <c r="N176" s="196">
        <v>0</v>
      </c>
      <c r="O176" s="197">
        <v>0</v>
      </c>
      <c r="P176" s="59">
        <v>0</v>
      </c>
      <c r="Q176" s="196">
        <v>0</v>
      </c>
      <c r="R176" s="196">
        <v>0</v>
      </c>
      <c r="S176" s="197">
        <v>0</v>
      </c>
      <c r="T176" s="59">
        <v>0</v>
      </c>
      <c r="U176" s="196">
        <v>0</v>
      </c>
      <c r="V176" s="196">
        <v>0</v>
      </c>
      <c r="W176" s="197">
        <v>0</v>
      </c>
      <c r="X176" s="59">
        <v>0</v>
      </c>
      <c r="Y176" s="196">
        <v>0</v>
      </c>
      <c r="Z176" s="196">
        <v>0</v>
      </c>
      <c r="AA176" s="197">
        <v>0</v>
      </c>
      <c r="AB176" s="59">
        <v>80.685862161486995</v>
      </c>
      <c r="AC176" s="196">
        <v>19.607565889497</v>
      </c>
      <c r="AD176" s="196">
        <v>75.698882847339704</v>
      </c>
      <c r="AE176" s="197">
        <v>11.958861097773999</v>
      </c>
      <c r="AF176" s="59">
        <v>1169.3914300470001</v>
      </c>
      <c r="AG176" s="196">
        <v>19.879654310799999</v>
      </c>
      <c r="AH176" s="196">
        <v>98.299999999999898</v>
      </c>
      <c r="AI176" s="197">
        <v>4.7638289909163696</v>
      </c>
      <c r="AJ176" s="59">
        <v>798.01455540309996</v>
      </c>
      <c r="AK176" s="196">
        <v>151.62276552660001</v>
      </c>
      <c r="AL176" s="196">
        <v>80.999999999998593</v>
      </c>
      <c r="AM176" s="197">
        <v>49.2</v>
      </c>
      <c r="AN176" s="59">
        <v>1009.5380983105</v>
      </c>
      <c r="AO176" s="196">
        <v>1009.5380983105</v>
      </c>
      <c r="AP176" s="196">
        <v>0</v>
      </c>
      <c r="AQ176" s="197">
        <v>797.64203771793404</v>
      </c>
      <c r="AR176" s="35">
        <v>14397.6234265</v>
      </c>
      <c r="AS176" s="35">
        <v>144.19471110000001</v>
      </c>
      <c r="AT176" s="197">
        <v>98.998482549317103</v>
      </c>
    </row>
    <row r="177" spans="1:46" ht="14.4" x14ac:dyDescent="0.3">
      <c r="A177" s="112" t="s">
        <v>321</v>
      </c>
      <c r="B177" s="112" t="s">
        <v>360</v>
      </c>
      <c r="C177" s="112" t="s">
        <v>361</v>
      </c>
      <c r="D177" s="112" t="s">
        <v>362</v>
      </c>
      <c r="E177" s="53" t="s">
        <v>269</v>
      </c>
      <c r="F177" s="54" t="s">
        <v>48</v>
      </c>
      <c r="G177" s="195">
        <v>723</v>
      </c>
      <c r="H177" s="59">
        <v>0</v>
      </c>
      <c r="I177" s="196">
        <v>0</v>
      </c>
      <c r="J177" s="196">
        <v>0</v>
      </c>
      <c r="K177" s="197">
        <v>0</v>
      </c>
      <c r="L177" s="59">
        <v>0</v>
      </c>
      <c r="M177" s="196">
        <v>0</v>
      </c>
      <c r="N177" s="196">
        <v>0</v>
      </c>
      <c r="O177" s="197">
        <v>0</v>
      </c>
      <c r="P177" s="59">
        <v>0</v>
      </c>
      <c r="Q177" s="196">
        <v>0</v>
      </c>
      <c r="R177" s="196">
        <v>0</v>
      </c>
      <c r="S177" s="197">
        <v>0</v>
      </c>
      <c r="T177" s="59">
        <v>0</v>
      </c>
      <c r="U177" s="196">
        <v>0</v>
      </c>
      <c r="V177" s="196">
        <v>0</v>
      </c>
      <c r="W177" s="197">
        <v>0</v>
      </c>
      <c r="X177" s="59">
        <v>0</v>
      </c>
      <c r="Y177" s="196">
        <v>0</v>
      </c>
      <c r="Z177" s="196">
        <v>0</v>
      </c>
      <c r="AA177" s="197">
        <v>0</v>
      </c>
      <c r="AB177" s="59">
        <v>80.819113938544007</v>
      </c>
      <c r="AC177" s="196">
        <v>19.294972009923999</v>
      </c>
      <c r="AD177" s="196">
        <v>76.125731810675205</v>
      </c>
      <c r="AE177" s="197">
        <v>11.2579235804594</v>
      </c>
      <c r="AF177" s="59">
        <v>902.10852896890003</v>
      </c>
      <c r="AG177" s="196">
        <v>15.335844992469999</v>
      </c>
      <c r="AH177" s="196">
        <v>98.300000000000097</v>
      </c>
      <c r="AI177" s="197">
        <v>3.7101259605542198</v>
      </c>
      <c r="AJ177" s="59">
        <v>89.122073872300007</v>
      </c>
      <c r="AK177" s="196">
        <v>16.933194035740001</v>
      </c>
      <c r="AL177" s="196">
        <v>80.999999999996604</v>
      </c>
      <c r="AM177" s="197">
        <v>5.5</v>
      </c>
      <c r="AN177" s="59">
        <v>832.87312629391795</v>
      </c>
      <c r="AO177" s="196">
        <v>832.87312629391795</v>
      </c>
      <c r="AP177" s="196">
        <v>0</v>
      </c>
      <c r="AQ177" s="197">
        <v>698.95356725111105</v>
      </c>
      <c r="AR177" s="35">
        <v>233.40246826000001</v>
      </c>
      <c r="AS177" s="35">
        <v>23.375664499479999</v>
      </c>
      <c r="AT177" s="197">
        <v>89.984825493173204</v>
      </c>
    </row>
    <row r="178" spans="1:46" ht="14.4" x14ac:dyDescent="0.3">
      <c r="A178" s="112" t="s">
        <v>321</v>
      </c>
      <c r="B178" s="112" t="s">
        <v>359</v>
      </c>
      <c r="C178" s="112" t="s">
        <v>329</v>
      </c>
      <c r="D178" s="112" t="s">
        <v>330</v>
      </c>
      <c r="E178" s="53" t="s">
        <v>321</v>
      </c>
      <c r="F178" s="54" t="s">
        <v>48</v>
      </c>
      <c r="G178" s="195">
        <v>724</v>
      </c>
      <c r="H178" s="59">
        <v>0</v>
      </c>
      <c r="I178" s="196">
        <v>0</v>
      </c>
      <c r="J178" s="196">
        <v>0</v>
      </c>
      <c r="K178" s="197">
        <v>0</v>
      </c>
      <c r="L178" s="59">
        <v>0</v>
      </c>
      <c r="M178" s="196">
        <v>0</v>
      </c>
      <c r="N178" s="196">
        <v>0</v>
      </c>
      <c r="O178" s="197">
        <v>0</v>
      </c>
      <c r="P178" s="59">
        <v>0</v>
      </c>
      <c r="Q178" s="196">
        <v>0</v>
      </c>
      <c r="R178" s="196">
        <v>0</v>
      </c>
      <c r="S178" s="197">
        <v>0</v>
      </c>
      <c r="T178" s="59">
        <v>0</v>
      </c>
      <c r="U178" s="196">
        <v>0</v>
      </c>
      <c r="V178" s="196">
        <v>0</v>
      </c>
      <c r="W178" s="197">
        <v>0</v>
      </c>
      <c r="X178" s="59">
        <v>0</v>
      </c>
      <c r="Y178" s="196">
        <v>0</v>
      </c>
      <c r="Z178" s="196">
        <v>0</v>
      </c>
      <c r="AA178" s="197">
        <v>0</v>
      </c>
      <c r="AB178" s="59">
        <v>24.372106267270699</v>
      </c>
      <c r="AC178" s="196">
        <v>5.2740789981156997</v>
      </c>
      <c r="AD178" s="196">
        <v>78.360183808987202</v>
      </c>
      <c r="AE178" s="197">
        <v>2.6320325938831401</v>
      </c>
      <c r="AF178" s="59">
        <v>90.094451486449998</v>
      </c>
      <c r="AG178" s="196">
        <v>1.53160567527</v>
      </c>
      <c r="AH178" s="196">
        <v>98.299999999999599</v>
      </c>
      <c r="AI178" s="197">
        <v>0.36572332115300499</v>
      </c>
      <c r="AJ178" s="59">
        <v>0</v>
      </c>
      <c r="AK178" s="196">
        <v>0</v>
      </c>
      <c r="AL178" s="196">
        <v>0</v>
      </c>
      <c r="AM178" s="197">
        <v>0</v>
      </c>
      <c r="AN178" s="59">
        <v>35.195644868648998</v>
      </c>
      <c r="AO178" s="196">
        <v>35.195644868648998</v>
      </c>
      <c r="AP178" s="196">
        <v>0</v>
      </c>
      <c r="AQ178" s="197">
        <v>28.178082268128801</v>
      </c>
      <c r="AR178" s="35">
        <v>890.53387234290005</v>
      </c>
      <c r="AS178" s="35">
        <v>89.188521357560006</v>
      </c>
      <c r="AT178" s="197">
        <v>89.9848254931714</v>
      </c>
    </row>
    <row r="179" spans="1:46" ht="14.4" x14ac:dyDescent="0.3">
      <c r="A179" s="112" t="s">
        <v>321</v>
      </c>
      <c r="B179" s="112" t="s">
        <v>363</v>
      </c>
      <c r="C179" s="112" t="s">
        <v>364</v>
      </c>
      <c r="D179" s="112" t="s">
        <v>365</v>
      </c>
      <c r="E179" s="53" t="s">
        <v>366</v>
      </c>
      <c r="F179" s="54" t="s">
        <v>48</v>
      </c>
      <c r="G179" s="195">
        <v>725</v>
      </c>
      <c r="H179" s="59">
        <v>0</v>
      </c>
      <c r="I179" s="196">
        <v>0</v>
      </c>
      <c r="J179" s="196">
        <v>0</v>
      </c>
      <c r="K179" s="197">
        <v>0</v>
      </c>
      <c r="L179" s="59">
        <v>0</v>
      </c>
      <c r="M179" s="196">
        <v>0</v>
      </c>
      <c r="N179" s="196">
        <v>0</v>
      </c>
      <c r="O179" s="197">
        <v>0</v>
      </c>
      <c r="P179" s="59">
        <v>0</v>
      </c>
      <c r="Q179" s="196">
        <v>0</v>
      </c>
      <c r="R179" s="196">
        <v>0</v>
      </c>
      <c r="S179" s="197">
        <v>0</v>
      </c>
      <c r="T179" s="59">
        <v>0</v>
      </c>
      <c r="U179" s="196">
        <v>0</v>
      </c>
      <c r="V179" s="196">
        <v>0</v>
      </c>
      <c r="W179" s="197">
        <v>0</v>
      </c>
      <c r="X179" s="59">
        <v>0</v>
      </c>
      <c r="Y179" s="196">
        <v>0</v>
      </c>
      <c r="Z179" s="196">
        <v>0</v>
      </c>
      <c r="AA179" s="197">
        <v>0</v>
      </c>
      <c r="AB179" s="59">
        <v>102.430707793328</v>
      </c>
      <c r="AC179" s="196">
        <v>23.699718727377999</v>
      </c>
      <c r="AD179" s="196">
        <v>76.862681867632503</v>
      </c>
      <c r="AE179" s="197">
        <v>13.7974249873897</v>
      </c>
      <c r="AF179" s="59">
        <v>1282.8639280049999</v>
      </c>
      <c r="AG179" s="196">
        <v>21.808686776089999</v>
      </c>
      <c r="AH179" s="196">
        <v>98.299999999999599</v>
      </c>
      <c r="AI179" s="197">
        <v>5.26260671966405</v>
      </c>
      <c r="AJ179" s="59">
        <v>1274.0657003941001</v>
      </c>
      <c r="AK179" s="196">
        <v>206.178117138554</v>
      </c>
      <c r="AL179" s="196">
        <v>83.817308866035901</v>
      </c>
      <c r="AM179" s="197">
        <v>66.572727272727306</v>
      </c>
      <c r="AN179" s="59">
        <v>615.17284902436802</v>
      </c>
      <c r="AO179" s="196">
        <v>615.17284902436802</v>
      </c>
      <c r="AP179" s="196">
        <v>0</v>
      </c>
      <c r="AQ179" s="197">
        <v>508.00155336986899</v>
      </c>
      <c r="AR179" s="35">
        <v>195.15576195259999</v>
      </c>
      <c r="AS179" s="35">
        <v>19.545190119680001</v>
      </c>
      <c r="AT179" s="197">
        <v>89.984825493173403</v>
      </c>
    </row>
    <row r="180" spans="1:46" ht="14.4" x14ac:dyDescent="0.3">
      <c r="A180" s="112" t="s">
        <v>321</v>
      </c>
      <c r="B180" s="112" t="s">
        <v>359</v>
      </c>
      <c r="C180" s="112" t="s">
        <v>329</v>
      </c>
      <c r="D180" s="112" t="s">
        <v>330</v>
      </c>
      <c r="E180" s="53" t="s">
        <v>321</v>
      </c>
      <c r="F180" s="54" t="s">
        <v>48</v>
      </c>
      <c r="G180" s="195">
        <v>726</v>
      </c>
      <c r="H180" s="59">
        <v>0</v>
      </c>
      <c r="I180" s="196">
        <v>0</v>
      </c>
      <c r="J180" s="196">
        <v>0</v>
      </c>
      <c r="K180" s="197">
        <v>0</v>
      </c>
      <c r="L180" s="59">
        <v>0</v>
      </c>
      <c r="M180" s="196">
        <v>0</v>
      </c>
      <c r="N180" s="196">
        <v>0</v>
      </c>
      <c r="O180" s="197">
        <v>0</v>
      </c>
      <c r="P180" s="59">
        <v>0</v>
      </c>
      <c r="Q180" s="196">
        <v>0</v>
      </c>
      <c r="R180" s="196">
        <v>0</v>
      </c>
      <c r="S180" s="197">
        <v>0</v>
      </c>
      <c r="T180" s="59">
        <v>0</v>
      </c>
      <c r="U180" s="196">
        <v>0</v>
      </c>
      <c r="V180" s="196">
        <v>0</v>
      </c>
      <c r="W180" s="197">
        <v>0</v>
      </c>
      <c r="X180" s="59">
        <v>0</v>
      </c>
      <c r="Y180" s="196">
        <v>0</v>
      </c>
      <c r="Z180" s="196">
        <v>0</v>
      </c>
      <c r="AA180" s="197">
        <v>0</v>
      </c>
      <c r="AB180" s="59">
        <v>37.886474144167401</v>
      </c>
      <c r="AC180" s="196">
        <v>8.4221085500404005</v>
      </c>
      <c r="AD180" s="196">
        <v>77.770144252557799</v>
      </c>
      <c r="AE180" s="197">
        <v>4.5104081799422797</v>
      </c>
      <c r="AF180" s="59">
        <v>281.96572043480001</v>
      </c>
      <c r="AG180" s="196">
        <v>4.7934172473909999</v>
      </c>
      <c r="AH180" s="196">
        <v>98.300000000000196</v>
      </c>
      <c r="AI180" s="197">
        <v>1.1486497488084</v>
      </c>
      <c r="AJ180" s="59">
        <v>344.50367892144999</v>
      </c>
      <c r="AK180" s="196">
        <v>65.455698995079999</v>
      </c>
      <c r="AL180" s="196">
        <v>80.999999999998707</v>
      </c>
      <c r="AM180" s="197">
        <v>21.158302916844701</v>
      </c>
      <c r="AN180" s="59">
        <v>262.09666098561001</v>
      </c>
      <c r="AO180" s="196">
        <v>262.09666098561001</v>
      </c>
      <c r="AP180" s="196">
        <v>0</v>
      </c>
      <c r="AQ180" s="197">
        <v>222.52666188805401</v>
      </c>
      <c r="AR180" s="35">
        <v>485.4539325266</v>
      </c>
      <c r="AS180" s="35">
        <v>48.619058492800001</v>
      </c>
      <c r="AT180" s="197">
        <v>89.984825493171599</v>
      </c>
    </row>
    <row r="181" spans="1:46" ht="14.4" x14ac:dyDescent="0.3">
      <c r="A181" s="112" t="s">
        <v>321</v>
      </c>
      <c r="B181" s="112" t="s">
        <v>367</v>
      </c>
      <c r="C181" s="112" t="s">
        <v>368</v>
      </c>
      <c r="D181" s="112"/>
      <c r="E181" s="53" t="s">
        <v>369</v>
      </c>
      <c r="F181" s="54" t="s">
        <v>48</v>
      </c>
      <c r="G181" s="195">
        <v>727</v>
      </c>
      <c r="H181" s="59">
        <v>0</v>
      </c>
      <c r="I181" s="196">
        <v>0</v>
      </c>
      <c r="J181" s="196">
        <v>0</v>
      </c>
      <c r="K181" s="197">
        <v>0</v>
      </c>
      <c r="L181" s="59">
        <v>0</v>
      </c>
      <c r="M181" s="196">
        <v>0</v>
      </c>
      <c r="N181" s="196">
        <v>0</v>
      </c>
      <c r="O181" s="197">
        <v>0</v>
      </c>
      <c r="P181" s="59">
        <v>0</v>
      </c>
      <c r="Q181" s="196">
        <v>0</v>
      </c>
      <c r="R181" s="196">
        <v>0</v>
      </c>
      <c r="S181" s="197">
        <v>0</v>
      </c>
      <c r="T181" s="59">
        <v>0</v>
      </c>
      <c r="U181" s="196">
        <v>0</v>
      </c>
      <c r="V181" s="196">
        <v>0</v>
      </c>
      <c r="W181" s="197">
        <v>0</v>
      </c>
      <c r="X181" s="59">
        <v>0</v>
      </c>
      <c r="Y181" s="196">
        <v>0</v>
      </c>
      <c r="Z181" s="196">
        <v>0</v>
      </c>
      <c r="AA181" s="197">
        <v>0</v>
      </c>
      <c r="AB181" s="59">
        <v>65.154716822789496</v>
      </c>
      <c r="AC181" s="196">
        <v>15.9584127857095</v>
      </c>
      <c r="AD181" s="196">
        <v>75.506895641778598</v>
      </c>
      <c r="AE181" s="197">
        <v>9.4631708890650401</v>
      </c>
      <c r="AF181" s="59">
        <v>729.22357132369996</v>
      </c>
      <c r="AG181" s="196">
        <v>12.396800712499999</v>
      </c>
      <c r="AH181" s="196">
        <v>98.300000000000395</v>
      </c>
      <c r="AI181" s="197">
        <v>2.9763775868330602</v>
      </c>
      <c r="AJ181" s="59">
        <v>1260.3018012907</v>
      </c>
      <c r="AK181" s="196">
        <v>168.48555512631</v>
      </c>
      <c r="AL181" s="196">
        <v>86.631332673351693</v>
      </c>
      <c r="AM181" s="197">
        <v>53.8</v>
      </c>
      <c r="AN181" s="59">
        <v>383.09813375201298</v>
      </c>
      <c r="AO181" s="196">
        <v>383.09813375201298</v>
      </c>
      <c r="AP181" s="196">
        <v>0</v>
      </c>
      <c r="AQ181" s="197">
        <v>311.23105598732701</v>
      </c>
      <c r="AR181" s="35">
        <v>1315.4109130009999</v>
      </c>
      <c r="AS181" s="35">
        <v>13.174069841890001</v>
      </c>
      <c r="AT181" s="197">
        <v>98.998482549317302</v>
      </c>
    </row>
    <row r="182" spans="1:46" ht="14.4" x14ac:dyDescent="0.3">
      <c r="A182" s="112" t="s">
        <v>321</v>
      </c>
      <c r="B182" s="112" t="s">
        <v>359</v>
      </c>
      <c r="C182" s="112" t="s">
        <v>329</v>
      </c>
      <c r="D182" s="112" t="s">
        <v>330</v>
      </c>
      <c r="E182" s="53" t="s">
        <v>321</v>
      </c>
      <c r="F182" s="54" t="s">
        <v>48</v>
      </c>
      <c r="G182" s="195">
        <v>728</v>
      </c>
      <c r="H182" s="59">
        <v>0</v>
      </c>
      <c r="I182" s="196">
        <v>0</v>
      </c>
      <c r="J182" s="196">
        <v>0</v>
      </c>
      <c r="K182" s="197">
        <v>0</v>
      </c>
      <c r="L182" s="59">
        <v>0</v>
      </c>
      <c r="M182" s="196">
        <v>0</v>
      </c>
      <c r="N182" s="196">
        <v>0</v>
      </c>
      <c r="O182" s="197">
        <v>0</v>
      </c>
      <c r="P182" s="59">
        <v>0</v>
      </c>
      <c r="Q182" s="196">
        <v>0</v>
      </c>
      <c r="R182" s="196">
        <v>0</v>
      </c>
      <c r="S182" s="197">
        <v>0</v>
      </c>
      <c r="T182" s="59">
        <v>0</v>
      </c>
      <c r="U182" s="196">
        <v>0</v>
      </c>
      <c r="V182" s="196">
        <v>0</v>
      </c>
      <c r="W182" s="197">
        <v>0</v>
      </c>
      <c r="X182" s="59">
        <v>0</v>
      </c>
      <c r="Y182" s="196">
        <v>0</v>
      </c>
      <c r="Z182" s="196">
        <v>0</v>
      </c>
      <c r="AA182" s="197">
        <v>0</v>
      </c>
      <c r="AB182" s="59">
        <v>106.585813765415</v>
      </c>
      <c r="AC182" s="196">
        <v>26.054708274854999</v>
      </c>
      <c r="AD182" s="196">
        <v>75.555181919238393</v>
      </c>
      <c r="AE182" s="197">
        <v>15.831987909199601</v>
      </c>
      <c r="AF182" s="59">
        <v>1386.421799573</v>
      </c>
      <c r="AG182" s="196">
        <v>23.569170592740001</v>
      </c>
      <c r="AH182" s="196">
        <v>98.300000000000097</v>
      </c>
      <c r="AI182" s="197">
        <v>5.6885063663699</v>
      </c>
      <c r="AJ182" s="59">
        <v>202.07045541626999</v>
      </c>
      <c r="AK182" s="196">
        <v>34.162771940396901</v>
      </c>
      <c r="AL182" s="196">
        <v>83.093633421065505</v>
      </c>
      <c r="AM182" s="197">
        <v>11.05</v>
      </c>
      <c r="AN182" s="59">
        <v>678.84969991244702</v>
      </c>
      <c r="AO182" s="196">
        <v>678.84969991244702</v>
      </c>
      <c r="AP182" s="196">
        <v>0</v>
      </c>
      <c r="AQ182" s="197">
        <v>537.79996271387995</v>
      </c>
      <c r="AR182" s="35">
        <v>189.87751464339999</v>
      </c>
      <c r="AS182" s="35">
        <v>19.01656444076</v>
      </c>
      <c r="AT182" s="197">
        <v>89.984825493174299</v>
      </c>
    </row>
    <row r="183" spans="1:46" ht="14.4" x14ac:dyDescent="0.3">
      <c r="A183" s="112" t="s">
        <v>370</v>
      </c>
      <c r="B183" s="112" t="s">
        <v>371</v>
      </c>
      <c r="C183" s="112" t="s">
        <v>372</v>
      </c>
      <c r="D183" s="112" t="s">
        <v>373</v>
      </c>
      <c r="E183" s="53" t="s">
        <v>370</v>
      </c>
      <c r="F183" s="54" t="s">
        <v>48</v>
      </c>
      <c r="G183" s="195">
        <v>801</v>
      </c>
      <c r="H183" s="59">
        <v>0</v>
      </c>
      <c r="I183" s="196">
        <v>0</v>
      </c>
      <c r="J183" s="196">
        <v>0</v>
      </c>
      <c r="K183" s="197">
        <v>0</v>
      </c>
      <c r="L183" s="59">
        <v>1168.4397549939999</v>
      </c>
      <c r="M183" s="196">
        <v>23.985238811409999</v>
      </c>
      <c r="N183" s="196">
        <v>97.947242148438093</v>
      </c>
      <c r="O183" s="197">
        <v>43.354080505371101</v>
      </c>
      <c r="P183" s="59">
        <v>390.72172023460001</v>
      </c>
      <c r="Q183" s="196">
        <v>6.6422692439880002</v>
      </c>
      <c r="R183" s="196">
        <v>98.300000000000097</v>
      </c>
      <c r="S183" s="197">
        <v>3.76992004394531</v>
      </c>
      <c r="T183" s="59">
        <v>0</v>
      </c>
      <c r="U183" s="196">
        <v>0</v>
      </c>
      <c r="V183" s="196">
        <v>0</v>
      </c>
      <c r="W183" s="197">
        <v>0</v>
      </c>
      <c r="X183" s="59">
        <v>275.76094719529999</v>
      </c>
      <c r="Y183" s="196">
        <v>4.6879361023210002</v>
      </c>
      <c r="Z183" s="196">
        <v>98.299999999999699</v>
      </c>
      <c r="AA183" s="197">
        <v>2.6781000137329101</v>
      </c>
      <c r="AB183" s="59">
        <v>9.3647302592483008</v>
      </c>
      <c r="AC183" s="196">
        <v>9.3647302592483008</v>
      </c>
      <c r="AD183" s="196">
        <v>0</v>
      </c>
      <c r="AE183" s="197">
        <v>9.0493269319999996</v>
      </c>
      <c r="AF183" s="59">
        <v>158.0991050282</v>
      </c>
      <c r="AG183" s="196">
        <v>2.687684785479</v>
      </c>
      <c r="AH183" s="196">
        <v>98.300000000000296</v>
      </c>
      <c r="AI183" s="197">
        <v>1.52543607948328</v>
      </c>
      <c r="AJ183" s="59">
        <v>64.120919375260002</v>
      </c>
      <c r="AK183" s="196">
        <v>12.182974681299999</v>
      </c>
      <c r="AL183" s="196">
        <v>80.999999999999105</v>
      </c>
      <c r="AM183" s="197">
        <v>9.7583029168446807</v>
      </c>
      <c r="AN183" s="59">
        <v>103.484325877576</v>
      </c>
      <c r="AO183" s="196">
        <v>103.484325877576</v>
      </c>
      <c r="AP183" s="196">
        <v>0</v>
      </c>
      <c r="AQ183" s="197">
        <v>177.741363401467</v>
      </c>
      <c r="AR183" s="35">
        <v>41.522905979950004</v>
      </c>
      <c r="AS183" s="35">
        <v>4.1585914941980002</v>
      </c>
      <c r="AT183" s="197">
        <v>89.984825493172295</v>
      </c>
    </row>
    <row r="184" spans="1:46" ht="14.4" x14ac:dyDescent="0.3">
      <c r="A184" s="112" t="s">
        <v>374</v>
      </c>
      <c r="B184" s="112" t="s">
        <v>375</v>
      </c>
      <c r="C184" s="112" t="s">
        <v>376</v>
      </c>
      <c r="D184" s="112" t="s">
        <v>377</v>
      </c>
      <c r="E184" s="53" t="s">
        <v>374</v>
      </c>
      <c r="F184" s="54" t="s">
        <v>48</v>
      </c>
      <c r="G184" s="195">
        <v>901</v>
      </c>
      <c r="H184" s="59">
        <v>0</v>
      </c>
      <c r="I184" s="196">
        <v>0</v>
      </c>
      <c r="J184" s="196">
        <v>0</v>
      </c>
      <c r="K184" s="197">
        <v>0</v>
      </c>
      <c r="L184" s="59">
        <v>2813.1127508700001</v>
      </c>
      <c r="M184" s="196">
        <v>47.540835691769999</v>
      </c>
      <c r="N184" s="196">
        <v>98.310027364631296</v>
      </c>
      <c r="O184" s="197">
        <v>42.351280364990203</v>
      </c>
      <c r="P184" s="59">
        <v>950.40413070310001</v>
      </c>
      <c r="Q184" s="196">
        <v>16.156870221950001</v>
      </c>
      <c r="R184" s="196">
        <v>98.300000000000296</v>
      </c>
      <c r="S184" s="197">
        <v>3.6827200317382802</v>
      </c>
      <c r="T184" s="59">
        <v>0</v>
      </c>
      <c r="U184" s="196">
        <v>0</v>
      </c>
      <c r="V184" s="196">
        <v>0</v>
      </c>
      <c r="W184" s="197">
        <v>0</v>
      </c>
      <c r="X184" s="59">
        <v>296.22660856660002</v>
      </c>
      <c r="Y184" s="196">
        <v>5.0358523456319997</v>
      </c>
      <c r="Z184" s="196">
        <v>98.300000000000097</v>
      </c>
      <c r="AA184" s="197">
        <v>1.15085000991821</v>
      </c>
      <c r="AB184" s="59">
        <v>190.69253217265</v>
      </c>
      <c r="AC184" s="196">
        <v>39.20836570494</v>
      </c>
      <c r="AD184" s="196">
        <v>79.438961107590004</v>
      </c>
      <c r="AE184" s="197">
        <v>18.158061548842898</v>
      </c>
      <c r="AF184" s="59">
        <v>577.55905625280002</v>
      </c>
      <c r="AG184" s="196">
        <v>9.8185039562970005</v>
      </c>
      <c r="AH184" s="196">
        <v>98.300000000000097</v>
      </c>
      <c r="AI184" s="197">
        <v>2.2379825501647002</v>
      </c>
      <c r="AJ184" s="59">
        <v>0</v>
      </c>
      <c r="AK184" s="196">
        <v>0</v>
      </c>
      <c r="AL184" s="196">
        <v>0</v>
      </c>
      <c r="AM184" s="197">
        <v>0</v>
      </c>
      <c r="AN184" s="59">
        <v>585.64429311854997</v>
      </c>
      <c r="AO184" s="196">
        <v>585.64429311854997</v>
      </c>
      <c r="AP184" s="196">
        <v>0</v>
      </c>
      <c r="AQ184" s="197">
        <v>515.10422356427</v>
      </c>
      <c r="AR184" s="35">
        <v>217.89140704810001</v>
      </c>
      <c r="AS184" s="35">
        <v>21.822204651250001</v>
      </c>
      <c r="AT184" s="197">
        <v>89.984825493172096</v>
      </c>
    </row>
    <row r="185" spans="1:46" ht="14.4" x14ac:dyDescent="0.3">
      <c r="A185" s="112" t="s">
        <v>378</v>
      </c>
      <c r="B185" s="112" t="s">
        <v>379</v>
      </c>
      <c r="C185" s="112" t="s">
        <v>380</v>
      </c>
      <c r="D185" s="112" t="s">
        <v>381</v>
      </c>
      <c r="E185" s="53" t="s">
        <v>378</v>
      </c>
      <c r="F185" s="54" t="s">
        <v>48</v>
      </c>
      <c r="G185" s="195">
        <v>911</v>
      </c>
      <c r="H185" s="59">
        <v>0</v>
      </c>
      <c r="I185" s="196">
        <v>0</v>
      </c>
      <c r="J185" s="196">
        <v>0</v>
      </c>
      <c r="K185" s="197">
        <v>0</v>
      </c>
      <c r="L185" s="59">
        <v>0</v>
      </c>
      <c r="M185" s="196">
        <v>0</v>
      </c>
      <c r="N185" s="196">
        <v>0</v>
      </c>
      <c r="O185" s="197">
        <v>0</v>
      </c>
      <c r="P185" s="59">
        <v>0</v>
      </c>
      <c r="Q185" s="196">
        <v>0</v>
      </c>
      <c r="R185" s="196">
        <v>0</v>
      </c>
      <c r="S185" s="197">
        <v>0</v>
      </c>
      <c r="T185" s="59">
        <v>0</v>
      </c>
      <c r="U185" s="196">
        <v>0</v>
      </c>
      <c r="V185" s="196">
        <v>0</v>
      </c>
      <c r="W185" s="197">
        <v>0</v>
      </c>
      <c r="X185" s="59">
        <v>0</v>
      </c>
      <c r="Y185" s="196">
        <v>0</v>
      </c>
      <c r="Z185" s="196">
        <v>0</v>
      </c>
      <c r="AA185" s="197">
        <v>0</v>
      </c>
      <c r="AB185" s="59">
        <v>200.57536754917399</v>
      </c>
      <c r="AC185" s="196">
        <v>41.059399043794002</v>
      </c>
      <c r="AD185" s="196">
        <v>79.529191672188901</v>
      </c>
      <c r="AE185" s="197">
        <v>19.291129888233399</v>
      </c>
      <c r="AF185" s="59">
        <v>500.56099241409999</v>
      </c>
      <c r="AG185" s="196">
        <v>8.5095368710399999</v>
      </c>
      <c r="AH185" s="196">
        <v>98.299999999999898</v>
      </c>
      <c r="AI185" s="197">
        <v>1.9272445495047701</v>
      </c>
      <c r="AJ185" s="59">
        <v>0</v>
      </c>
      <c r="AK185" s="196">
        <v>0</v>
      </c>
      <c r="AL185" s="196">
        <v>0</v>
      </c>
      <c r="AM185" s="197">
        <v>0</v>
      </c>
      <c r="AN185" s="59">
        <v>450.86317941431997</v>
      </c>
      <c r="AO185" s="196">
        <v>450.86317941431997</v>
      </c>
      <c r="AP185" s="196">
        <v>0</v>
      </c>
      <c r="AQ185" s="197">
        <v>375.87582465053703</v>
      </c>
      <c r="AR185" s="35">
        <v>5720.4506200590004</v>
      </c>
      <c r="AS185" s="35">
        <v>57.29131121759</v>
      </c>
      <c r="AT185" s="197">
        <v>98.998482549317103</v>
      </c>
    </row>
    <row r="186" spans="1:46" ht="14.4" x14ac:dyDescent="0.3">
      <c r="A186" s="112" t="s">
        <v>378</v>
      </c>
      <c r="B186" s="112" t="s">
        <v>382</v>
      </c>
      <c r="C186" s="112" t="s">
        <v>383</v>
      </c>
      <c r="D186" s="112"/>
      <c r="E186" s="53" t="s">
        <v>384</v>
      </c>
      <c r="F186" s="54" t="s">
        <v>48</v>
      </c>
      <c r="G186" s="195">
        <v>912</v>
      </c>
      <c r="H186" s="59">
        <v>0</v>
      </c>
      <c r="I186" s="196">
        <v>0</v>
      </c>
      <c r="J186" s="196">
        <v>0</v>
      </c>
      <c r="K186" s="197">
        <v>0</v>
      </c>
      <c r="L186" s="59">
        <v>0</v>
      </c>
      <c r="M186" s="196">
        <v>0</v>
      </c>
      <c r="N186" s="196">
        <v>0</v>
      </c>
      <c r="O186" s="197">
        <v>0</v>
      </c>
      <c r="P186" s="59">
        <v>0</v>
      </c>
      <c r="Q186" s="196">
        <v>0</v>
      </c>
      <c r="R186" s="196">
        <v>0</v>
      </c>
      <c r="S186" s="197">
        <v>0</v>
      </c>
      <c r="T186" s="59">
        <v>0</v>
      </c>
      <c r="U186" s="196">
        <v>0</v>
      </c>
      <c r="V186" s="196">
        <v>0</v>
      </c>
      <c r="W186" s="197">
        <v>0</v>
      </c>
      <c r="X186" s="59">
        <v>0</v>
      </c>
      <c r="Y186" s="196">
        <v>0</v>
      </c>
      <c r="Z186" s="196">
        <v>0</v>
      </c>
      <c r="AA186" s="197">
        <v>0</v>
      </c>
      <c r="AB186" s="59">
        <v>38.022565166918099</v>
      </c>
      <c r="AC186" s="196">
        <v>8.0133595531710995</v>
      </c>
      <c r="AD186" s="196">
        <v>78.924726624853804</v>
      </c>
      <c r="AE186" s="197">
        <v>4.0260873554615104</v>
      </c>
      <c r="AF186" s="59">
        <v>274.37001803049998</v>
      </c>
      <c r="AG186" s="196">
        <v>4.6642903065179997</v>
      </c>
      <c r="AH186" s="196">
        <v>98.300000000000196</v>
      </c>
      <c r="AI186" s="197">
        <v>1.0637157475047501</v>
      </c>
      <c r="AJ186" s="59">
        <v>0</v>
      </c>
      <c r="AK186" s="196">
        <v>0</v>
      </c>
      <c r="AL186" s="196">
        <v>0</v>
      </c>
      <c r="AM186" s="197">
        <v>0</v>
      </c>
      <c r="AN186" s="59">
        <v>264.97041627171899</v>
      </c>
      <c r="AO186" s="196">
        <v>264.97041627171899</v>
      </c>
      <c r="AP186" s="196">
        <v>0</v>
      </c>
      <c r="AQ186" s="197">
        <v>234.575922111533</v>
      </c>
      <c r="AR186" s="35">
        <v>8.5400430516189996</v>
      </c>
      <c r="AS186" s="35">
        <v>8.5400430516189996</v>
      </c>
      <c r="AT186" s="197">
        <v>0</v>
      </c>
    </row>
    <row r="187" spans="1:46" ht="14.4" x14ac:dyDescent="0.3">
      <c r="A187" s="112" t="s">
        <v>378</v>
      </c>
      <c r="B187" s="112" t="s">
        <v>379</v>
      </c>
      <c r="C187" s="112" t="s">
        <v>380</v>
      </c>
      <c r="D187" s="112" t="s">
        <v>381</v>
      </c>
      <c r="E187" s="53" t="s">
        <v>378</v>
      </c>
      <c r="F187" s="54" t="s">
        <v>48</v>
      </c>
      <c r="G187" s="195">
        <v>913</v>
      </c>
      <c r="H187" s="59">
        <v>0</v>
      </c>
      <c r="I187" s="196">
        <v>0</v>
      </c>
      <c r="J187" s="196">
        <v>0</v>
      </c>
      <c r="K187" s="197">
        <v>0</v>
      </c>
      <c r="L187" s="59">
        <v>0</v>
      </c>
      <c r="M187" s="196">
        <v>0</v>
      </c>
      <c r="N187" s="196">
        <v>0</v>
      </c>
      <c r="O187" s="197">
        <v>0</v>
      </c>
      <c r="P187" s="59">
        <v>0</v>
      </c>
      <c r="Q187" s="196">
        <v>0</v>
      </c>
      <c r="R187" s="196">
        <v>0</v>
      </c>
      <c r="S187" s="197">
        <v>0</v>
      </c>
      <c r="T187" s="59">
        <v>0</v>
      </c>
      <c r="U187" s="196">
        <v>0</v>
      </c>
      <c r="V187" s="196">
        <v>0</v>
      </c>
      <c r="W187" s="197">
        <v>0</v>
      </c>
      <c r="X187" s="59">
        <v>0</v>
      </c>
      <c r="Y187" s="196">
        <v>0</v>
      </c>
      <c r="Z187" s="196">
        <v>0</v>
      </c>
      <c r="AA187" s="197">
        <v>0</v>
      </c>
      <c r="AB187" s="59">
        <v>235.34254740528999</v>
      </c>
      <c r="AC187" s="196">
        <v>51.730778174839998</v>
      </c>
      <c r="AD187" s="196">
        <v>78.018943559001698</v>
      </c>
      <c r="AE187" s="197">
        <v>26.949073331448101</v>
      </c>
      <c r="AF187" s="59">
        <v>1256.0085568730001</v>
      </c>
      <c r="AG187" s="196">
        <v>21.352145466829999</v>
      </c>
      <c r="AH187" s="196">
        <v>98.300000000000907</v>
      </c>
      <c r="AI187" s="197">
        <v>4.8678464602613003</v>
      </c>
      <c r="AJ187" s="59">
        <v>913.46048766000001</v>
      </c>
      <c r="AK187" s="196">
        <v>133.33706581045999</v>
      </c>
      <c r="AL187" s="196">
        <v>85.4030833723276</v>
      </c>
      <c r="AM187" s="197">
        <v>43.2575757575758</v>
      </c>
      <c r="AN187" s="59">
        <v>683.92387430251995</v>
      </c>
      <c r="AO187" s="196">
        <v>683.92387430251995</v>
      </c>
      <c r="AP187" s="196">
        <v>0</v>
      </c>
      <c r="AQ187" s="197">
        <v>601.44859753129003</v>
      </c>
      <c r="AR187" s="35">
        <v>246.1827914264</v>
      </c>
      <c r="AS187" s="35">
        <v>24.655636167130002</v>
      </c>
      <c r="AT187" s="197">
        <v>89.984825493173801</v>
      </c>
    </row>
  </sheetData>
  <autoFilter ref="A3:AN187" xr:uid="{00000000-0009-0000-0000-000004000000}"/>
  <mergeCells count="11">
    <mergeCell ref="H2:K2"/>
    <mergeCell ref="L2:O2"/>
    <mergeCell ref="T2:W2"/>
    <mergeCell ref="P2:S2"/>
    <mergeCell ref="A1:O1"/>
    <mergeCell ref="AF2:AI2"/>
    <mergeCell ref="AN2:AQ2"/>
    <mergeCell ref="AR2:AT2"/>
    <mergeCell ref="AB2:AE2"/>
    <mergeCell ref="X2:AA2"/>
    <mergeCell ref="AJ2:AM2"/>
  </mergeCells>
  <phoneticPr fontId="0" type="noConversion"/>
  <pageMargins left="0.75" right="0.75" top="1" bottom="1" header="0.5" footer="0.5"/>
  <pageSetup scale="26" fitToHeight="30" orientation="landscape" horizont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111"/>
  <sheetViews>
    <sheetView zoomScale="90" zoomScaleNormal="90" workbookViewId="0">
      <pane ySplit="2" topLeftCell="A3" activePane="bottomLeft" state="frozen"/>
      <selection activeCell="A2" sqref="A2:AR2"/>
      <selection pane="bottomLeft" sqref="A1:H1"/>
    </sheetView>
  </sheetViews>
  <sheetFormatPr defaultColWidth="9.109375" defaultRowHeight="13.2" x14ac:dyDescent="0.25"/>
  <cols>
    <col min="1" max="1" width="23.88671875" style="32" bestFit="1" customWidth="1"/>
    <col min="2" max="3" width="23.88671875" style="32" customWidth="1"/>
    <col min="4" max="4" width="17.44140625" style="33" bestFit="1" customWidth="1"/>
    <col min="5" max="5" width="39.44140625" style="33" bestFit="1" customWidth="1"/>
    <col min="6" max="6" width="18.6640625" style="34" bestFit="1" customWidth="1"/>
    <col min="7" max="7" width="18.44140625" style="34" bestFit="1" customWidth="1"/>
    <col min="8" max="8" width="16.6640625" style="96" bestFit="1" customWidth="1"/>
    <col min="9" max="16384" width="9.109375" style="32"/>
  </cols>
  <sheetData>
    <row r="1" spans="1:9" s="30" customFormat="1" ht="36" customHeight="1" thickBot="1" x14ac:dyDescent="0.3">
      <c r="A1" s="244" t="s">
        <v>426</v>
      </c>
      <c r="B1" s="244"/>
      <c r="C1" s="244"/>
      <c r="D1" s="244"/>
      <c r="E1" s="244"/>
      <c r="F1" s="244"/>
      <c r="G1" s="244"/>
      <c r="H1" s="244"/>
    </row>
    <row r="2" spans="1:9" s="31" customFormat="1" ht="42" customHeight="1" thickBot="1" x14ac:dyDescent="0.3">
      <c r="A2" s="44" t="s">
        <v>32</v>
      </c>
      <c r="B2" s="91" t="s">
        <v>33</v>
      </c>
      <c r="C2" s="91" t="s">
        <v>34</v>
      </c>
      <c r="D2" s="80" t="s">
        <v>35</v>
      </c>
      <c r="E2" s="80" t="s">
        <v>36</v>
      </c>
      <c r="F2" s="80" t="s">
        <v>385</v>
      </c>
      <c r="G2" s="80" t="s">
        <v>427</v>
      </c>
      <c r="H2" s="95" t="s">
        <v>404</v>
      </c>
    </row>
    <row r="3" spans="1:9" ht="14.4" x14ac:dyDescent="0.3">
      <c r="A3" s="81" t="s">
        <v>44</v>
      </c>
      <c r="B3" s="113" t="s">
        <v>45</v>
      </c>
      <c r="C3" s="113" t="s">
        <v>46</v>
      </c>
      <c r="D3" s="82" t="s">
        <v>47</v>
      </c>
      <c r="E3" s="82" t="s">
        <v>44</v>
      </c>
      <c r="F3" s="83">
        <v>11488.3986055518</v>
      </c>
      <c r="G3" s="83">
        <v>292.60056566994098</v>
      </c>
      <c r="H3" s="84">
        <f t="shared" ref="H3:H66" si="0">(F3-G3)/(F3)*100</f>
        <v>97.453077876941506</v>
      </c>
      <c r="I3" s="34"/>
    </row>
    <row r="4" spans="1:9" ht="14.4" x14ac:dyDescent="0.3">
      <c r="A4" s="81" t="s">
        <v>44</v>
      </c>
      <c r="B4" s="113" t="s">
        <v>49</v>
      </c>
      <c r="C4" s="113" t="s">
        <v>50</v>
      </c>
      <c r="D4" s="82" t="s">
        <v>51</v>
      </c>
      <c r="E4" s="82" t="s">
        <v>52</v>
      </c>
      <c r="F4" s="83">
        <v>1423.51868589117</v>
      </c>
      <c r="G4" s="83">
        <v>14.2567880529314</v>
      </c>
      <c r="H4" s="84">
        <f t="shared" si="0"/>
        <v>98.998482549317146</v>
      </c>
      <c r="I4" s="34"/>
    </row>
    <row r="5" spans="1:9" ht="14.4" x14ac:dyDescent="0.3">
      <c r="A5" s="81" t="s">
        <v>44</v>
      </c>
      <c r="B5" s="113" t="s">
        <v>53</v>
      </c>
      <c r="C5" s="113" t="s">
        <v>54</v>
      </c>
      <c r="D5" s="82"/>
      <c r="E5" s="82" t="s">
        <v>55</v>
      </c>
      <c r="F5" s="83">
        <v>564.14441862959995</v>
      </c>
      <c r="G5" s="83">
        <v>5.6500047996280003</v>
      </c>
      <c r="H5" s="84">
        <f t="shared" si="0"/>
        <v>98.998482549317274</v>
      </c>
      <c r="I5" s="34"/>
    </row>
    <row r="6" spans="1:9" ht="14.4" x14ac:dyDescent="0.3">
      <c r="A6" s="81" t="s">
        <v>44</v>
      </c>
      <c r="B6" s="113" t="s">
        <v>45</v>
      </c>
      <c r="C6" s="113" t="s">
        <v>46</v>
      </c>
      <c r="D6" s="82" t="s">
        <v>47</v>
      </c>
      <c r="E6" s="82" t="s">
        <v>44</v>
      </c>
      <c r="F6" s="83">
        <v>2210.5936374076</v>
      </c>
      <c r="G6" s="83">
        <v>116.022194664398</v>
      </c>
      <c r="H6" s="84">
        <f t="shared" si="0"/>
        <v>94.751536750080447</v>
      </c>
      <c r="I6" s="34"/>
    </row>
    <row r="7" spans="1:9" ht="14.4" x14ac:dyDescent="0.3">
      <c r="A7" s="81" t="s">
        <v>44</v>
      </c>
      <c r="B7" s="113" t="s">
        <v>56</v>
      </c>
      <c r="C7" s="113" t="s">
        <v>46</v>
      </c>
      <c r="D7" s="82" t="s">
        <v>47</v>
      </c>
      <c r="E7" s="82" t="s">
        <v>44</v>
      </c>
      <c r="F7" s="83">
        <v>860.79041587849997</v>
      </c>
      <c r="G7" s="83">
        <v>51.271335716297003</v>
      </c>
      <c r="H7" s="84">
        <f t="shared" si="0"/>
        <v>94.043691150537398</v>
      </c>
      <c r="I7" s="34"/>
    </row>
    <row r="8" spans="1:9" ht="14.4" x14ac:dyDescent="0.3">
      <c r="A8" s="81" t="s">
        <v>44</v>
      </c>
      <c r="B8" s="113" t="s">
        <v>57</v>
      </c>
      <c r="C8" s="113" t="s">
        <v>58</v>
      </c>
      <c r="D8" s="82"/>
      <c r="E8" s="82" t="s">
        <v>59</v>
      </c>
      <c r="F8" s="83">
        <v>387.61544126170003</v>
      </c>
      <c r="G8" s="83">
        <v>3.8820362857770001</v>
      </c>
      <c r="H8" s="84">
        <f t="shared" si="0"/>
        <v>98.998482549317217</v>
      </c>
      <c r="I8" s="34"/>
    </row>
    <row r="9" spans="1:9" ht="14.4" x14ac:dyDescent="0.3">
      <c r="A9" s="81" t="s">
        <v>60</v>
      </c>
      <c r="B9" s="113" t="s">
        <v>61</v>
      </c>
      <c r="C9" s="113" t="s">
        <v>62</v>
      </c>
      <c r="D9" s="82" t="s">
        <v>63</v>
      </c>
      <c r="E9" s="82" t="s">
        <v>60</v>
      </c>
      <c r="F9" s="83">
        <v>21213.368357004802</v>
      </c>
      <c r="G9" s="83">
        <v>462.27096032661501</v>
      </c>
      <c r="H9" s="84">
        <f t="shared" si="0"/>
        <v>97.820850736446246</v>
      </c>
      <c r="I9" s="34"/>
    </row>
    <row r="10" spans="1:9" ht="14.4" x14ac:dyDescent="0.3">
      <c r="A10" s="81" t="s">
        <v>60</v>
      </c>
      <c r="B10" s="113" t="s">
        <v>64</v>
      </c>
      <c r="C10" s="113" t="s">
        <v>65</v>
      </c>
      <c r="D10" s="82" t="s">
        <v>66</v>
      </c>
      <c r="E10" s="82" t="s">
        <v>67</v>
      </c>
      <c r="F10" s="83">
        <v>6297.9800001251897</v>
      </c>
      <c r="G10" s="83">
        <v>162.18425241488401</v>
      </c>
      <c r="H10" s="84">
        <f t="shared" si="0"/>
        <v>97.424821094832623</v>
      </c>
      <c r="I10" s="34"/>
    </row>
    <row r="11" spans="1:9" ht="16.5" customHeight="1" x14ac:dyDescent="0.3">
      <c r="A11" s="81" t="s">
        <v>60</v>
      </c>
      <c r="B11" s="113" t="s">
        <v>68</v>
      </c>
      <c r="C11" s="113" t="s">
        <v>69</v>
      </c>
      <c r="D11" s="82"/>
      <c r="E11" s="82" t="s">
        <v>70</v>
      </c>
      <c r="F11" s="83">
        <v>434.13324940730001</v>
      </c>
      <c r="G11" s="83">
        <v>4.3479202520309999</v>
      </c>
      <c r="H11" s="84">
        <f t="shared" si="0"/>
        <v>98.998482549317075</v>
      </c>
      <c r="I11" s="34"/>
    </row>
    <row r="12" spans="1:9" ht="14.4" x14ac:dyDescent="0.3">
      <c r="A12" s="81" t="s">
        <v>60</v>
      </c>
      <c r="B12" s="113" t="s">
        <v>71</v>
      </c>
      <c r="C12" s="113" t="s">
        <v>62</v>
      </c>
      <c r="D12" s="82" t="s">
        <v>63</v>
      </c>
      <c r="E12" s="82" t="s">
        <v>60</v>
      </c>
      <c r="F12" s="83">
        <v>1256.0061480175</v>
      </c>
      <c r="G12" s="83">
        <v>65.566878369136006</v>
      </c>
      <c r="H12" s="84">
        <f t="shared" si="0"/>
        <v>94.779732688997754</v>
      </c>
      <c r="I12" s="34"/>
    </row>
    <row r="13" spans="1:9" ht="14.4" x14ac:dyDescent="0.3">
      <c r="A13" s="81" t="s">
        <v>60</v>
      </c>
      <c r="B13" s="113" t="s">
        <v>72</v>
      </c>
      <c r="C13" s="113" t="s">
        <v>73</v>
      </c>
      <c r="D13" s="82" t="s">
        <v>74</v>
      </c>
      <c r="E13" s="82" t="s">
        <v>75</v>
      </c>
      <c r="F13" s="83">
        <v>668.14533541909998</v>
      </c>
      <c r="G13" s="83">
        <v>6.6915921301459997</v>
      </c>
      <c r="H13" s="84">
        <f t="shared" si="0"/>
        <v>98.998482549317117</v>
      </c>
      <c r="I13" s="34"/>
    </row>
    <row r="14" spans="1:9" ht="14.4" x14ac:dyDescent="0.3">
      <c r="A14" s="81" t="s">
        <v>76</v>
      </c>
      <c r="B14" s="113" t="s">
        <v>77</v>
      </c>
      <c r="C14" s="113" t="s">
        <v>78</v>
      </c>
      <c r="D14" s="82" t="s">
        <v>79</v>
      </c>
      <c r="E14" s="82" t="s">
        <v>80</v>
      </c>
      <c r="F14" s="83">
        <v>30225.725991577801</v>
      </c>
      <c r="G14" s="83">
        <v>564.26028044963005</v>
      </c>
      <c r="H14" s="84">
        <f t="shared" si="0"/>
        <v>98.133178734542696</v>
      </c>
      <c r="I14" s="34"/>
    </row>
    <row r="15" spans="1:9" ht="14.4" x14ac:dyDescent="0.3">
      <c r="A15" s="81" t="s">
        <v>76</v>
      </c>
      <c r="B15" s="113" t="s">
        <v>81</v>
      </c>
      <c r="C15" s="113" t="s">
        <v>82</v>
      </c>
      <c r="D15" s="82" t="s">
        <v>83</v>
      </c>
      <c r="E15" s="82" t="s">
        <v>84</v>
      </c>
      <c r="F15" s="83">
        <v>1282.6027286408</v>
      </c>
      <c r="G15" s="83">
        <v>154.67475292353001</v>
      </c>
      <c r="H15" s="84">
        <f t="shared" si="0"/>
        <v>87.940556380427964</v>
      </c>
      <c r="I15" s="34"/>
    </row>
    <row r="16" spans="1:9" ht="14.4" x14ac:dyDescent="0.3">
      <c r="A16" s="81" t="s">
        <v>76</v>
      </c>
      <c r="B16" s="113" t="s">
        <v>85</v>
      </c>
      <c r="C16" s="113" t="s">
        <v>86</v>
      </c>
      <c r="D16" s="82" t="s">
        <v>87</v>
      </c>
      <c r="E16" s="82" t="s">
        <v>88</v>
      </c>
      <c r="F16" s="83">
        <v>29.138081089899998</v>
      </c>
      <c r="G16" s="83">
        <v>29.138081089899998</v>
      </c>
      <c r="H16" s="84">
        <f t="shared" si="0"/>
        <v>0</v>
      </c>
      <c r="I16" s="34"/>
    </row>
    <row r="17" spans="1:9" ht="14.4" x14ac:dyDescent="0.3">
      <c r="A17" s="81" t="s">
        <v>76</v>
      </c>
      <c r="B17" s="113" t="s">
        <v>89</v>
      </c>
      <c r="C17" s="113" t="s">
        <v>78</v>
      </c>
      <c r="D17" s="82" t="s">
        <v>79</v>
      </c>
      <c r="E17" s="82" t="s">
        <v>80</v>
      </c>
      <c r="F17" s="83">
        <v>3184.579445887</v>
      </c>
      <c r="G17" s="83">
        <v>151.6092161565</v>
      </c>
      <c r="H17" s="84">
        <f t="shared" si="0"/>
        <v>95.239270405004078</v>
      </c>
      <c r="I17" s="34"/>
    </row>
    <row r="18" spans="1:9" ht="14.4" x14ac:dyDescent="0.3">
      <c r="A18" s="81" t="s">
        <v>76</v>
      </c>
      <c r="B18" s="113" t="s">
        <v>90</v>
      </c>
      <c r="C18" s="113" t="s">
        <v>91</v>
      </c>
      <c r="D18" s="82"/>
      <c r="E18" s="82" t="s">
        <v>92</v>
      </c>
      <c r="F18" s="83">
        <v>1856.4271040640001</v>
      </c>
      <c r="G18" s="83">
        <v>18.59244140641</v>
      </c>
      <c r="H18" s="84">
        <f t="shared" si="0"/>
        <v>98.998482549317004</v>
      </c>
      <c r="I18" s="34"/>
    </row>
    <row r="19" spans="1:9" ht="14.4" x14ac:dyDescent="0.3">
      <c r="A19" s="81" t="s">
        <v>76</v>
      </c>
      <c r="B19" s="113" t="s">
        <v>93</v>
      </c>
      <c r="C19" s="113" t="s">
        <v>94</v>
      </c>
      <c r="D19" s="82" t="s">
        <v>95</v>
      </c>
      <c r="E19" s="82" t="s">
        <v>76</v>
      </c>
      <c r="F19" s="83">
        <v>461783.38430004299</v>
      </c>
      <c r="G19" s="83">
        <v>8312.4390273085792</v>
      </c>
      <c r="H19" s="84">
        <f t="shared" si="0"/>
        <v>98.199926781707759</v>
      </c>
      <c r="I19" s="34"/>
    </row>
    <row r="20" spans="1:9" ht="14.4" x14ac:dyDescent="0.3">
      <c r="A20" s="81" t="s">
        <v>76</v>
      </c>
      <c r="B20" s="113" t="s">
        <v>96</v>
      </c>
      <c r="C20" s="113" t="s">
        <v>97</v>
      </c>
      <c r="D20" s="82"/>
      <c r="E20" s="82" t="s">
        <v>98</v>
      </c>
      <c r="F20" s="83">
        <v>394.95462416629999</v>
      </c>
      <c r="G20" s="83">
        <v>39.555394833050002</v>
      </c>
      <c r="H20" s="84">
        <f t="shared" si="0"/>
        <v>89.984825493169879</v>
      </c>
      <c r="I20" s="34"/>
    </row>
    <row r="21" spans="1:9" ht="14.4" x14ac:dyDescent="0.3">
      <c r="A21" s="81" t="s">
        <v>76</v>
      </c>
      <c r="B21" s="113" t="s">
        <v>99</v>
      </c>
      <c r="C21" s="113" t="s">
        <v>100</v>
      </c>
      <c r="D21" s="82" t="s">
        <v>101</v>
      </c>
      <c r="E21" s="82" t="s">
        <v>102</v>
      </c>
      <c r="F21" s="83">
        <v>246.3236293432</v>
      </c>
      <c r="G21" s="83">
        <v>24.669741330280001</v>
      </c>
      <c r="H21" s="84">
        <f t="shared" si="0"/>
        <v>89.984825493169424</v>
      </c>
      <c r="I21" s="34"/>
    </row>
    <row r="22" spans="1:9" ht="14.4" x14ac:dyDescent="0.3">
      <c r="A22" s="81" t="s">
        <v>76</v>
      </c>
      <c r="B22" s="113" t="s">
        <v>103</v>
      </c>
      <c r="C22" s="113" t="s">
        <v>104</v>
      </c>
      <c r="D22" s="82" t="s">
        <v>105</v>
      </c>
      <c r="E22" s="82" t="s">
        <v>106</v>
      </c>
      <c r="F22" s="83">
        <v>25330.394245630399</v>
      </c>
      <c r="G22" s="83">
        <v>748.23091824616097</v>
      </c>
      <c r="H22" s="84">
        <f t="shared" si="0"/>
        <v>97.046114201814149</v>
      </c>
      <c r="I22" s="34"/>
    </row>
    <row r="23" spans="1:9" ht="14.4" x14ac:dyDescent="0.3">
      <c r="A23" s="81" t="s">
        <v>76</v>
      </c>
      <c r="B23" s="113" t="s">
        <v>107</v>
      </c>
      <c r="C23" s="113" t="s">
        <v>108</v>
      </c>
      <c r="D23" s="82" t="s">
        <v>109</v>
      </c>
      <c r="E23" s="82" t="s">
        <v>110</v>
      </c>
      <c r="F23" s="83">
        <v>169.9031016861</v>
      </c>
      <c r="G23" s="83">
        <v>17.016092126379998</v>
      </c>
      <c r="H23" s="84">
        <f t="shared" si="0"/>
        <v>89.984825493169851</v>
      </c>
      <c r="I23" s="34"/>
    </row>
    <row r="24" spans="1:9" ht="14.4" x14ac:dyDescent="0.3">
      <c r="A24" s="81" t="s">
        <v>76</v>
      </c>
      <c r="B24" s="113" t="s">
        <v>111</v>
      </c>
      <c r="C24" s="113" t="s">
        <v>112</v>
      </c>
      <c r="D24" s="82"/>
      <c r="E24" s="82" t="s">
        <v>113</v>
      </c>
      <c r="F24" s="83">
        <v>98.943944374620003</v>
      </c>
      <c r="G24" s="83">
        <v>9.9094086930579994</v>
      </c>
      <c r="H24" s="84">
        <f t="shared" si="0"/>
        <v>89.984825493171016</v>
      </c>
      <c r="I24" s="34"/>
    </row>
    <row r="25" spans="1:9" ht="14.4" x14ac:dyDescent="0.3">
      <c r="A25" s="81" t="s">
        <v>76</v>
      </c>
      <c r="B25" s="113" t="s">
        <v>114</v>
      </c>
      <c r="C25" s="113" t="s">
        <v>104</v>
      </c>
      <c r="D25" s="82" t="s">
        <v>105</v>
      </c>
      <c r="E25" s="82" t="s">
        <v>106</v>
      </c>
      <c r="F25" s="83">
        <v>912.91320175970998</v>
      </c>
      <c r="G25" s="83">
        <v>323.44742052682301</v>
      </c>
      <c r="H25" s="84">
        <f t="shared" si="0"/>
        <v>64.569751001151758</v>
      </c>
      <c r="I25" s="34"/>
    </row>
    <row r="26" spans="1:9" ht="14.4" x14ac:dyDescent="0.3">
      <c r="A26" s="81" t="s">
        <v>76</v>
      </c>
      <c r="B26" s="113" t="s">
        <v>115</v>
      </c>
      <c r="C26" s="113" t="s">
        <v>116</v>
      </c>
      <c r="D26" s="82" t="s">
        <v>117</v>
      </c>
      <c r="E26" s="82" t="s">
        <v>118</v>
      </c>
      <c r="F26" s="83">
        <v>191.94720134569999</v>
      </c>
      <c r="G26" s="83">
        <v>19.223847175749999</v>
      </c>
      <c r="H26" s="84">
        <f t="shared" si="0"/>
        <v>89.984825493169069</v>
      </c>
      <c r="I26" s="34"/>
    </row>
    <row r="27" spans="1:9" ht="14.4" x14ac:dyDescent="0.3">
      <c r="A27" s="81" t="s">
        <v>76</v>
      </c>
      <c r="B27" s="113" t="s">
        <v>119</v>
      </c>
      <c r="C27" s="113" t="s">
        <v>120</v>
      </c>
      <c r="D27" s="82"/>
      <c r="E27" s="82" t="s">
        <v>121</v>
      </c>
      <c r="F27" s="83">
        <v>48.060766807919997</v>
      </c>
      <c r="G27" s="83">
        <v>4.813369665133</v>
      </c>
      <c r="H27" s="84">
        <f t="shared" si="0"/>
        <v>89.984825493171698</v>
      </c>
      <c r="I27" s="34"/>
    </row>
    <row r="28" spans="1:9" ht="14.4" x14ac:dyDescent="0.3">
      <c r="A28" s="81" t="s">
        <v>76</v>
      </c>
      <c r="B28" s="113" t="s">
        <v>122</v>
      </c>
      <c r="C28" s="113" t="s">
        <v>123</v>
      </c>
      <c r="D28" s="82"/>
      <c r="E28" s="82" t="s">
        <v>124</v>
      </c>
      <c r="F28" s="83">
        <v>103.422158807</v>
      </c>
      <c r="G28" s="83">
        <v>10.35790968325</v>
      </c>
      <c r="H28" s="84">
        <f t="shared" si="0"/>
        <v>89.98482549317184</v>
      </c>
      <c r="I28" s="34"/>
    </row>
    <row r="29" spans="1:9" ht="14.4" x14ac:dyDescent="0.3">
      <c r="A29" s="81" t="s">
        <v>76</v>
      </c>
      <c r="B29" s="113" t="s">
        <v>125</v>
      </c>
      <c r="C29" s="113" t="s">
        <v>126</v>
      </c>
      <c r="D29" s="82"/>
      <c r="E29" s="82" t="s">
        <v>127</v>
      </c>
      <c r="F29" s="83">
        <v>120.6199447267</v>
      </c>
      <c r="G29" s="83">
        <v>12.080297954420001</v>
      </c>
      <c r="H29" s="84">
        <f t="shared" si="0"/>
        <v>89.984825493170746</v>
      </c>
      <c r="I29" s="34"/>
    </row>
    <row r="30" spans="1:9" ht="14.4" x14ac:dyDescent="0.3">
      <c r="A30" s="81" t="s">
        <v>76</v>
      </c>
      <c r="B30" s="113" t="s">
        <v>128</v>
      </c>
      <c r="C30" s="113" t="s">
        <v>94</v>
      </c>
      <c r="D30" s="82" t="s">
        <v>95</v>
      </c>
      <c r="E30" s="82" t="s">
        <v>76</v>
      </c>
      <c r="F30" s="83">
        <v>196452.602044133</v>
      </c>
      <c r="G30" s="83">
        <v>3209.4432465830901</v>
      </c>
      <c r="H30" s="84">
        <f t="shared" si="0"/>
        <v>98.366301482806477</v>
      </c>
      <c r="I30" s="34"/>
    </row>
    <row r="31" spans="1:9" ht="14.4" x14ac:dyDescent="0.3">
      <c r="A31" s="81" t="s">
        <v>76</v>
      </c>
      <c r="B31" s="113" t="s">
        <v>129</v>
      </c>
      <c r="C31" s="113" t="s">
        <v>130</v>
      </c>
      <c r="D31" s="82" t="s">
        <v>131</v>
      </c>
      <c r="E31" s="82" t="s">
        <v>132</v>
      </c>
      <c r="F31" s="83">
        <v>17610.2021541625</v>
      </c>
      <c r="G31" s="83">
        <v>391.60397488788698</v>
      </c>
      <c r="H31" s="84">
        <f t="shared" si="0"/>
        <v>97.776266442260436</v>
      </c>
      <c r="I31" s="34"/>
    </row>
    <row r="32" spans="1:9" ht="14.4" x14ac:dyDescent="0.3">
      <c r="A32" s="81" t="s">
        <v>76</v>
      </c>
      <c r="B32" s="113" t="s">
        <v>129</v>
      </c>
      <c r="C32" s="113" t="s">
        <v>130</v>
      </c>
      <c r="D32" s="82" t="s">
        <v>131</v>
      </c>
      <c r="E32" s="82" t="s">
        <v>132</v>
      </c>
      <c r="F32" s="83">
        <v>3215.1225496525299</v>
      </c>
      <c r="G32" s="83">
        <v>247.43474060908699</v>
      </c>
      <c r="H32" s="84">
        <f t="shared" si="0"/>
        <v>92.304033927545674</v>
      </c>
      <c r="I32" s="34"/>
    </row>
    <row r="33" spans="1:9" ht="14.4" x14ac:dyDescent="0.3">
      <c r="A33" s="81" t="s">
        <v>76</v>
      </c>
      <c r="B33" s="113" t="s">
        <v>133</v>
      </c>
      <c r="C33" s="113" t="s">
        <v>134</v>
      </c>
      <c r="D33" s="82" t="s">
        <v>135</v>
      </c>
      <c r="E33" s="82" t="s">
        <v>136</v>
      </c>
      <c r="F33" s="83">
        <v>1876.852526848</v>
      </c>
      <c r="G33" s="83">
        <v>18.79700557996</v>
      </c>
      <c r="H33" s="84">
        <f t="shared" si="0"/>
        <v>98.998482549317416</v>
      </c>
      <c r="I33" s="34"/>
    </row>
    <row r="34" spans="1:9" ht="14.4" x14ac:dyDescent="0.3">
      <c r="A34" s="81" t="s">
        <v>76</v>
      </c>
      <c r="B34" s="113" t="s">
        <v>137</v>
      </c>
      <c r="C34" s="113" t="s">
        <v>138</v>
      </c>
      <c r="D34" s="82" t="s">
        <v>139</v>
      </c>
      <c r="E34" s="82" t="s">
        <v>140</v>
      </c>
      <c r="F34" s="83">
        <v>183.15286782753</v>
      </c>
      <c r="G34" s="83">
        <v>112.95073619982701</v>
      </c>
      <c r="H34" s="84">
        <f t="shared" si="0"/>
        <v>38.329802017520365</v>
      </c>
      <c r="I34" s="34"/>
    </row>
    <row r="35" spans="1:9" ht="14.4" x14ac:dyDescent="0.3">
      <c r="A35" s="81" t="s">
        <v>76</v>
      </c>
      <c r="B35" s="113" t="s">
        <v>141</v>
      </c>
      <c r="C35" s="113" t="s">
        <v>142</v>
      </c>
      <c r="D35" s="82" t="s">
        <v>143</v>
      </c>
      <c r="E35" s="82" t="s">
        <v>144</v>
      </c>
      <c r="F35" s="83">
        <v>78.015522331629995</v>
      </c>
      <c r="G35" s="83">
        <v>7.8133907039270003</v>
      </c>
      <c r="H35" s="84">
        <f t="shared" si="0"/>
        <v>89.98482549317086</v>
      </c>
      <c r="I35" s="34"/>
    </row>
    <row r="36" spans="1:9" ht="14.4" x14ac:dyDescent="0.3">
      <c r="A36" s="81" t="s">
        <v>76</v>
      </c>
      <c r="B36" s="113" t="s">
        <v>145</v>
      </c>
      <c r="C36" s="113" t="s">
        <v>146</v>
      </c>
      <c r="D36" s="82" t="s">
        <v>147</v>
      </c>
      <c r="E36" s="82" t="s">
        <v>148</v>
      </c>
      <c r="F36" s="83">
        <v>253.0693869822</v>
      </c>
      <c r="G36" s="83">
        <v>25.345340729629999</v>
      </c>
      <c r="H36" s="84">
        <f t="shared" si="0"/>
        <v>89.984825493170888</v>
      </c>
      <c r="I36" s="34"/>
    </row>
    <row r="37" spans="1:9" ht="14.4" x14ac:dyDescent="0.3">
      <c r="A37" s="81" t="s">
        <v>76</v>
      </c>
      <c r="B37" s="113" t="s">
        <v>149</v>
      </c>
      <c r="C37" s="113" t="s">
        <v>150</v>
      </c>
      <c r="D37" s="82" t="s">
        <v>151</v>
      </c>
      <c r="E37" s="82" t="s">
        <v>152</v>
      </c>
      <c r="F37" s="83">
        <v>3158.5181948739501</v>
      </c>
      <c r="G37" s="83">
        <v>666.09751886358004</v>
      </c>
      <c r="H37" s="84">
        <f t="shared" si="0"/>
        <v>78.911075454793675</v>
      </c>
      <c r="I37" s="34"/>
    </row>
    <row r="38" spans="1:9" ht="14.4" x14ac:dyDescent="0.3">
      <c r="A38" s="81" t="s">
        <v>76</v>
      </c>
      <c r="B38" s="113" t="s">
        <v>153</v>
      </c>
      <c r="C38" s="113" t="s">
        <v>154</v>
      </c>
      <c r="D38" s="82" t="s">
        <v>155</v>
      </c>
      <c r="E38" s="82" t="s">
        <v>156</v>
      </c>
      <c r="F38" s="83">
        <v>14.543724318440001</v>
      </c>
      <c r="G38" s="83">
        <v>14.543724318440001</v>
      </c>
      <c r="H38" s="84">
        <f t="shared" si="0"/>
        <v>0</v>
      </c>
      <c r="I38" s="34"/>
    </row>
    <row r="39" spans="1:9" ht="14.4" x14ac:dyDescent="0.3">
      <c r="A39" s="81" t="s">
        <v>76</v>
      </c>
      <c r="B39" s="113" t="s">
        <v>157</v>
      </c>
      <c r="C39" s="113" t="s">
        <v>150</v>
      </c>
      <c r="D39" s="82" t="s">
        <v>151</v>
      </c>
      <c r="E39" s="82" t="s">
        <v>152</v>
      </c>
      <c r="F39" s="83">
        <v>862.42123197361002</v>
      </c>
      <c r="G39" s="83">
        <v>266.97856404383998</v>
      </c>
      <c r="H39" s="84">
        <f t="shared" si="0"/>
        <v>69.043136445878986</v>
      </c>
      <c r="I39" s="34"/>
    </row>
    <row r="40" spans="1:9" ht="14.4" x14ac:dyDescent="0.3">
      <c r="A40" s="81" t="s">
        <v>76</v>
      </c>
      <c r="B40" s="113" t="s">
        <v>158</v>
      </c>
      <c r="C40" s="113" t="s">
        <v>159</v>
      </c>
      <c r="D40" s="82"/>
      <c r="E40" s="82" t="s">
        <v>160</v>
      </c>
      <c r="F40" s="83">
        <v>259.634636645</v>
      </c>
      <c r="G40" s="83">
        <v>26.00286194017</v>
      </c>
      <c r="H40" s="84">
        <f t="shared" si="0"/>
        <v>89.984825493170291</v>
      </c>
      <c r="I40" s="34"/>
    </row>
    <row r="41" spans="1:9" ht="14.4" x14ac:dyDescent="0.3">
      <c r="A41" s="81" t="s">
        <v>76</v>
      </c>
      <c r="B41" s="113" t="s">
        <v>161</v>
      </c>
      <c r="C41" s="113" t="s">
        <v>94</v>
      </c>
      <c r="D41" s="82" t="s">
        <v>95</v>
      </c>
      <c r="E41" s="82" t="s">
        <v>76</v>
      </c>
      <c r="F41" s="83">
        <v>5980.4009893843904</v>
      </c>
      <c r="G41" s="83">
        <v>429.32097249089702</v>
      </c>
      <c r="H41" s="84">
        <f t="shared" si="0"/>
        <v>92.821200898518825</v>
      </c>
      <c r="I41" s="34"/>
    </row>
    <row r="42" spans="1:9" ht="14.4" x14ac:dyDescent="0.3">
      <c r="A42" s="81" t="s">
        <v>76</v>
      </c>
      <c r="B42" s="113" t="s">
        <v>162</v>
      </c>
      <c r="C42" s="113" t="s">
        <v>94</v>
      </c>
      <c r="D42" s="82" t="s">
        <v>95</v>
      </c>
      <c r="E42" s="82" t="s">
        <v>76</v>
      </c>
      <c r="F42" s="83">
        <v>4159.6960545143902</v>
      </c>
      <c r="G42" s="83">
        <v>246.97419600919699</v>
      </c>
      <c r="H42" s="84">
        <f t="shared" si="0"/>
        <v>94.062686485442526</v>
      </c>
      <c r="I42" s="34"/>
    </row>
    <row r="43" spans="1:9" ht="14.4" x14ac:dyDescent="0.3">
      <c r="A43" s="81" t="s">
        <v>76</v>
      </c>
      <c r="B43" s="113" t="s">
        <v>163</v>
      </c>
      <c r="C43" s="113" t="s">
        <v>164</v>
      </c>
      <c r="D43" s="82" t="s">
        <v>165</v>
      </c>
      <c r="E43" s="82" t="s">
        <v>166</v>
      </c>
      <c r="F43" s="83">
        <v>3016.7207415970001</v>
      </c>
      <c r="G43" s="83">
        <v>30.21298466547</v>
      </c>
      <c r="H43" s="84">
        <f t="shared" si="0"/>
        <v>98.998482549316918</v>
      </c>
      <c r="I43" s="34"/>
    </row>
    <row r="44" spans="1:9" ht="14.4" x14ac:dyDescent="0.3">
      <c r="A44" s="81" t="s">
        <v>167</v>
      </c>
      <c r="B44" s="113" t="s">
        <v>168</v>
      </c>
      <c r="C44" s="113" t="s">
        <v>169</v>
      </c>
      <c r="D44" s="82" t="s">
        <v>170</v>
      </c>
      <c r="E44" s="82" t="s">
        <v>171</v>
      </c>
      <c r="F44" s="83">
        <v>455.35177302394999</v>
      </c>
      <c r="G44" s="83">
        <v>59.183647461791999</v>
      </c>
      <c r="H44" s="84">
        <f t="shared" si="0"/>
        <v>87.002653559739372</v>
      </c>
      <c r="I44" s="34"/>
    </row>
    <row r="45" spans="1:9" ht="14.4" x14ac:dyDescent="0.3">
      <c r="A45" s="81" t="s">
        <v>167</v>
      </c>
      <c r="B45" s="113" t="s">
        <v>172</v>
      </c>
      <c r="C45" s="113" t="s">
        <v>173</v>
      </c>
      <c r="D45" s="82"/>
      <c r="E45" s="82" t="s">
        <v>174</v>
      </c>
      <c r="F45" s="83">
        <v>48.372147249450002</v>
      </c>
      <c r="G45" s="83">
        <v>4.8445549597320001</v>
      </c>
      <c r="H45" s="84">
        <f t="shared" si="0"/>
        <v>89.984825493172451</v>
      </c>
      <c r="I45" s="34"/>
    </row>
    <row r="46" spans="1:9" ht="14.4" x14ac:dyDescent="0.3">
      <c r="A46" s="81" t="s">
        <v>167</v>
      </c>
      <c r="B46" s="113" t="s">
        <v>175</v>
      </c>
      <c r="C46" s="113" t="s">
        <v>176</v>
      </c>
      <c r="D46" s="82" t="s">
        <v>177</v>
      </c>
      <c r="E46" s="82" t="s">
        <v>167</v>
      </c>
      <c r="F46" s="83">
        <v>147536.18849580199</v>
      </c>
      <c r="G46" s="83">
        <v>4869.4406751479601</v>
      </c>
      <c r="H46" s="84">
        <f t="shared" si="0"/>
        <v>96.699494053090234</v>
      </c>
      <c r="I46" s="34"/>
    </row>
    <row r="47" spans="1:9" ht="14.4" x14ac:dyDescent="0.3">
      <c r="A47" s="81" t="s">
        <v>167</v>
      </c>
      <c r="B47" s="113" t="s">
        <v>178</v>
      </c>
      <c r="C47" s="113" t="s">
        <v>179</v>
      </c>
      <c r="D47" s="82"/>
      <c r="E47" s="82" t="s">
        <v>180</v>
      </c>
      <c r="F47" s="83">
        <v>24.12686315477</v>
      </c>
      <c r="G47" s="83">
        <v>24.12686315477</v>
      </c>
      <c r="H47" s="84">
        <f t="shared" si="0"/>
        <v>0</v>
      </c>
      <c r="I47" s="34"/>
    </row>
    <row r="48" spans="1:9" ht="14.4" x14ac:dyDescent="0.3">
      <c r="A48" s="81" t="s">
        <v>167</v>
      </c>
      <c r="B48" s="113" t="s">
        <v>181</v>
      </c>
      <c r="C48" s="113" t="s">
        <v>182</v>
      </c>
      <c r="D48" s="82" t="s">
        <v>183</v>
      </c>
      <c r="E48" s="82" t="s">
        <v>184</v>
      </c>
      <c r="F48" s="83">
        <v>2787.691415023</v>
      </c>
      <c r="G48" s="83">
        <v>27.919215992649999</v>
      </c>
      <c r="H48" s="84">
        <f t="shared" si="0"/>
        <v>98.99848254931689</v>
      </c>
      <c r="I48" s="34"/>
    </row>
    <row r="49" spans="1:9" ht="14.4" x14ac:dyDescent="0.3">
      <c r="A49" s="81" t="s">
        <v>167</v>
      </c>
      <c r="B49" s="113" t="s">
        <v>185</v>
      </c>
      <c r="C49" s="113" t="s">
        <v>186</v>
      </c>
      <c r="D49" s="82" t="s">
        <v>187</v>
      </c>
      <c r="E49" s="82" t="s">
        <v>188</v>
      </c>
      <c r="F49" s="83">
        <v>1360.38273434037</v>
      </c>
      <c r="G49" s="83">
        <v>201.18741765446001</v>
      </c>
      <c r="H49" s="84">
        <f t="shared" si="0"/>
        <v>85.210969488523176</v>
      </c>
      <c r="I49" s="34"/>
    </row>
    <row r="50" spans="1:9" ht="14.4" x14ac:dyDescent="0.3">
      <c r="A50" s="81" t="s">
        <v>167</v>
      </c>
      <c r="B50" s="113" t="s">
        <v>189</v>
      </c>
      <c r="C50" s="113" t="s">
        <v>190</v>
      </c>
      <c r="D50" s="82" t="s">
        <v>191</v>
      </c>
      <c r="E50" s="82" t="s">
        <v>192</v>
      </c>
      <c r="F50" s="83">
        <v>31.2015427149</v>
      </c>
      <c r="G50" s="83">
        <v>31.2015427149</v>
      </c>
      <c r="H50" s="84">
        <f t="shared" si="0"/>
        <v>0</v>
      </c>
      <c r="I50" s="34"/>
    </row>
    <row r="51" spans="1:9" ht="14.4" x14ac:dyDescent="0.3">
      <c r="A51" s="81" t="s">
        <v>167</v>
      </c>
      <c r="B51" s="113" t="s">
        <v>193</v>
      </c>
      <c r="C51" s="113" t="s">
        <v>176</v>
      </c>
      <c r="D51" s="82" t="s">
        <v>177</v>
      </c>
      <c r="E51" s="82" t="s">
        <v>167</v>
      </c>
      <c r="F51" s="83">
        <v>61963.804292078697</v>
      </c>
      <c r="G51" s="83">
        <v>2494.1877740188802</v>
      </c>
      <c r="H51" s="84">
        <f t="shared" si="0"/>
        <v>95.974766555226282</v>
      </c>
      <c r="I51" s="34"/>
    </row>
    <row r="52" spans="1:9" ht="14.4" x14ac:dyDescent="0.3">
      <c r="A52" s="81" t="s">
        <v>167</v>
      </c>
      <c r="B52" s="113" t="s">
        <v>194</v>
      </c>
      <c r="C52" s="113" t="s">
        <v>195</v>
      </c>
      <c r="D52" s="82"/>
      <c r="E52" s="82" t="s">
        <v>196</v>
      </c>
      <c r="F52" s="83">
        <v>229.3026873705</v>
      </c>
      <c r="G52" s="83">
        <v>22.965064289000001</v>
      </c>
      <c r="H52" s="84">
        <f t="shared" si="0"/>
        <v>89.984825493172792</v>
      </c>
      <c r="I52" s="34"/>
    </row>
    <row r="53" spans="1:9" ht="14.4" x14ac:dyDescent="0.3">
      <c r="A53" s="81" t="s">
        <v>167</v>
      </c>
      <c r="B53" s="113" t="s">
        <v>197</v>
      </c>
      <c r="C53" s="113" t="s">
        <v>198</v>
      </c>
      <c r="D53" s="82" t="s">
        <v>199</v>
      </c>
      <c r="E53" s="82" t="s">
        <v>200</v>
      </c>
      <c r="F53" s="83">
        <v>408.67550401837002</v>
      </c>
      <c r="G53" s="83">
        <v>59.760289620450003</v>
      </c>
      <c r="H53" s="84">
        <f t="shared" si="0"/>
        <v>85.377080585245011</v>
      </c>
      <c r="I53" s="34"/>
    </row>
    <row r="54" spans="1:9" ht="14.4" x14ac:dyDescent="0.3">
      <c r="A54" s="81" t="s">
        <v>167</v>
      </c>
      <c r="B54" s="113" t="s">
        <v>201</v>
      </c>
      <c r="C54" s="113" t="s">
        <v>202</v>
      </c>
      <c r="D54" s="82"/>
      <c r="E54" s="82" t="s">
        <v>203</v>
      </c>
      <c r="F54" s="83">
        <v>131.67461367440001</v>
      </c>
      <c r="G54" s="83">
        <v>13.18744234069</v>
      </c>
      <c r="H54" s="84">
        <f t="shared" si="0"/>
        <v>89.984825493166511</v>
      </c>
      <c r="I54" s="34"/>
    </row>
    <row r="55" spans="1:9" ht="14.4" x14ac:dyDescent="0.3">
      <c r="A55" s="81" t="s">
        <v>167</v>
      </c>
      <c r="B55" s="113" t="s">
        <v>204</v>
      </c>
      <c r="C55" s="113" t="s">
        <v>205</v>
      </c>
      <c r="D55" s="82" t="s">
        <v>206</v>
      </c>
      <c r="E55" s="82" t="s">
        <v>207</v>
      </c>
      <c r="F55" s="83">
        <v>1343.7797477998699</v>
      </c>
      <c r="G55" s="83">
        <v>148.03620901229999</v>
      </c>
      <c r="H55" s="84">
        <f t="shared" si="0"/>
        <v>88.983595767485312</v>
      </c>
      <c r="I55" s="34"/>
    </row>
    <row r="56" spans="1:9" ht="14.4" x14ac:dyDescent="0.3">
      <c r="A56" s="81" t="s">
        <v>167</v>
      </c>
      <c r="B56" s="113" t="s">
        <v>208</v>
      </c>
      <c r="C56" s="113" t="s">
        <v>209</v>
      </c>
      <c r="D56" s="82"/>
      <c r="E56" s="82" t="s">
        <v>210</v>
      </c>
      <c r="F56" s="83">
        <v>14.95176793307</v>
      </c>
      <c r="G56" s="83">
        <v>14.95176793307</v>
      </c>
      <c r="H56" s="84">
        <f t="shared" si="0"/>
        <v>0</v>
      </c>
      <c r="I56" s="34"/>
    </row>
    <row r="57" spans="1:9" ht="14.4" x14ac:dyDescent="0.3">
      <c r="A57" s="81" t="s">
        <v>167</v>
      </c>
      <c r="B57" s="113" t="s">
        <v>211</v>
      </c>
      <c r="C57" s="113" t="s">
        <v>176</v>
      </c>
      <c r="D57" s="82" t="s">
        <v>177</v>
      </c>
      <c r="E57" s="82" t="s">
        <v>167</v>
      </c>
      <c r="F57" s="83">
        <v>8157.1890555785803</v>
      </c>
      <c r="G57" s="83">
        <v>849.29962598484201</v>
      </c>
      <c r="H57" s="84">
        <f t="shared" si="0"/>
        <v>89.588329751852214</v>
      </c>
      <c r="I57" s="34"/>
    </row>
    <row r="58" spans="1:9" ht="14.4" x14ac:dyDescent="0.3">
      <c r="A58" s="81" t="s">
        <v>167</v>
      </c>
      <c r="B58" s="113" t="s">
        <v>212</v>
      </c>
      <c r="C58" s="113" t="s">
        <v>213</v>
      </c>
      <c r="D58" s="82" t="s">
        <v>214</v>
      </c>
      <c r="E58" s="82" t="s">
        <v>215</v>
      </c>
      <c r="F58" s="83">
        <v>16.17072540861</v>
      </c>
      <c r="G58" s="83">
        <v>16.17072540861</v>
      </c>
      <c r="H58" s="84">
        <f t="shared" si="0"/>
        <v>0</v>
      </c>
      <c r="I58" s="34"/>
    </row>
    <row r="59" spans="1:9" ht="14.4" x14ac:dyDescent="0.3">
      <c r="A59" s="81" t="s">
        <v>167</v>
      </c>
      <c r="B59" s="113" t="s">
        <v>216</v>
      </c>
      <c r="C59" s="113" t="s">
        <v>217</v>
      </c>
      <c r="D59" s="82" t="s">
        <v>218</v>
      </c>
      <c r="E59" s="82" t="s">
        <v>219</v>
      </c>
      <c r="F59" s="83">
        <v>1422.79058985864</v>
      </c>
      <c r="G59" s="83">
        <v>160.28666861791999</v>
      </c>
      <c r="H59" s="84">
        <f t="shared" si="0"/>
        <v>88.734345745578409</v>
      </c>
      <c r="I59" s="34"/>
    </row>
    <row r="60" spans="1:9" ht="14.4" x14ac:dyDescent="0.3">
      <c r="A60" s="81" t="s">
        <v>167</v>
      </c>
      <c r="B60" s="113" t="s">
        <v>220</v>
      </c>
      <c r="C60" s="113" t="s">
        <v>221</v>
      </c>
      <c r="D60" s="82" t="s">
        <v>222</v>
      </c>
      <c r="E60" s="82" t="s">
        <v>223</v>
      </c>
      <c r="F60" s="83">
        <v>19.771898294340001</v>
      </c>
      <c r="G60" s="83">
        <v>19.771898294340001</v>
      </c>
      <c r="H60" s="84">
        <f t="shared" si="0"/>
        <v>0</v>
      </c>
      <c r="I60" s="34"/>
    </row>
    <row r="61" spans="1:9" ht="14.4" x14ac:dyDescent="0.3">
      <c r="A61" s="81" t="s">
        <v>167</v>
      </c>
      <c r="B61" s="113" t="s">
        <v>224</v>
      </c>
      <c r="C61" s="113" t="s">
        <v>176</v>
      </c>
      <c r="D61" s="82" t="s">
        <v>177</v>
      </c>
      <c r="E61" s="82" t="s">
        <v>167</v>
      </c>
      <c r="F61" s="83">
        <v>1912.6940898653299</v>
      </c>
      <c r="G61" s="83">
        <v>191.55965088181199</v>
      </c>
      <c r="H61" s="84">
        <f t="shared" si="0"/>
        <v>89.9848254931713</v>
      </c>
      <c r="I61" s="34"/>
    </row>
    <row r="62" spans="1:9" ht="14.4" x14ac:dyDescent="0.3">
      <c r="A62" s="81" t="s">
        <v>167</v>
      </c>
      <c r="B62" s="113" t="s">
        <v>225</v>
      </c>
      <c r="C62" s="113" t="s">
        <v>226</v>
      </c>
      <c r="D62" s="82"/>
      <c r="E62" s="82" t="s">
        <v>227</v>
      </c>
      <c r="F62" s="83">
        <v>86.701510291030004</v>
      </c>
      <c r="G62" s="83">
        <v>8.6833075557019992</v>
      </c>
      <c r="H62" s="84">
        <f t="shared" si="0"/>
        <v>89.98482549317211</v>
      </c>
      <c r="I62" s="34"/>
    </row>
    <row r="63" spans="1:9" ht="14.4" x14ac:dyDescent="0.3">
      <c r="A63" s="81" t="s">
        <v>167</v>
      </c>
      <c r="B63" s="113" t="s">
        <v>228</v>
      </c>
      <c r="C63" s="113" t="s">
        <v>229</v>
      </c>
      <c r="D63" s="82"/>
      <c r="E63" s="82" t="s">
        <v>230</v>
      </c>
      <c r="F63" s="83">
        <v>168.743101943</v>
      </c>
      <c r="G63" s="83">
        <v>16.89991612783</v>
      </c>
      <c r="H63" s="84">
        <f t="shared" si="0"/>
        <v>89.984825493169694</v>
      </c>
      <c r="I63" s="34"/>
    </row>
    <row r="64" spans="1:9" ht="14.4" x14ac:dyDescent="0.3">
      <c r="A64" s="81" t="s">
        <v>231</v>
      </c>
      <c r="B64" s="113" t="s">
        <v>232</v>
      </c>
      <c r="C64" s="113" t="s">
        <v>233</v>
      </c>
      <c r="D64" s="82" t="s">
        <v>234</v>
      </c>
      <c r="E64" s="82" t="s">
        <v>235</v>
      </c>
      <c r="F64" s="83">
        <v>91.291271272700001</v>
      </c>
      <c r="G64" s="83">
        <v>9.1429801274629998</v>
      </c>
      <c r="H64" s="84">
        <f t="shared" si="0"/>
        <v>89.984825493171599</v>
      </c>
      <c r="I64" s="34"/>
    </row>
    <row r="65" spans="1:9" ht="14.4" x14ac:dyDescent="0.3">
      <c r="A65" s="81" t="s">
        <v>231</v>
      </c>
      <c r="B65" s="113" t="s">
        <v>236</v>
      </c>
      <c r="C65" s="113" t="s">
        <v>237</v>
      </c>
      <c r="D65" s="82" t="s">
        <v>238</v>
      </c>
      <c r="E65" s="82" t="s">
        <v>231</v>
      </c>
      <c r="F65" s="83">
        <v>390846.70458593598</v>
      </c>
      <c r="G65" s="83">
        <v>7110.2760749030103</v>
      </c>
      <c r="H65" s="84">
        <f t="shared" si="0"/>
        <v>98.180801835738734</v>
      </c>
      <c r="I65" s="34"/>
    </row>
    <row r="66" spans="1:9" ht="14.4" x14ac:dyDescent="0.3">
      <c r="A66" s="81" t="s">
        <v>231</v>
      </c>
      <c r="B66" s="113" t="s">
        <v>239</v>
      </c>
      <c r="C66" s="113" t="s">
        <v>240</v>
      </c>
      <c r="D66" s="82"/>
      <c r="E66" s="82" t="s">
        <v>241</v>
      </c>
      <c r="F66" s="83">
        <v>69.351915164649995</v>
      </c>
      <c r="G66" s="83">
        <v>6.9457153275670001</v>
      </c>
      <c r="H66" s="84">
        <f t="shared" si="0"/>
        <v>89.984825493172011</v>
      </c>
      <c r="I66" s="34"/>
    </row>
    <row r="67" spans="1:9" ht="14.4" x14ac:dyDescent="0.3">
      <c r="A67" s="100" t="s">
        <v>231</v>
      </c>
      <c r="B67" s="114" t="s">
        <v>242</v>
      </c>
      <c r="C67" s="114" t="s">
        <v>243</v>
      </c>
      <c r="D67" s="101" t="s">
        <v>244</v>
      </c>
      <c r="E67" s="101" t="s">
        <v>245</v>
      </c>
      <c r="F67" s="102">
        <v>2722.6251317739998</v>
      </c>
      <c r="G67" s="102">
        <v>27.26756581139</v>
      </c>
      <c r="H67" s="84">
        <f t="shared" ref="H67:H111" si="1">(F67-G67)/(F67)*100</f>
        <v>98.998482549317274</v>
      </c>
      <c r="I67" s="34"/>
    </row>
    <row r="68" spans="1:9" ht="14.4" x14ac:dyDescent="0.3">
      <c r="A68" s="103" t="s">
        <v>231</v>
      </c>
      <c r="B68" s="103" t="s">
        <v>246</v>
      </c>
      <c r="C68" s="103" t="s">
        <v>247</v>
      </c>
      <c r="D68" s="103" t="s">
        <v>248</v>
      </c>
      <c r="E68" s="103" t="s">
        <v>249</v>
      </c>
      <c r="F68" s="104">
        <v>28.475494282949999</v>
      </c>
      <c r="G68" s="104">
        <v>28.475494282949999</v>
      </c>
      <c r="H68" s="84">
        <f t="shared" si="1"/>
        <v>0</v>
      </c>
      <c r="I68" s="34"/>
    </row>
    <row r="69" spans="1:9" ht="14.4" x14ac:dyDescent="0.3">
      <c r="A69" s="97" t="s">
        <v>231</v>
      </c>
      <c r="B69" s="115" t="s">
        <v>250</v>
      </c>
      <c r="C69" s="115" t="s">
        <v>251</v>
      </c>
      <c r="D69" s="98" t="s">
        <v>252</v>
      </c>
      <c r="E69" s="98" t="s">
        <v>253</v>
      </c>
      <c r="F69" s="99">
        <v>2858.8041450380001</v>
      </c>
      <c r="G69" s="99">
        <v>28.631422393400001</v>
      </c>
      <c r="H69" s="84">
        <f t="shared" si="1"/>
        <v>98.99848254931716</v>
      </c>
    </row>
    <row r="70" spans="1:9" ht="14.4" x14ac:dyDescent="0.3">
      <c r="A70" s="97" t="s">
        <v>231</v>
      </c>
      <c r="B70" s="115" t="s">
        <v>254</v>
      </c>
      <c r="C70" s="115" t="s">
        <v>255</v>
      </c>
      <c r="D70" s="98" t="s">
        <v>256</v>
      </c>
      <c r="E70" s="98" t="s">
        <v>257</v>
      </c>
      <c r="F70" s="99">
        <v>108.5909080497</v>
      </c>
      <c r="G70" s="99">
        <v>10.87556893973</v>
      </c>
      <c r="H70" s="84">
        <f t="shared" si="1"/>
        <v>89.98482549316887</v>
      </c>
    </row>
    <row r="71" spans="1:9" ht="14.4" x14ac:dyDescent="0.3">
      <c r="A71" s="97" t="s">
        <v>231</v>
      </c>
      <c r="B71" s="115" t="s">
        <v>258</v>
      </c>
      <c r="C71" s="115" t="s">
        <v>259</v>
      </c>
      <c r="D71" s="98" t="s">
        <v>260</v>
      </c>
      <c r="E71" s="98" t="s">
        <v>261</v>
      </c>
      <c r="F71" s="99">
        <v>7256.3232568488002</v>
      </c>
      <c r="G71" s="99">
        <v>72.673343695290995</v>
      </c>
      <c r="H71" s="84">
        <f t="shared" si="1"/>
        <v>98.998482549317259</v>
      </c>
    </row>
    <row r="72" spans="1:9" ht="14.4" x14ac:dyDescent="0.3">
      <c r="A72" s="97" t="s">
        <v>231</v>
      </c>
      <c r="B72" s="115" t="s">
        <v>262</v>
      </c>
      <c r="C72" s="115" t="s">
        <v>263</v>
      </c>
      <c r="D72" s="98"/>
      <c r="E72" s="98" t="s">
        <v>264</v>
      </c>
      <c r="F72" s="99">
        <v>652.83820717280003</v>
      </c>
      <c r="G72" s="99">
        <v>6.5382885695609998</v>
      </c>
      <c r="H72" s="84">
        <f t="shared" si="1"/>
        <v>98.998482549317089</v>
      </c>
    </row>
    <row r="73" spans="1:9" ht="14.4" x14ac:dyDescent="0.3">
      <c r="A73" s="97" t="s">
        <v>231</v>
      </c>
      <c r="B73" s="115" t="s">
        <v>265</v>
      </c>
      <c r="C73" s="115" t="s">
        <v>237</v>
      </c>
      <c r="D73" s="98" t="s">
        <v>238</v>
      </c>
      <c r="E73" s="98" t="s">
        <v>231</v>
      </c>
      <c r="F73" s="99">
        <v>123804.96897395801</v>
      </c>
      <c r="G73" s="99">
        <v>2078.0218361155898</v>
      </c>
      <c r="H73" s="84">
        <f t="shared" si="1"/>
        <v>98.321535998645828</v>
      </c>
    </row>
    <row r="74" spans="1:9" ht="14.4" x14ac:dyDescent="0.3">
      <c r="A74" s="97" t="s">
        <v>231</v>
      </c>
      <c r="B74" s="115" t="s">
        <v>266</v>
      </c>
      <c r="C74" s="115" t="s">
        <v>267</v>
      </c>
      <c r="D74" s="98" t="s">
        <v>268</v>
      </c>
      <c r="E74" s="98" t="s">
        <v>269</v>
      </c>
      <c r="F74" s="99">
        <v>2719.4490202093598</v>
      </c>
      <c r="G74" s="99">
        <v>504.11593254766501</v>
      </c>
      <c r="H74" s="84">
        <f t="shared" si="1"/>
        <v>81.462570954580528</v>
      </c>
    </row>
    <row r="75" spans="1:9" ht="14.4" x14ac:dyDescent="0.3">
      <c r="A75" s="97" t="s">
        <v>231</v>
      </c>
      <c r="B75" s="115" t="s">
        <v>270</v>
      </c>
      <c r="C75" s="115" t="s">
        <v>271</v>
      </c>
      <c r="D75" s="98" t="s">
        <v>272</v>
      </c>
      <c r="E75" s="98" t="s">
        <v>273</v>
      </c>
      <c r="F75" s="99">
        <v>14.826493822970001</v>
      </c>
      <c r="G75" s="99">
        <v>14.826493822970001</v>
      </c>
      <c r="H75" s="84">
        <f t="shared" si="1"/>
        <v>0</v>
      </c>
    </row>
    <row r="76" spans="1:9" ht="14.4" x14ac:dyDescent="0.3">
      <c r="A76" s="97" t="s">
        <v>231</v>
      </c>
      <c r="B76" s="115" t="s">
        <v>274</v>
      </c>
      <c r="C76" s="115" t="s">
        <v>275</v>
      </c>
      <c r="D76" s="98" t="s">
        <v>276</v>
      </c>
      <c r="E76" s="98" t="s">
        <v>277</v>
      </c>
      <c r="F76" s="99">
        <v>285.3675696318</v>
      </c>
      <c r="G76" s="99">
        <v>28.580060084519999</v>
      </c>
      <c r="H76" s="84">
        <f t="shared" si="1"/>
        <v>89.984825493171556</v>
      </c>
    </row>
    <row r="77" spans="1:9" ht="14.4" x14ac:dyDescent="0.3">
      <c r="A77" s="97" t="s">
        <v>231</v>
      </c>
      <c r="B77" s="115" t="s">
        <v>278</v>
      </c>
      <c r="C77" s="115" t="s">
        <v>279</v>
      </c>
      <c r="D77" s="98"/>
      <c r="E77" s="98" t="s">
        <v>280</v>
      </c>
      <c r="F77" s="99">
        <v>5.7789056227750004</v>
      </c>
      <c r="G77" s="99">
        <v>5.7789056227750004</v>
      </c>
      <c r="H77" s="84">
        <f t="shared" si="1"/>
        <v>0</v>
      </c>
    </row>
    <row r="78" spans="1:9" ht="14.4" x14ac:dyDescent="0.3">
      <c r="A78" s="97" t="s">
        <v>231</v>
      </c>
      <c r="B78" s="115" t="s">
        <v>281</v>
      </c>
      <c r="C78" s="115" t="s">
        <v>282</v>
      </c>
      <c r="D78" s="98" t="s">
        <v>283</v>
      </c>
      <c r="E78" s="98" t="s">
        <v>284</v>
      </c>
      <c r="F78" s="99">
        <v>71.173555094546003</v>
      </c>
      <c r="G78" s="99">
        <v>31.843692603832</v>
      </c>
      <c r="H78" s="84">
        <f t="shared" si="1"/>
        <v>55.259095092929869</v>
      </c>
    </row>
    <row r="79" spans="1:9" ht="14.4" x14ac:dyDescent="0.3">
      <c r="A79" s="97" t="s">
        <v>231</v>
      </c>
      <c r="B79" s="115" t="s">
        <v>285</v>
      </c>
      <c r="C79" s="115" t="s">
        <v>286</v>
      </c>
      <c r="D79" s="98"/>
      <c r="E79" s="98" t="s">
        <v>287</v>
      </c>
      <c r="F79" s="99">
        <v>7.5471035870960002</v>
      </c>
      <c r="G79" s="99">
        <v>7.5471035870960002</v>
      </c>
      <c r="H79" s="84">
        <f t="shared" si="1"/>
        <v>0</v>
      </c>
    </row>
    <row r="80" spans="1:9" ht="14.4" x14ac:dyDescent="0.3">
      <c r="A80" s="97" t="s">
        <v>231</v>
      </c>
      <c r="B80" s="115" t="s">
        <v>288</v>
      </c>
      <c r="C80" s="115" t="s">
        <v>237</v>
      </c>
      <c r="D80" s="98" t="s">
        <v>238</v>
      </c>
      <c r="E80" s="98" t="s">
        <v>231</v>
      </c>
      <c r="F80" s="99">
        <v>37178.559131513801</v>
      </c>
      <c r="G80" s="99">
        <v>702.43217156628896</v>
      </c>
      <c r="H80" s="84">
        <f t="shared" si="1"/>
        <v>98.110652515925821</v>
      </c>
    </row>
    <row r="81" spans="1:8" ht="14.4" x14ac:dyDescent="0.3">
      <c r="A81" s="97" t="s">
        <v>231</v>
      </c>
      <c r="B81" s="115" t="s">
        <v>288</v>
      </c>
      <c r="C81" s="115" t="s">
        <v>237</v>
      </c>
      <c r="D81" s="98" t="s">
        <v>238</v>
      </c>
      <c r="E81" s="98" t="s">
        <v>231</v>
      </c>
      <c r="F81" s="99">
        <v>23935.8273939143</v>
      </c>
      <c r="G81" s="99">
        <v>565.50911203335204</v>
      </c>
      <c r="H81" s="84">
        <f t="shared" si="1"/>
        <v>97.637394760888299</v>
      </c>
    </row>
    <row r="82" spans="1:8" ht="14.4" x14ac:dyDescent="0.3">
      <c r="A82" s="97" t="s">
        <v>231</v>
      </c>
      <c r="B82" s="115" t="s">
        <v>289</v>
      </c>
      <c r="C82" s="115" t="s">
        <v>237</v>
      </c>
      <c r="D82" s="98" t="s">
        <v>238</v>
      </c>
      <c r="E82" s="98" t="s">
        <v>231</v>
      </c>
      <c r="F82" s="99">
        <v>2363.5005001229201</v>
      </c>
      <c r="G82" s="99">
        <v>338.42444866704699</v>
      </c>
      <c r="H82" s="84">
        <f t="shared" si="1"/>
        <v>85.681219502621374</v>
      </c>
    </row>
    <row r="83" spans="1:8" ht="14.4" x14ac:dyDescent="0.3">
      <c r="A83" s="97" t="s">
        <v>231</v>
      </c>
      <c r="B83" s="115" t="s">
        <v>290</v>
      </c>
      <c r="C83" s="115" t="s">
        <v>291</v>
      </c>
      <c r="D83" s="98" t="s">
        <v>292</v>
      </c>
      <c r="E83" s="98" t="s">
        <v>293</v>
      </c>
      <c r="F83" s="99">
        <v>108.79287057179999</v>
      </c>
      <c r="G83" s="99">
        <v>10.895795838750001</v>
      </c>
      <c r="H83" s="84">
        <f t="shared" si="1"/>
        <v>89.984825493175023</v>
      </c>
    </row>
    <row r="84" spans="1:8" ht="14.4" x14ac:dyDescent="0.3">
      <c r="A84" s="97" t="s">
        <v>231</v>
      </c>
      <c r="B84" s="115" t="s">
        <v>294</v>
      </c>
      <c r="C84" s="115" t="s">
        <v>295</v>
      </c>
      <c r="D84" s="98" t="s">
        <v>296</v>
      </c>
      <c r="E84" s="98" t="s">
        <v>297</v>
      </c>
      <c r="F84" s="99">
        <v>3.1980000658510002</v>
      </c>
      <c r="G84" s="99">
        <v>3.1980000658510002</v>
      </c>
      <c r="H84" s="84">
        <f t="shared" si="1"/>
        <v>0</v>
      </c>
    </row>
    <row r="85" spans="1:8" ht="14.4" x14ac:dyDescent="0.3">
      <c r="A85" s="97" t="s">
        <v>231</v>
      </c>
      <c r="B85" s="115" t="s">
        <v>298</v>
      </c>
      <c r="C85" s="115" t="s">
        <v>299</v>
      </c>
      <c r="D85" s="98" t="s">
        <v>300</v>
      </c>
      <c r="E85" s="98" t="s">
        <v>301</v>
      </c>
      <c r="F85" s="99">
        <v>8.9112547705049998</v>
      </c>
      <c r="G85" s="99">
        <v>8.9112547705049998</v>
      </c>
      <c r="H85" s="84">
        <f t="shared" si="1"/>
        <v>0</v>
      </c>
    </row>
    <row r="86" spans="1:8" ht="14.4" x14ac:dyDescent="0.3">
      <c r="A86" s="97" t="s">
        <v>231</v>
      </c>
      <c r="B86" s="115" t="s">
        <v>302</v>
      </c>
      <c r="C86" s="115" t="s">
        <v>303</v>
      </c>
      <c r="D86" s="98" t="s">
        <v>304</v>
      </c>
      <c r="E86" s="98" t="s">
        <v>305</v>
      </c>
      <c r="F86" s="99">
        <v>29.918388132939</v>
      </c>
      <c r="G86" s="99">
        <v>29.918388132939</v>
      </c>
      <c r="H86" s="84">
        <f t="shared" si="1"/>
        <v>0</v>
      </c>
    </row>
    <row r="87" spans="1:8" ht="14.4" x14ac:dyDescent="0.3">
      <c r="A87" s="97" t="s">
        <v>231</v>
      </c>
      <c r="B87" s="115" t="s">
        <v>306</v>
      </c>
      <c r="C87" s="115" t="s">
        <v>307</v>
      </c>
      <c r="D87" s="98"/>
      <c r="E87" s="98" t="s">
        <v>308</v>
      </c>
      <c r="F87" s="99">
        <v>5.313270906464</v>
      </c>
      <c r="G87" s="99">
        <v>5.313270906464</v>
      </c>
      <c r="H87" s="84">
        <f t="shared" si="1"/>
        <v>0</v>
      </c>
    </row>
    <row r="88" spans="1:8" ht="14.4" x14ac:dyDescent="0.3">
      <c r="A88" s="97" t="s">
        <v>309</v>
      </c>
      <c r="B88" s="115" t="s">
        <v>310</v>
      </c>
      <c r="C88" s="115" t="s">
        <v>311</v>
      </c>
      <c r="D88" s="98" t="s">
        <v>312</v>
      </c>
      <c r="E88" s="98" t="s">
        <v>309</v>
      </c>
      <c r="F88" s="99">
        <v>5201.8456558178004</v>
      </c>
      <c r="G88" s="99">
        <v>83.582119729718002</v>
      </c>
      <c r="H88" s="84">
        <f t="shared" si="1"/>
        <v>98.393221843553945</v>
      </c>
    </row>
    <row r="89" spans="1:8" ht="14.4" x14ac:dyDescent="0.3">
      <c r="A89" s="97" t="s">
        <v>309</v>
      </c>
      <c r="B89" s="115" t="s">
        <v>313</v>
      </c>
      <c r="C89" s="115" t="s">
        <v>314</v>
      </c>
      <c r="D89" s="98" t="s">
        <v>315</v>
      </c>
      <c r="E89" s="98" t="s">
        <v>316</v>
      </c>
      <c r="F89" s="99">
        <v>278.2765735552</v>
      </c>
      <c r="G89" s="99">
        <v>2.7869884453179998</v>
      </c>
      <c r="H89" s="84">
        <f t="shared" si="1"/>
        <v>98.998482549317018</v>
      </c>
    </row>
    <row r="90" spans="1:8" ht="14.4" x14ac:dyDescent="0.3">
      <c r="A90" s="97" t="s">
        <v>309</v>
      </c>
      <c r="B90" s="115" t="s">
        <v>317</v>
      </c>
      <c r="C90" s="115" t="s">
        <v>318</v>
      </c>
      <c r="D90" s="98" t="s">
        <v>319</v>
      </c>
      <c r="E90" s="98" t="s">
        <v>320</v>
      </c>
      <c r="F90" s="99">
        <v>632.07458092959996</v>
      </c>
      <c r="G90" s="99">
        <v>6.3303372293400004</v>
      </c>
      <c r="H90" s="84">
        <f t="shared" si="1"/>
        <v>98.998482549317231</v>
      </c>
    </row>
    <row r="91" spans="1:8" ht="14.4" x14ac:dyDescent="0.3">
      <c r="A91" s="97" t="s">
        <v>321</v>
      </c>
      <c r="B91" s="115" t="s">
        <v>322</v>
      </c>
      <c r="C91" s="115" t="s">
        <v>323</v>
      </c>
      <c r="D91" s="98" t="s">
        <v>324</v>
      </c>
      <c r="E91" s="98" t="s">
        <v>200</v>
      </c>
      <c r="F91" s="99">
        <v>589.92365359067605</v>
      </c>
      <c r="G91" s="99">
        <v>74.064787557591004</v>
      </c>
      <c r="H91" s="84">
        <f t="shared" si="1"/>
        <v>87.445021553758295</v>
      </c>
    </row>
    <row r="92" spans="1:8" ht="14.4" x14ac:dyDescent="0.3">
      <c r="A92" s="97" t="s">
        <v>321</v>
      </c>
      <c r="B92" s="115" t="s">
        <v>325</v>
      </c>
      <c r="C92" s="115" t="s">
        <v>326</v>
      </c>
      <c r="D92" s="98"/>
      <c r="E92" s="98" t="s">
        <v>327</v>
      </c>
      <c r="F92" s="99">
        <v>23.034378956369999</v>
      </c>
      <c r="G92" s="99">
        <v>2.3069332490450001</v>
      </c>
      <c r="H92" s="84">
        <f t="shared" si="1"/>
        <v>89.984825493169922</v>
      </c>
    </row>
    <row r="93" spans="1:8" ht="14.4" x14ac:dyDescent="0.3">
      <c r="A93" s="97" t="s">
        <v>321</v>
      </c>
      <c r="B93" s="115" t="s">
        <v>328</v>
      </c>
      <c r="C93" s="115" t="s">
        <v>329</v>
      </c>
      <c r="D93" s="98" t="s">
        <v>330</v>
      </c>
      <c r="E93" s="98" t="s">
        <v>321</v>
      </c>
      <c r="F93" s="99">
        <v>143133.98987101699</v>
      </c>
      <c r="G93" s="99">
        <v>2237.3371264822499</v>
      </c>
      <c r="H93" s="84">
        <f t="shared" si="1"/>
        <v>98.436893201608939</v>
      </c>
    </row>
    <row r="94" spans="1:8" ht="14.4" x14ac:dyDescent="0.3">
      <c r="A94" s="97" t="s">
        <v>321</v>
      </c>
      <c r="B94" s="115" t="s">
        <v>331</v>
      </c>
      <c r="C94" s="115" t="s">
        <v>332</v>
      </c>
      <c r="D94" s="98" t="s">
        <v>333</v>
      </c>
      <c r="E94" s="98" t="s">
        <v>334</v>
      </c>
      <c r="F94" s="99">
        <v>29.623528261419999</v>
      </c>
      <c r="G94" s="99">
        <v>29.623528261419999</v>
      </c>
      <c r="H94" s="84">
        <f t="shared" si="1"/>
        <v>0</v>
      </c>
    </row>
    <row r="95" spans="1:8" ht="14.4" x14ac:dyDescent="0.3">
      <c r="A95" s="97" t="s">
        <v>321</v>
      </c>
      <c r="B95" s="115" t="s">
        <v>335</v>
      </c>
      <c r="C95" s="115" t="s">
        <v>336</v>
      </c>
      <c r="D95" s="98" t="s">
        <v>337</v>
      </c>
      <c r="E95" s="98" t="s">
        <v>338</v>
      </c>
      <c r="F95" s="99">
        <v>24862.901451201102</v>
      </c>
      <c r="G95" s="99">
        <v>273.02200924843902</v>
      </c>
      <c r="H95" s="84">
        <f t="shared" si="1"/>
        <v>98.901889991462568</v>
      </c>
    </row>
    <row r="96" spans="1:8" ht="14.4" x14ac:dyDescent="0.3">
      <c r="A96" s="97" t="s">
        <v>321</v>
      </c>
      <c r="B96" s="115" t="s">
        <v>339</v>
      </c>
      <c r="C96" s="115" t="s">
        <v>340</v>
      </c>
      <c r="D96" s="98"/>
      <c r="E96" s="98" t="s">
        <v>341</v>
      </c>
      <c r="F96" s="99">
        <v>96.307838465179998</v>
      </c>
      <c r="G96" s="99">
        <v>9.6453980860430004</v>
      </c>
      <c r="H96" s="84">
        <f t="shared" si="1"/>
        <v>89.984825493170746</v>
      </c>
    </row>
    <row r="97" spans="1:8" ht="14.4" x14ac:dyDescent="0.3">
      <c r="A97" s="97" t="s">
        <v>321</v>
      </c>
      <c r="B97" s="115" t="s">
        <v>342</v>
      </c>
      <c r="C97" s="115" t="s">
        <v>343</v>
      </c>
      <c r="D97" s="98"/>
      <c r="E97" s="98" t="s">
        <v>344</v>
      </c>
      <c r="F97" s="99">
        <v>474.55095437950001</v>
      </c>
      <c r="G97" s="99">
        <v>4.7527106204929996</v>
      </c>
      <c r="H97" s="84">
        <f t="shared" si="1"/>
        <v>98.998482549317075</v>
      </c>
    </row>
    <row r="98" spans="1:8" ht="14.4" x14ac:dyDescent="0.3">
      <c r="A98" s="97" t="s">
        <v>321</v>
      </c>
      <c r="B98" s="115" t="s">
        <v>345</v>
      </c>
      <c r="C98" s="115" t="s">
        <v>346</v>
      </c>
      <c r="D98" s="98"/>
      <c r="E98" s="98" t="s">
        <v>347</v>
      </c>
      <c r="F98" s="99">
        <v>732.57788379229999</v>
      </c>
      <c r="G98" s="99">
        <v>7.3368953460229998</v>
      </c>
      <c r="H98" s="84">
        <f t="shared" si="1"/>
        <v>98.99848254931716</v>
      </c>
    </row>
    <row r="99" spans="1:8" ht="14.4" x14ac:dyDescent="0.3">
      <c r="A99" s="97" t="s">
        <v>321</v>
      </c>
      <c r="B99" s="115" t="s">
        <v>348</v>
      </c>
      <c r="C99" s="115" t="s">
        <v>349</v>
      </c>
      <c r="D99" s="98" t="s">
        <v>350</v>
      </c>
      <c r="E99" s="98" t="s">
        <v>351</v>
      </c>
      <c r="F99" s="99">
        <v>18415.650014447099</v>
      </c>
      <c r="G99" s="99">
        <v>333.54396757521999</v>
      </c>
      <c r="H99" s="84">
        <f t="shared" si="1"/>
        <v>98.188801550238225</v>
      </c>
    </row>
    <row r="100" spans="1:8" ht="14.4" x14ac:dyDescent="0.3">
      <c r="A100" s="97" t="s">
        <v>321</v>
      </c>
      <c r="B100" s="115" t="s">
        <v>352</v>
      </c>
      <c r="C100" s="115" t="s">
        <v>353</v>
      </c>
      <c r="D100" s="98"/>
      <c r="E100" s="98" t="s">
        <v>354</v>
      </c>
      <c r="F100" s="99">
        <v>1404.153771731</v>
      </c>
      <c r="G100" s="99">
        <v>14.062845058300001</v>
      </c>
      <c r="H100" s="84">
        <f t="shared" si="1"/>
        <v>98.998482549317686</v>
      </c>
    </row>
    <row r="101" spans="1:8" ht="14.4" x14ac:dyDescent="0.3">
      <c r="A101" s="97" t="s">
        <v>321</v>
      </c>
      <c r="B101" s="115" t="s">
        <v>348</v>
      </c>
      <c r="C101" s="115" t="s">
        <v>349</v>
      </c>
      <c r="D101" s="98" t="s">
        <v>350</v>
      </c>
      <c r="E101" s="98" t="s">
        <v>351</v>
      </c>
      <c r="F101" s="99">
        <v>1116.3347761761199</v>
      </c>
      <c r="G101" s="99">
        <v>160.28830661521999</v>
      </c>
      <c r="H101" s="84">
        <f t="shared" si="1"/>
        <v>85.641555737941829</v>
      </c>
    </row>
    <row r="102" spans="1:8" ht="14.4" x14ac:dyDescent="0.3">
      <c r="A102" s="97" t="s">
        <v>321</v>
      </c>
      <c r="B102" s="115" t="s">
        <v>355</v>
      </c>
      <c r="C102" s="115" t="s">
        <v>356</v>
      </c>
      <c r="D102" s="98" t="s">
        <v>357</v>
      </c>
      <c r="E102" s="98" t="s">
        <v>358</v>
      </c>
      <c r="F102" s="99">
        <v>30.345315930000002</v>
      </c>
      <c r="G102" s="99">
        <v>30.345315930000002</v>
      </c>
      <c r="H102" s="84">
        <f t="shared" si="1"/>
        <v>0</v>
      </c>
    </row>
    <row r="103" spans="1:8" ht="14.4" x14ac:dyDescent="0.3">
      <c r="A103" s="97" t="s">
        <v>321</v>
      </c>
      <c r="B103" s="115" t="s">
        <v>359</v>
      </c>
      <c r="C103" s="115" t="s">
        <v>329</v>
      </c>
      <c r="D103" s="98" t="s">
        <v>330</v>
      </c>
      <c r="E103" s="98" t="s">
        <v>321</v>
      </c>
      <c r="F103" s="99">
        <v>17707.457889226502</v>
      </c>
      <c r="G103" s="99">
        <v>357.11377985217001</v>
      </c>
      <c r="H103" s="84">
        <f t="shared" si="1"/>
        <v>97.983257777111845</v>
      </c>
    </row>
    <row r="104" spans="1:8" ht="14.4" x14ac:dyDescent="0.3">
      <c r="A104" s="97" t="s">
        <v>321</v>
      </c>
      <c r="B104" s="115" t="s">
        <v>360</v>
      </c>
      <c r="C104" s="115" t="s">
        <v>361</v>
      </c>
      <c r="D104" s="98" t="s">
        <v>362</v>
      </c>
      <c r="E104" s="98" t="s">
        <v>269</v>
      </c>
      <c r="F104" s="99">
        <v>233.40246826000001</v>
      </c>
      <c r="G104" s="99">
        <v>23.375664499479999</v>
      </c>
      <c r="H104" s="84">
        <f t="shared" si="1"/>
        <v>89.984825493173219</v>
      </c>
    </row>
    <row r="105" spans="1:8" ht="14.4" x14ac:dyDescent="0.3">
      <c r="A105" s="97" t="s">
        <v>321</v>
      </c>
      <c r="B105" s="115" t="s">
        <v>359</v>
      </c>
      <c r="C105" s="115" t="s">
        <v>329</v>
      </c>
      <c r="D105" s="98" t="s">
        <v>330</v>
      </c>
      <c r="E105" s="98" t="s">
        <v>321</v>
      </c>
      <c r="F105" s="99">
        <v>3076.4319944664999</v>
      </c>
      <c r="G105" s="99">
        <v>189.54340425269001</v>
      </c>
      <c r="H105" s="84">
        <f t="shared" si="1"/>
        <v>93.838856032130181</v>
      </c>
    </row>
    <row r="106" spans="1:8" ht="14.4" x14ac:dyDescent="0.3">
      <c r="A106" s="97" t="s">
        <v>321</v>
      </c>
      <c r="B106" s="115" t="s">
        <v>363</v>
      </c>
      <c r="C106" s="115" t="s">
        <v>364</v>
      </c>
      <c r="D106" s="98" t="s">
        <v>365</v>
      </c>
      <c r="E106" s="98" t="s">
        <v>366</v>
      </c>
      <c r="F106" s="99">
        <v>195.15576195259999</v>
      </c>
      <c r="G106" s="99">
        <v>19.545190119680001</v>
      </c>
      <c r="H106" s="84">
        <f t="shared" si="1"/>
        <v>89.984825493173403</v>
      </c>
    </row>
    <row r="107" spans="1:8" ht="14.4" x14ac:dyDescent="0.3">
      <c r="A107" s="97" t="s">
        <v>321</v>
      </c>
      <c r="B107" s="115" t="s">
        <v>367</v>
      </c>
      <c r="C107" s="115" t="s">
        <v>368</v>
      </c>
      <c r="D107" s="98"/>
      <c r="E107" s="98" t="s">
        <v>369</v>
      </c>
      <c r="F107" s="99">
        <v>1315.4109130009999</v>
      </c>
      <c r="G107" s="99">
        <v>13.174069841890001</v>
      </c>
      <c r="H107" s="84">
        <f t="shared" si="1"/>
        <v>98.998482549317274</v>
      </c>
    </row>
    <row r="108" spans="1:8" ht="14.4" x14ac:dyDescent="0.3">
      <c r="A108" s="97" t="s">
        <v>370</v>
      </c>
      <c r="B108" s="115" t="s">
        <v>371</v>
      </c>
      <c r="C108" s="115" t="s">
        <v>372</v>
      </c>
      <c r="D108" s="98" t="s">
        <v>373</v>
      </c>
      <c r="E108" s="98" t="s">
        <v>370</v>
      </c>
      <c r="F108" s="99">
        <v>41.522905979950004</v>
      </c>
      <c r="G108" s="99">
        <v>4.1585914941980002</v>
      </c>
      <c r="H108" s="84">
        <f t="shared" si="1"/>
        <v>89.984825493172266</v>
      </c>
    </row>
    <row r="109" spans="1:8" ht="14.4" x14ac:dyDescent="0.3">
      <c r="A109" s="97" t="s">
        <v>374</v>
      </c>
      <c r="B109" s="115" t="s">
        <v>375</v>
      </c>
      <c r="C109" s="115" t="s">
        <v>376</v>
      </c>
      <c r="D109" s="98" t="s">
        <v>377</v>
      </c>
      <c r="E109" s="98" t="s">
        <v>374</v>
      </c>
      <c r="F109" s="99">
        <v>217.89140704810001</v>
      </c>
      <c r="G109" s="99">
        <v>21.822204651250001</v>
      </c>
      <c r="H109" s="84">
        <f t="shared" si="1"/>
        <v>89.984825493172067</v>
      </c>
    </row>
    <row r="110" spans="1:8" ht="14.4" x14ac:dyDescent="0.3">
      <c r="A110" s="97" t="s">
        <v>378</v>
      </c>
      <c r="B110" s="115" t="s">
        <v>379</v>
      </c>
      <c r="C110" s="115" t="s">
        <v>380</v>
      </c>
      <c r="D110" s="98" t="s">
        <v>381</v>
      </c>
      <c r="E110" s="98" t="s">
        <v>378</v>
      </c>
      <c r="F110" s="99">
        <v>5975.17345453702</v>
      </c>
      <c r="G110" s="99">
        <v>90.486990436338999</v>
      </c>
      <c r="H110" s="84">
        <f t="shared" si="1"/>
        <v>98.485617344419836</v>
      </c>
    </row>
    <row r="111" spans="1:8" ht="15" thickBot="1" x14ac:dyDescent="0.35">
      <c r="A111" s="163" t="s">
        <v>378</v>
      </c>
      <c r="B111" s="164" t="s">
        <v>382</v>
      </c>
      <c r="C111" s="164" t="s">
        <v>383</v>
      </c>
      <c r="D111" s="165"/>
      <c r="E111" s="165" t="s">
        <v>384</v>
      </c>
      <c r="F111" s="166">
        <v>8.5400430516189996</v>
      </c>
      <c r="G111" s="166">
        <v>8.5400430516189996</v>
      </c>
      <c r="H111" s="167">
        <f t="shared" si="1"/>
        <v>0</v>
      </c>
    </row>
  </sheetData>
  <autoFilter ref="A2:H111" xr:uid="{00000000-0009-0000-0000-000006000000}"/>
  <mergeCells count="1">
    <mergeCell ref="A1:H1"/>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N8"/>
  <sheetViews>
    <sheetView zoomScale="90" zoomScaleNormal="90" workbookViewId="0">
      <pane ySplit="2" topLeftCell="A3" activePane="bottomLeft" state="frozen"/>
      <selection activeCell="A2" sqref="A2:AR2"/>
      <selection pane="bottomLeft" sqref="A1:M1"/>
    </sheetView>
  </sheetViews>
  <sheetFormatPr defaultColWidth="9.109375" defaultRowHeight="13.2" x14ac:dyDescent="0.25"/>
  <cols>
    <col min="1" max="1" width="21.109375" style="1" bestFit="1" customWidth="1"/>
    <col min="2" max="2" width="17.109375" style="1" bestFit="1" customWidth="1"/>
    <col min="3" max="4" width="17.109375" style="1" customWidth="1"/>
    <col min="5" max="5" width="23.6640625" style="1" bestFit="1" customWidth="1"/>
    <col min="6" max="6" width="13.88671875" style="5" bestFit="1" customWidth="1"/>
    <col min="7" max="7" width="13.88671875" style="5" customWidth="1"/>
    <col min="8" max="8" width="12" style="24" bestFit="1" customWidth="1"/>
    <col min="9" max="9" width="17.88671875" style="2" customWidth="1"/>
    <col min="10" max="10" width="14.6640625" style="25" customWidth="1"/>
    <col min="11" max="11" width="18.33203125" style="2" customWidth="1"/>
    <col min="12" max="12" width="14.109375" style="25" customWidth="1"/>
    <col min="13" max="13" width="31.33203125" style="1" customWidth="1"/>
    <col min="14" max="16384" width="9.109375" style="1"/>
  </cols>
  <sheetData>
    <row r="1" spans="1:14" s="4" customFormat="1" ht="36" customHeight="1" thickBot="1" x14ac:dyDescent="0.3">
      <c r="A1" s="239" t="s">
        <v>428</v>
      </c>
      <c r="B1" s="239"/>
      <c r="C1" s="239"/>
      <c r="D1" s="239"/>
      <c r="E1" s="239"/>
      <c r="F1" s="239"/>
      <c r="G1" s="239"/>
      <c r="H1" s="239"/>
      <c r="I1" s="239"/>
      <c r="J1" s="239"/>
      <c r="K1" s="239"/>
      <c r="L1" s="239"/>
      <c r="M1" s="239"/>
    </row>
    <row r="2" spans="1:14" s="23" customFormat="1" ht="42" customHeight="1" thickBot="1" x14ac:dyDescent="0.3">
      <c r="A2" s="44" t="s">
        <v>32</v>
      </c>
      <c r="B2" s="44" t="s">
        <v>33</v>
      </c>
      <c r="C2" s="44" t="s">
        <v>34</v>
      </c>
      <c r="D2" s="44" t="s">
        <v>35</v>
      </c>
      <c r="E2" s="44" t="s">
        <v>36</v>
      </c>
      <c r="F2" s="44" t="s">
        <v>37</v>
      </c>
      <c r="G2" s="44" t="s">
        <v>15</v>
      </c>
      <c r="H2" s="85" t="s">
        <v>429</v>
      </c>
      <c r="I2" s="91" t="s">
        <v>406</v>
      </c>
      <c r="J2" s="44" t="s">
        <v>430</v>
      </c>
      <c r="K2" s="44" t="s">
        <v>403</v>
      </c>
      <c r="L2" s="44" t="s">
        <v>431</v>
      </c>
      <c r="M2" s="85" t="s">
        <v>432</v>
      </c>
    </row>
    <row r="3" spans="1:14" s="4" customFormat="1" ht="14.4" x14ac:dyDescent="0.3">
      <c r="A3" s="126" t="s">
        <v>44</v>
      </c>
      <c r="B3" s="127" t="s">
        <v>45</v>
      </c>
      <c r="C3" s="127" t="s">
        <v>46</v>
      </c>
      <c r="D3" s="127" t="s">
        <v>47</v>
      </c>
      <c r="E3" s="127" t="s">
        <v>44</v>
      </c>
      <c r="F3" s="168" t="s">
        <v>48</v>
      </c>
      <c r="G3" s="168">
        <v>101</v>
      </c>
      <c r="H3" s="128" t="s">
        <v>433</v>
      </c>
      <c r="I3" s="169">
        <v>28.85738733598</v>
      </c>
      <c r="J3" s="170">
        <v>1.5</v>
      </c>
      <c r="K3" s="169">
        <v>28.85738733598</v>
      </c>
      <c r="L3" s="170">
        <v>1.5</v>
      </c>
      <c r="M3" s="171" t="s">
        <v>434</v>
      </c>
    </row>
    <row r="4" spans="1:14" s="4" customFormat="1" ht="14.4" x14ac:dyDescent="0.3">
      <c r="A4" s="131" t="s">
        <v>231</v>
      </c>
      <c r="B4" s="132" t="s">
        <v>236</v>
      </c>
      <c r="C4" s="132" t="s">
        <v>237</v>
      </c>
      <c r="D4" s="132" t="s">
        <v>238</v>
      </c>
      <c r="E4" s="132" t="s">
        <v>231</v>
      </c>
      <c r="F4" s="172" t="s">
        <v>48</v>
      </c>
      <c r="G4" s="172">
        <v>502</v>
      </c>
      <c r="H4" s="133" t="s">
        <v>435</v>
      </c>
      <c r="I4" s="173">
        <v>18.2885630383783</v>
      </c>
      <c r="J4" s="174">
        <v>1.2</v>
      </c>
      <c r="K4" s="173">
        <v>18.2885630383783</v>
      </c>
      <c r="L4" s="174">
        <v>1.2</v>
      </c>
      <c r="M4" s="175" t="s">
        <v>436</v>
      </c>
      <c r="N4" s="4" t="s">
        <v>437</v>
      </c>
    </row>
    <row r="5" spans="1:14" s="4" customFormat="1" ht="15" thickBot="1" x14ac:dyDescent="0.35">
      <c r="A5" s="135" t="s">
        <v>370</v>
      </c>
      <c r="B5" s="136" t="s">
        <v>371</v>
      </c>
      <c r="C5" s="136" t="s">
        <v>372</v>
      </c>
      <c r="D5" s="136" t="s">
        <v>373</v>
      </c>
      <c r="E5" s="136" t="s">
        <v>370</v>
      </c>
      <c r="F5" s="176" t="s">
        <v>48</v>
      </c>
      <c r="G5" s="176">
        <v>801</v>
      </c>
      <c r="H5" s="137" t="s">
        <v>438</v>
      </c>
      <c r="I5" s="177">
        <v>21.457890801049999</v>
      </c>
      <c r="J5" s="178">
        <v>1.5</v>
      </c>
      <c r="K5" s="177">
        <v>21.457890801049999</v>
      </c>
      <c r="L5" s="178">
        <v>1.5</v>
      </c>
      <c r="M5" s="179" t="s">
        <v>439</v>
      </c>
    </row>
    <row r="6" spans="1:14" s="4" customFormat="1" x14ac:dyDescent="0.25">
      <c r="F6" s="110"/>
      <c r="G6" s="110"/>
      <c r="H6" s="7"/>
      <c r="I6" s="3"/>
      <c r="J6" s="111"/>
      <c r="K6" s="3"/>
      <c r="L6" s="111"/>
    </row>
    <row r="7" spans="1:14" s="4" customFormat="1" x14ac:dyDescent="0.25">
      <c r="F7" s="110"/>
      <c r="G7" s="110"/>
      <c r="H7" s="7"/>
      <c r="I7" s="3"/>
      <c r="J7" s="111"/>
      <c r="K7" s="3"/>
      <c r="L7" s="111"/>
    </row>
    <row r="8" spans="1:14" s="4" customFormat="1" x14ac:dyDescent="0.25">
      <c r="F8" s="110"/>
      <c r="G8" s="110"/>
      <c r="H8" s="7"/>
      <c r="I8" s="3"/>
      <c r="J8" s="111"/>
      <c r="K8" s="3"/>
      <c r="L8" s="111"/>
    </row>
  </sheetData>
  <autoFilter ref="A2:M5" xr:uid="{00000000-0009-0000-0000-000009000000}"/>
  <sortState xmlns:xlrd2="http://schemas.microsoft.com/office/spreadsheetml/2017/richdata2" ref="A3:N5">
    <sortCondition ref="G3:G5"/>
  </sortState>
  <mergeCells count="1">
    <mergeCell ref="A1:M1"/>
  </mergeCells>
  <phoneticPr fontId="0" type="noConversion"/>
  <pageMargins left="0.75" right="0.75" top="1" bottom="1" header="0.5" footer="0.5"/>
  <pageSetup scale="46" fitToHeight="30" orientation="portrait" horizontalDpi="4294967294"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F88E-D7F5-4F1C-B9F4-377A24DE557C}">
  <sheetPr>
    <pageSetUpPr fitToPage="1"/>
  </sheetPr>
  <dimension ref="A1:M10"/>
  <sheetViews>
    <sheetView zoomScale="90" zoomScaleNormal="90" workbookViewId="0">
      <pane ySplit="2" topLeftCell="A3" activePane="bottomLeft" state="frozen"/>
      <selection activeCell="A2" sqref="A2:AR2"/>
      <selection pane="bottomLeft" sqref="A1:L1"/>
    </sheetView>
  </sheetViews>
  <sheetFormatPr defaultColWidth="9.109375" defaultRowHeight="13.2" x14ac:dyDescent="0.25"/>
  <cols>
    <col min="1" max="1" width="21.109375" style="1" bestFit="1" customWidth="1"/>
    <col min="2" max="2" width="17.109375" style="1" bestFit="1" customWidth="1"/>
    <col min="3" max="4" width="17.109375" style="1" customWidth="1"/>
    <col min="5" max="5" width="23.6640625" style="1" bestFit="1" customWidth="1"/>
    <col min="6" max="6" width="13.88671875" style="5" bestFit="1" customWidth="1"/>
    <col min="7" max="7" width="13.88671875" style="5" customWidth="1"/>
    <col min="8" max="8" width="12" style="24" bestFit="1" customWidth="1"/>
    <col min="9" max="9" width="17.88671875" style="2" customWidth="1"/>
    <col min="10" max="10" width="14.6640625" style="25" customWidth="1"/>
    <col min="11" max="11" width="18.33203125" style="2" customWidth="1"/>
    <col min="12" max="12" width="14.109375" style="25" customWidth="1"/>
    <col min="13" max="16384" width="9.109375" style="1"/>
  </cols>
  <sheetData>
    <row r="1" spans="1:13" s="4" customFormat="1" ht="36" customHeight="1" thickBot="1" x14ac:dyDescent="0.3">
      <c r="A1" s="239" t="s">
        <v>440</v>
      </c>
      <c r="B1" s="239"/>
      <c r="C1" s="239"/>
      <c r="D1" s="239"/>
      <c r="E1" s="239"/>
      <c r="F1" s="239"/>
      <c r="G1" s="239"/>
      <c r="H1" s="239"/>
      <c r="I1" s="239"/>
      <c r="J1" s="239"/>
      <c r="K1" s="239"/>
      <c r="L1" s="239"/>
    </row>
    <row r="2" spans="1:13" s="23" customFormat="1" ht="42" customHeight="1" thickBot="1" x14ac:dyDescent="0.3">
      <c r="A2" s="44" t="s">
        <v>32</v>
      </c>
      <c r="B2" s="44" t="s">
        <v>33</v>
      </c>
      <c r="C2" s="44" t="s">
        <v>34</v>
      </c>
      <c r="D2" s="44" t="s">
        <v>35</v>
      </c>
      <c r="E2" s="44" t="s">
        <v>36</v>
      </c>
      <c r="F2" s="44" t="s">
        <v>37</v>
      </c>
      <c r="G2" s="44" t="s">
        <v>15</v>
      </c>
      <c r="H2" s="85" t="s">
        <v>441</v>
      </c>
      <c r="I2" s="91" t="s">
        <v>406</v>
      </c>
      <c r="J2" s="44" t="s">
        <v>403</v>
      </c>
      <c r="K2" s="44" t="s">
        <v>442</v>
      </c>
      <c r="L2" s="44" t="s">
        <v>405</v>
      </c>
    </row>
    <row r="3" spans="1:13" s="4" customFormat="1" ht="14.4" x14ac:dyDescent="0.3">
      <c r="A3" s="126" t="s">
        <v>44</v>
      </c>
      <c r="B3" s="127" t="s">
        <v>45</v>
      </c>
      <c r="C3" s="127" t="s">
        <v>46</v>
      </c>
      <c r="D3" s="127" t="s">
        <v>47</v>
      </c>
      <c r="E3" s="127" t="s">
        <v>44</v>
      </c>
      <c r="F3" s="168" t="s">
        <v>48</v>
      </c>
      <c r="G3" s="168">
        <v>101</v>
      </c>
      <c r="H3" s="128" t="s">
        <v>561</v>
      </c>
      <c r="I3" s="180">
        <v>2.0729851683516798</v>
      </c>
      <c r="J3" s="180">
        <v>0.40276931742801603</v>
      </c>
      <c r="K3" s="169">
        <v>80.570564441217101</v>
      </c>
      <c r="L3" s="129">
        <v>0.16395272891736401</v>
      </c>
      <c r="M3" s="130" t="s">
        <v>443</v>
      </c>
    </row>
    <row r="4" spans="1:13" s="4" customFormat="1" ht="14.4" x14ac:dyDescent="0.3">
      <c r="A4" s="131" t="s">
        <v>44</v>
      </c>
      <c r="B4" s="132" t="s">
        <v>49</v>
      </c>
      <c r="C4" s="132" t="s">
        <v>50</v>
      </c>
      <c r="D4" s="132" t="s">
        <v>51</v>
      </c>
      <c r="E4" s="132" t="s">
        <v>52</v>
      </c>
      <c r="F4" s="172" t="s">
        <v>48</v>
      </c>
      <c r="G4" s="172">
        <v>102</v>
      </c>
      <c r="H4" s="133" t="s">
        <v>561</v>
      </c>
      <c r="I4" s="181">
        <v>5.01185554611925</v>
      </c>
      <c r="J4" s="181">
        <v>2.2104212218805599</v>
      </c>
      <c r="K4" s="173">
        <v>55.896150606493102</v>
      </c>
      <c r="L4" s="134">
        <v>1.6479648242087199</v>
      </c>
      <c r="M4" s="130" t="s">
        <v>443</v>
      </c>
    </row>
    <row r="5" spans="1:13" s="4" customFormat="1" ht="14.4" x14ac:dyDescent="0.3">
      <c r="A5" s="131" t="s">
        <v>44</v>
      </c>
      <c r="B5" s="132" t="s">
        <v>45</v>
      </c>
      <c r="C5" s="132" t="s">
        <v>46</v>
      </c>
      <c r="D5" s="132" t="s">
        <v>47</v>
      </c>
      <c r="E5" s="132" t="s">
        <v>44</v>
      </c>
      <c r="F5" s="172" t="s">
        <v>48</v>
      </c>
      <c r="G5" s="172">
        <v>103</v>
      </c>
      <c r="H5" s="133" t="s">
        <v>561</v>
      </c>
      <c r="I5" s="181">
        <v>8.2693931032491896</v>
      </c>
      <c r="J5" s="181">
        <v>1.0747123722462899</v>
      </c>
      <c r="K5" s="173">
        <v>87.003733420001296</v>
      </c>
      <c r="L5" s="134">
        <v>0.75667715724461804</v>
      </c>
      <c r="M5" s="130" t="s">
        <v>443</v>
      </c>
    </row>
    <row r="6" spans="1:13" s="4" customFormat="1" ht="14.4" x14ac:dyDescent="0.3">
      <c r="A6" s="131" t="s">
        <v>60</v>
      </c>
      <c r="B6" s="132" t="s">
        <v>61</v>
      </c>
      <c r="C6" s="132" t="s">
        <v>62</v>
      </c>
      <c r="D6" s="132" t="s">
        <v>63</v>
      </c>
      <c r="E6" s="132" t="s">
        <v>60</v>
      </c>
      <c r="F6" s="172" t="s">
        <v>48</v>
      </c>
      <c r="G6" s="172">
        <v>201</v>
      </c>
      <c r="H6" s="133" t="s">
        <v>561</v>
      </c>
      <c r="I6" s="181">
        <v>21.286760215084701</v>
      </c>
      <c r="J6" s="181">
        <v>7.3310159334626501</v>
      </c>
      <c r="K6" s="173">
        <v>65.560677813866803</v>
      </c>
      <c r="L6" s="134">
        <v>4.3665134370908101</v>
      </c>
      <c r="M6" s="130" t="s">
        <v>443</v>
      </c>
    </row>
    <row r="7" spans="1:13" s="4" customFormat="1" ht="15" thickBot="1" x14ac:dyDescent="0.35">
      <c r="A7" s="135" t="s">
        <v>60</v>
      </c>
      <c r="B7" s="136" t="s">
        <v>61</v>
      </c>
      <c r="C7" s="136" t="s">
        <v>62</v>
      </c>
      <c r="D7" s="136" t="s">
        <v>63</v>
      </c>
      <c r="E7" s="136" t="s">
        <v>60</v>
      </c>
      <c r="F7" s="176" t="s">
        <v>48</v>
      </c>
      <c r="G7" s="176">
        <v>202</v>
      </c>
      <c r="H7" s="137" t="s">
        <v>561</v>
      </c>
      <c r="I7" s="182">
        <v>8.0092340777209596</v>
      </c>
      <c r="J7" s="182">
        <v>0.76639295144918895</v>
      </c>
      <c r="K7" s="177">
        <v>90.431133064508103</v>
      </c>
      <c r="L7" s="138">
        <v>0.52345879327322598</v>
      </c>
      <c r="M7" s="130" t="s">
        <v>443</v>
      </c>
    </row>
    <row r="8" spans="1:13" s="4" customFormat="1" x14ac:dyDescent="0.25">
      <c r="F8" s="110"/>
      <c r="G8" s="110"/>
      <c r="H8" s="7"/>
      <c r="I8" s="3"/>
      <c r="J8" s="111"/>
      <c r="K8" s="3"/>
      <c r="L8" s="111"/>
    </row>
    <row r="9" spans="1:13" s="4" customFormat="1" x14ac:dyDescent="0.25">
      <c r="F9" s="110"/>
      <c r="G9" s="110"/>
      <c r="H9" s="7"/>
      <c r="I9" s="3"/>
      <c r="J9" s="111"/>
      <c r="K9" s="3"/>
      <c r="L9" s="111"/>
    </row>
    <row r="10" spans="1:13" s="4" customFormat="1" x14ac:dyDescent="0.25">
      <c r="F10" s="110"/>
      <c r="G10" s="110"/>
      <c r="H10" s="7"/>
      <c r="I10" s="3"/>
      <c r="J10" s="111"/>
      <c r="K10" s="3"/>
      <c r="L10" s="111"/>
    </row>
  </sheetData>
  <autoFilter ref="A2:L7" xr:uid="{00000000-0009-0000-0000-000009000000}"/>
  <mergeCells count="1">
    <mergeCell ref="A1:L1"/>
  </mergeCells>
  <pageMargins left="0.75" right="0.75" top="1" bottom="1" header="0.5" footer="0.5"/>
  <pageSetup scale="46" fitToHeight="30" orientation="portrait" horizontalDpi="4294967294"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J186"/>
  <sheetViews>
    <sheetView zoomScale="90" zoomScaleNormal="90" workbookViewId="0">
      <pane ySplit="2" topLeftCell="A3" activePane="bottomLeft" state="frozen"/>
      <selection activeCell="A2" sqref="A2:AR2"/>
      <selection pane="bottomLeft" sqref="A1:J1"/>
    </sheetView>
  </sheetViews>
  <sheetFormatPr defaultRowHeight="15" customHeight="1" x14ac:dyDescent="0.25"/>
  <cols>
    <col min="1" max="1" width="32.33203125" style="18" bestFit="1" customWidth="1"/>
    <col min="2" max="2" width="17.44140625" style="18" bestFit="1" customWidth="1"/>
    <col min="3" max="4" width="17.44140625" style="18" customWidth="1"/>
    <col min="5" max="5" width="41.6640625" style="18" bestFit="1" customWidth="1"/>
    <col min="6" max="6" width="10" style="18" bestFit="1" customWidth="1"/>
    <col min="7" max="7" width="19.44140625" style="20" bestFit="1" customWidth="1"/>
    <col min="8" max="8" width="19.109375" style="18" bestFit="1" customWidth="1"/>
    <col min="9" max="9" width="15.88671875" style="18" bestFit="1" customWidth="1"/>
    <col min="10" max="10" width="19.5546875" style="18" bestFit="1" customWidth="1"/>
  </cols>
  <sheetData>
    <row r="1" spans="1:10" s="22" customFormat="1" ht="36.6" customHeight="1" thickBot="1" x14ac:dyDescent="0.3">
      <c r="A1" s="239" t="s">
        <v>444</v>
      </c>
      <c r="B1" s="239"/>
      <c r="C1" s="239"/>
      <c r="D1" s="239"/>
      <c r="E1" s="239"/>
      <c r="F1" s="239"/>
      <c r="G1" s="239"/>
      <c r="H1" s="239"/>
      <c r="I1" s="239"/>
      <c r="J1" s="239"/>
    </row>
    <row r="2" spans="1:10" s="6" customFormat="1" ht="53.25" customHeight="1" thickBot="1" x14ac:dyDescent="0.3">
      <c r="A2" s="45" t="s">
        <v>32</v>
      </c>
      <c r="B2" s="65" t="s">
        <v>33</v>
      </c>
      <c r="C2" s="46" t="s">
        <v>34</v>
      </c>
      <c r="D2" s="46" t="s">
        <v>35</v>
      </c>
      <c r="E2" s="46" t="s">
        <v>36</v>
      </c>
      <c r="F2" s="94" t="s">
        <v>15</v>
      </c>
      <c r="G2" s="47" t="s">
        <v>445</v>
      </c>
      <c r="H2" s="66" t="s">
        <v>446</v>
      </c>
      <c r="I2" s="66" t="s">
        <v>447</v>
      </c>
      <c r="J2" s="48" t="s">
        <v>448</v>
      </c>
    </row>
    <row r="3" spans="1:10" ht="15" customHeight="1" x14ac:dyDescent="0.3">
      <c r="A3" s="92" t="s">
        <v>44</v>
      </c>
      <c r="B3" s="70" t="s">
        <v>45</v>
      </c>
      <c r="C3" s="116" t="s">
        <v>46</v>
      </c>
      <c r="D3" s="116" t="s">
        <v>47</v>
      </c>
      <c r="E3" s="72" t="s">
        <v>44</v>
      </c>
      <c r="F3" s="71">
        <v>101</v>
      </c>
      <c r="G3" s="73">
        <v>7.2302742909140001</v>
      </c>
      <c r="H3" s="74">
        <v>2.0537018424125</v>
      </c>
      <c r="I3" s="74">
        <v>108.865623030428</v>
      </c>
      <c r="J3" s="93" t="s">
        <v>449</v>
      </c>
    </row>
    <row r="4" spans="1:10" ht="15" customHeight="1" x14ac:dyDescent="0.3">
      <c r="A4" s="92" t="s">
        <v>44</v>
      </c>
      <c r="B4" s="70" t="s">
        <v>49</v>
      </c>
      <c r="C4" s="116" t="s">
        <v>50</v>
      </c>
      <c r="D4" s="116" t="s">
        <v>51</v>
      </c>
      <c r="E4" s="72" t="s">
        <v>52</v>
      </c>
      <c r="F4" s="71">
        <v>102</v>
      </c>
      <c r="G4" s="73">
        <v>73.135853738950004</v>
      </c>
      <c r="H4" s="74">
        <v>20.766422050525001</v>
      </c>
      <c r="I4" s="74">
        <v>20.766422050525001</v>
      </c>
      <c r="J4" s="93">
        <v>102</v>
      </c>
    </row>
    <row r="5" spans="1:10" ht="15" customHeight="1" x14ac:dyDescent="0.3">
      <c r="A5" s="92" t="s">
        <v>44</v>
      </c>
      <c r="B5" s="70" t="s">
        <v>45</v>
      </c>
      <c r="C5" s="116" t="s">
        <v>46</v>
      </c>
      <c r="D5" s="116" t="s">
        <v>47</v>
      </c>
      <c r="E5" s="72" t="s">
        <v>44</v>
      </c>
      <c r="F5" s="71">
        <v>103</v>
      </c>
      <c r="G5" s="73">
        <v>58.372654329550002</v>
      </c>
      <c r="H5" s="74">
        <v>16.578953828875001</v>
      </c>
      <c r="I5" s="74">
        <v>86.045499137489998</v>
      </c>
      <c r="J5" s="93" t="s">
        <v>450</v>
      </c>
    </row>
    <row r="6" spans="1:10" ht="15" customHeight="1" x14ac:dyDescent="0.3">
      <c r="A6" s="92" t="s">
        <v>44</v>
      </c>
      <c r="B6" s="70" t="s">
        <v>53</v>
      </c>
      <c r="C6" s="116" t="s">
        <v>54</v>
      </c>
      <c r="D6" s="116"/>
      <c r="E6" s="72" t="s">
        <v>55</v>
      </c>
      <c r="F6" s="71">
        <v>104</v>
      </c>
      <c r="G6" s="73">
        <v>34.966620967609998</v>
      </c>
      <c r="H6" s="74">
        <v>9.8997177220250094</v>
      </c>
      <c r="I6" s="74">
        <v>9.8997177220250094</v>
      </c>
      <c r="J6" s="93">
        <v>104</v>
      </c>
    </row>
    <row r="7" spans="1:10" ht="15" customHeight="1" x14ac:dyDescent="0.3">
      <c r="A7" s="92" t="s">
        <v>44</v>
      </c>
      <c r="B7" s="70" t="s">
        <v>45</v>
      </c>
      <c r="C7" s="116" t="s">
        <v>46</v>
      </c>
      <c r="D7" s="116" t="s">
        <v>47</v>
      </c>
      <c r="E7" s="72" t="s">
        <v>44</v>
      </c>
      <c r="F7" s="71">
        <v>105</v>
      </c>
      <c r="G7" s="73">
        <v>1.9233652390180001</v>
      </c>
      <c r="H7" s="74">
        <v>0.54617000246500103</v>
      </c>
      <c r="I7" s="74">
        <v>59.566827586590001</v>
      </c>
      <c r="J7" s="93" t="s">
        <v>451</v>
      </c>
    </row>
    <row r="8" spans="1:10" ht="15" customHeight="1" x14ac:dyDescent="0.3">
      <c r="A8" s="92" t="s">
        <v>44</v>
      </c>
      <c r="B8" s="70" t="s">
        <v>407</v>
      </c>
      <c r="C8" s="116" t="s">
        <v>408</v>
      </c>
      <c r="D8" s="116"/>
      <c r="E8" s="72" t="s">
        <v>409</v>
      </c>
      <c r="F8" s="71">
        <v>106</v>
      </c>
      <c r="G8" s="73">
        <v>48.560291144730002</v>
      </c>
      <c r="H8" s="74">
        <v>13.7402012328</v>
      </c>
      <c r="I8" s="74">
        <v>13.7402012328</v>
      </c>
      <c r="J8" s="93">
        <v>106</v>
      </c>
    </row>
    <row r="9" spans="1:10" ht="15" customHeight="1" x14ac:dyDescent="0.3">
      <c r="A9" s="92" t="s">
        <v>44</v>
      </c>
      <c r="B9" s="70" t="s">
        <v>56</v>
      </c>
      <c r="C9" s="116" t="s">
        <v>46</v>
      </c>
      <c r="D9" s="116" t="s">
        <v>47</v>
      </c>
      <c r="E9" s="72" t="s">
        <v>44</v>
      </c>
      <c r="F9" s="71">
        <v>107</v>
      </c>
      <c r="G9" s="73">
        <v>37.973519062069997</v>
      </c>
      <c r="H9" s="74">
        <v>10.76821035525</v>
      </c>
      <c r="I9" s="74">
        <v>45.280456351325</v>
      </c>
      <c r="J9" s="93" t="s">
        <v>452</v>
      </c>
    </row>
    <row r="10" spans="1:10" ht="15" customHeight="1" x14ac:dyDescent="0.3">
      <c r="A10" s="92" t="s">
        <v>44</v>
      </c>
      <c r="B10" s="70" t="s">
        <v>57</v>
      </c>
      <c r="C10" s="116" t="s">
        <v>58</v>
      </c>
      <c r="D10" s="116"/>
      <c r="E10" s="72" t="s">
        <v>59</v>
      </c>
      <c r="F10" s="71">
        <v>108</v>
      </c>
      <c r="G10" s="73">
        <v>22.71022505042</v>
      </c>
      <c r="H10" s="74">
        <v>6.4242865065749903</v>
      </c>
      <c r="I10" s="74">
        <v>6.4242865065749903</v>
      </c>
      <c r="J10" s="93">
        <v>108</v>
      </c>
    </row>
    <row r="11" spans="1:10" ht="15" customHeight="1" x14ac:dyDescent="0.3">
      <c r="A11" s="92" t="s">
        <v>44</v>
      </c>
      <c r="B11" s="70" t="s">
        <v>56</v>
      </c>
      <c r="C11" s="116" t="s">
        <v>46</v>
      </c>
      <c r="D11" s="116" t="s">
        <v>47</v>
      </c>
      <c r="E11" s="72" t="s">
        <v>44</v>
      </c>
      <c r="F11" s="71">
        <v>109</v>
      </c>
      <c r="G11" s="73">
        <v>98.921208289800006</v>
      </c>
      <c r="H11" s="74">
        <v>28.087959489500001</v>
      </c>
      <c r="I11" s="74">
        <v>28.087959489500001</v>
      </c>
      <c r="J11" s="93">
        <v>109</v>
      </c>
    </row>
    <row r="12" spans="1:10" ht="15" customHeight="1" x14ac:dyDescent="0.3">
      <c r="A12" s="92" t="s">
        <v>60</v>
      </c>
      <c r="B12" s="70" t="s">
        <v>61</v>
      </c>
      <c r="C12" s="116" t="s">
        <v>62</v>
      </c>
      <c r="D12" s="116" t="s">
        <v>63</v>
      </c>
      <c r="E12" s="72" t="s">
        <v>60</v>
      </c>
      <c r="F12" s="71">
        <v>201</v>
      </c>
      <c r="G12" s="73">
        <v>27.255365898170002</v>
      </c>
      <c r="H12" s="74">
        <v>7.7399243844500001</v>
      </c>
      <c r="I12" s="74">
        <v>168.033489663475</v>
      </c>
      <c r="J12" s="93" t="s">
        <v>453</v>
      </c>
    </row>
    <row r="13" spans="1:10" ht="15" customHeight="1" x14ac:dyDescent="0.3">
      <c r="A13" s="92" t="s">
        <v>60</v>
      </c>
      <c r="B13" s="70" t="s">
        <v>61</v>
      </c>
      <c r="C13" s="116" t="s">
        <v>62</v>
      </c>
      <c r="D13" s="116" t="s">
        <v>63</v>
      </c>
      <c r="E13" s="72" t="s">
        <v>60</v>
      </c>
      <c r="F13" s="71">
        <v>202</v>
      </c>
      <c r="G13" s="73">
        <v>79.254191293280002</v>
      </c>
      <c r="H13" s="74">
        <v>22.506697701450001</v>
      </c>
      <c r="I13" s="74">
        <v>160.29356527902499</v>
      </c>
      <c r="J13" s="93" t="s">
        <v>454</v>
      </c>
    </row>
    <row r="14" spans="1:10" ht="15" customHeight="1" x14ac:dyDescent="0.3">
      <c r="A14" s="92" t="s">
        <v>60</v>
      </c>
      <c r="B14" s="70" t="s">
        <v>64</v>
      </c>
      <c r="C14" s="116" t="s">
        <v>65</v>
      </c>
      <c r="D14" s="116" t="s">
        <v>66</v>
      </c>
      <c r="E14" s="72" t="s">
        <v>67</v>
      </c>
      <c r="F14" s="71">
        <v>203</v>
      </c>
      <c r="G14" s="73">
        <v>26.41170884149</v>
      </c>
      <c r="H14" s="74">
        <v>7.4964031984000101</v>
      </c>
      <c r="I14" s="74">
        <v>73.474087552975007</v>
      </c>
      <c r="J14" s="93" t="s">
        <v>455</v>
      </c>
    </row>
    <row r="15" spans="1:10" ht="15" customHeight="1" x14ac:dyDescent="0.3">
      <c r="A15" s="92" t="s">
        <v>60</v>
      </c>
      <c r="B15" s="70" t="s">
        <v>64</v>
      </c>
      <c r="C15" s="116" t="s">
        <v>65</v>
      </c>
      <c r="D15" s="116" t="s">
        <v>66</v>
      </c>
      <c r="E15" s="72" t="s">
        <v>67</v>
      </c>
      <c r="F15" s="71">
        <v>204</v>
      </c>
      <c r="G15" s="73">
        <v>39.261490527249997</v>
      </c>
      <c r="H15" s="74">
        <v>11.1207973917</v>
      </c>
      <c r="I15" s="74">
        <v>65.977684354575004</v>
      </c>
      <c r="J15" s="93" t="s">
        <v>456</v>
      </c>
    </row>
    <row r="16" spans="1:10" ht="15" customHeight="1" x14ac:dyDescent="0.3">
      <c r="A16" s="92" t="s">
        <v>60</v>
      </c>
      <c r="B16" s="70" t="s">
        <v>68</v>
      </c>
      <c r="C16" s="116" t="s">
        <v>69</v>
      </c>
      <c r="D16" s="116"/>
      <c r="E16" s="72" t="s">
        <v>70</v>
      </c>
      <c r="F16" s="71">
        <v>205</v>
      </c>
      <c r="G16" s="73">
        <v>26.847924844960001</v>
      </c>
      <c r="H16" s="74">
        <v>7.6030237441250099</v>
      </c>
      <c r="I16" s="74">
        <v>7.6030237441250099</v>
      </c>
      <c r="J16" s="93">
        <v>205</v>
      </c>
    </row>
    <row r="17" spans="1:10" ht="15" customHeight="1" x14ac:dyDescent="0.3">
      <c r="A17" s="92" t="s">
        <v>60</v>
      </c>
      <c r="B17" s="70" t="s">
        <v>64</v>
      </c>
      <c r="C17" s="116" t="s">
        <v>65</v>
      </c>
      <c r="D17" s="116" t="s">
        <v>66</v>
      </c>
      <c r="E17" s="72" t="s">
        <v>67</v>
      </c>
      <c r="F17" s="71">
        <v>206</v>
      </c>
      <c r="G17" s="73">
        <v>42.407917485920002</v>
      </c>
      <c r="H17" s="74">
        <v>12.007691352449999</v>
      </c>
      <c r="I17" s="74">
        <v>47.253863218749999</v>
      </c>
      <c r="J17" s="93" t="s">
        <v>457</v>
      </c>
    </row>
    <row r="18" spans="1:10" ht="15" customHeight="1" x14ac:dyDescent="0.3">
      <c r="A18" s="92" t="s">
        <v>60</v>
      </c>
      <c r="B18" s="70" t="s">
        <v>410</v>
      </c>
      <c r="C18" s="116" t="s">
        <v>411</v>
      </c>
      <c r="D18" s="116"/>
      <c r="E18" s="72" t="s">
        <v>412</v>
      </c>
      <c r="F18" s="71">
        <v>207</v>
      </c>
      <c r="G18" s="73">
        <v>40.466270417910003</v>
      </c>
      <c r="H18" s="74">
        <v>11.475707816125</v>
      </c>
      <c r="I18" s="74">
        <v>11.475707816125</v>
      </c>
      <c r="J18" s="93">
        <v>207</v>
      </c>
    </row>
    <row r="19" spans="1:10" ht="15" customHeight="1" x14ac:dyDescent="0.3">
      <c r="A19" s="92" t="s">
        <v>60</v>
      </c>
      <c r="B19" s="70" t="s">
        <v>64</v>
      </c>
      <c r="C19" s="116" t="s">
        <v>65</v>
      </c>
      <c r="D19" s="116" t="s">
        <v>66</v>
      </c>
      <c r="E19" s="72" t="s">
        <v>67</v>
      </c>
      <c r="F19" s="71">
        <v>208</v>
      </c>
      <c r="G19" s="73">
        <v>83.820510441820005</v>
      </c>
      <c r="H19" s="74">
        <v>23.770464050175001</v>
      </c>
      <c r="I19" s="74">
        <v>23.770464050175001</v>
      </c>
      <c r="J19" s="93">
        <v>208</v>
      </c>
    </row>
    <row r="20" spans="1:10" ht="15" customHeight="1" x14ac:dyDescent="0.3">
      <c r="A20" s="92" t="s">
        <v>60</v>
      </c>
      <c r="B20" s="70" t="s">
        <v>71</v>
      </c>
      <c r="C20" s="116" t="s">
        <v>62</v>
      </c>
      <c r="D20" s="116" t="s">
        <v>63</v>
      </c>
      <c r="E20" s="72" t="s">
        <v>60</v>
      </c>
      <c r="F20" s="71">
        <v>209</v>
      </c>
      <c r="G20" s="73">
        <v>94.546701577660002</v>
      </c>
      <c r="H20" s="74">
        <v>26.783508214249999</v>
      </c>
      <c r="I20" s="74">
        <v>64.312780024600002</v>
      </c>
      <c r="J20" s="93" t="s">
        <v>458</v>
      </c>
    </row>
    <row r="21" spans="1:10" ht="15" customHeight="1" x14ac:dyDescent="0.3">
      <c r="A21" s="92" t="s">
        <v>60</v>
      </c>
      <c r="B21" s="70" t="s">
        <v>72</v>
      </c>
      <c r="C21" s="116" t="s">
        <v>73</v>
      </c>
      <c r="D21" s="116" t="s">
        <v>74</v>
      </c>
      <c r="E21" s="72" t="s">
        <v>75</v>
      </c>
      <c r="F21" s="71">
        <v>210</v>
      </c>
      <c r="G21" s="73">
        <v>42.755949456650001</v>
      </c>
      <c r="H21" s="74">
        <v>12.133885823350001</v>
      </c>
      <c r="I21" s="74">
        <v>12.133885823350001</v>
      </c>
      <c r="J21" s="93">
        <v>210</v>
      </c>
    </row>
    <row r="22" spans="1:10" ht="15" customHeight="1" x14ac:dyDescent="0.3">
      <c r="A22" s="92" t="s">
        <v>60</v>
      </c>
      <c r="B22" s="70" t="s">
        <v>71</v>
      </c>
      <c r="C22" s="116" t="s">
        <v>62</v>
      </c>
      <c r="D22" s="116" t="s">
        <v>63</v>
      </c>
      <c r="E22" s="72" t="s">
        <v>60</v>
      </c>
      <c r="F22" s="71">
        <v>211</v>
      </c>
      <c r="G22" s="73">
        <v>89.468085048679995</v>
      </c>
      <c r="H22" s="74">
        <v>25.395385987000001</v>
      </c>
      <c r="I22" s="74">
        <v>25.395385987000001</v>
      </c>
      <c r="J22" s="93">
        <v>211</v>
      </c>
    </row>
    <row r="23" spans="1:10" ht="15" customHeight="1" x14ac:dyDescent="0.3">
      <c r="A23" s="92" t="s">
        <v>76</v>
      </c>
      <c r="B23" s="70" t="s">
        <v>77</v>
      </c>
      <c r="C23" s="116" t="s">
        <v>78</v>
      </c>
      <c r="D23" s="116" t="s">
        <v>79</v>
      </c>
      <c r="E23" s="72" t="s">
        <v>80</v>
      </c>
      <c r="F23" s="71">
        <v>301</v>
      </c>
      <c r="G23" s="73">
        <v>136.24238723479999</v>
      </c>
      <c r="H23" s="74">
        <v>17.62833408665</v>
      </c>
      <c r="I23" s="74">
        <v>150.24350586989999</v>
      </c>
      <c r="J23" s="93" t="s">
        <v>459</v>
      </c>
    </row>
    <row r="24" spans="1:10" ht="15" customHeight="1" x14ac:dyDescent="0.3">
      <c r="A24" s="92" t="s">
        <v>76</v>
      </c>
      <c r="B24" s="70" t="s">
        <v>81</v>
      </c>
      <c r="C24" s="116" t="s">
        <v>82</v>
      </c>
      <c r="D24" s="116" t="s">
        <v>83</v>
      </c>
      <c r="E24" s="72" t="s">
        <v>84</v>
      </c>
      <c r="F24" s="71">
        <v>302</v>
      </c>
      <c r="G24" s="73">
        <v>157.92196726989999</v>
      </c>
      <c r="H24" s="74">
        <v>20.395594673950001</v>
      </c>
      <c r="I24" s="74">
        <v>64.168376621524999</v>
      </c>
      <c r="J24" s="93" t="s">
        <v>460</v>
      </c>
    </row>
    <row r="25" spans="1:10" ht="15" customHeight="1" x14ac:dyDescent="0.3">
      <c r="A25" s="92" t="s">
        <v>76</v>
      </c>
      <c r="B25" s="70" t="s">
        <v>85</v>
      </c>
      <c r="C25" s="116" t="s">
        <v>86</v>
      </c>
      <c r="D25" s="116" t="s">
        <v>87</v>
      </c>
      <c r="E25" s="72" t="s">
        <v>88</v>
      </c>
      <c r="F25" s="71">
        <v>303</v>
      </c>
      <c r="G25" s="73">
        <v>178.5455178389</v>
      </c>
      <c r="H25" s="74">
        <v>22.954163264675</v>
      </c>
      <c r="I25" s="74">
        <v>22.954163264675</v>
      </c>
      <c r="J25" s="93">
        <v>303</v>
      </c>
    </row>
    <row r="26" spans="1:10" ht="15" customHeight="1" x14ac:dyDescent="0.3">
      <c r="A26" s="92" t="s">
        <v>76</v>
      </c>
      <c r="B26" s="70" t="s">
        <v>81</v>
      </c>
      <c r="C26" s="116" t="s">
        <v>82</v>
      </c>
      <c r="D26" s="116" t="s">
        <v>83</v>
      </c>
      <c r="E26" s="72" t="s">
        <v>84</v>
      </c>
      <c r="F26" s="71">
        <v>304</v>
      </c>
      <c r="G26" s="73">
        <v>161.93269803339999</v>
      </c>
      <c r="H26" s="74">
        <v>20.818618682899999</v>
      </c>
      <c r="I26" s="74">
        <v>20.818618682899999</v>
      </c>
      <c r="J26" s="93">
        <v>304</v>
      </c>
    </row>
    <row r="27" spans="1:10" ht="15" customHeight="1" x14ac:dyDescent="0.3">
      <c r="A27" s="92" t="s">
        <v>76</v>
      </c>
      <c r="B27" s="70" t="s">
        <v>89</v>
      </c>
      <c r="C27" s="116" t="s">
        <v>78</v>
      </c>
      <c r="D27" s="116" t="s">
        <v>79</v>
      </c>
      <c r="E27" s="72" t="s">
        <v>80</v>
      </c>
      <c r="F27" s="71">
        <v>305</v>
      </c>
      <c r="G27" s="73">
        <v>249.68070754979999</v>
      </c>
      <c r="H27" s="74">
        <v>32.262634375499999</v>
      </c>
      <c r="I27" s="74">
        <v>68.446795161725007</v>
      </c>
      <c r="J27" s="93" t="s">
        <v>461</v>
      </c>
    </row>
    <row r="28" spans="1:10" ht="15" customHeight="1" x14ac:dyDescent="0.3">
      <c r="A28" s="92" t="s">
        <v>76</v>
      </c>
      <c r="B28" s="70" t="s">
        <v>90</v>
      </c>
      <c r="C28" s="116" t="s">
        <v>91</v>
      </c>
      <c r="D28" s="116"/>
      <c r="E28" s="72" t="s">
        <v>92</v>
      </c>
      <c r="F28" s="71">
        <v>306</v>
      </c>
      <c r="G28" s="73">
        <v>109.4856477586</v>
      </c>
      <c r="H28" s="74">
        <v>14.070347753175</v>
      </c>
      <c r="I28" s="74">
        <v>14.070347753175</v>
      </c>
      <c r="J28" s="93">
        <v>306</v>
      </c>
    </row>
    <row r="29" spans="1:10" ht="15" customHeight="1" x14ac:dyDescent="0.3">
      <c r="A29" s="92" t="s">
        <v>76</v>
      </c>
      <c r="B29" s="70" t="s">
        <v>89</v>
      </c>
      <c r="C29" s="116" t="s">
        <v>78</v>
      </c>
      <c r="D29" s="116" t="s">
        <v>79</v>
      </c>
      <c r="E29" s="72" t="s">
        <v>80</v>
      </c>
      <c r="F29" s="71">
        <v>307</v>
      </c>
      <c r="G29" s="73">
        <v>172.0388143175</v>
      </c>
      <c r="H29" s="74">
        <v>22.11381303305</v>
      </c>
      <c r="I29" s="74">
        <v>22.11381303305</v>
      </c>
      <c r="J29" s="93">
        <v>307</v>
      </c>
    </row>
    <row r="30" spans="1:10" ht="15" customHeight="1" x14ac:dyDescent="0.3">
      <c r="A30" s="92" t="s">
        <v>76</v>
      </c>
      <c r="B30" s="70" t="s">
        <v>93</v>
      </c>
      <c r="C30" s="116" t="s">
        <v>94</v>
      </c>
      <c r="D30" s="116" t="s">
        <v>95</v>
      </c>
      <c r="E30" s="72" t="s">
        <v>76</v>
      </c>
      <c r="F30" s="71">
        <v>308</v>
      </c>
      <c r="G30" s="73">
        <v>30.582635759670001</v>
      </c>
      <c r="H30" s="74">
        <v>3.9671471283250002</v>
      </c>
      <c r="I30" s="74">
        <v>591.94899952294202</v>
      </c>
      <c r="J30" s="93" t="s">
        <v>462</v>
      </c>
    </row>
    <row r="31" spans="1:10" ht="15" customHeight="1" x14ac:dyDescent="0.3">
      <c r="A31" s="92" t="s">
        <v>76</v>
      </c>
      <c r="B31" s="70" t="s">
        <v>96</v>
      </c>
      <c r="C31" s="116" t="s">
        <v>97</v>
      </c>
      <c r="D31" s="116"/>
      <c r="E31" s="72" t="s">
        <v>98</v>
      </c>
      <c r="F31" s="71">
        <v>309</v>
      </c>
      <c r="G31" s="73">
        <v>241.1056816713</v>
      </c>
      <c r="H31" s="74">
        <v>31.134120942499901</v>
      </c>
      <c r="I31" s="74">
        <v>31.134120942499901</v>
      </c>
      <c r="J31" s="93">
        <v>309</v>
      </c>
    </row>
    <row r="32" spans="1:10" ht="15" customHeight="1" x14ac:dyDescent="0.3">
      <c r="A32" s="92" t="s">
        <v>76</v>
      </c>
      <c r="B32" s="70" t="s">
        <v>93</v>
      </c>
      <c r="C32" s="116" t="s">
        <v>94</v>
      </c>
      <c r="D32" s="116" t="s">
        <v>95</v>
      </c>
      <c r="E32" s="72" t="s">
        <v>76</v>
      </c>
      <c r="F32" s="71">
        <v>310</v>
      </c>
      <c r="G32" s="73">
        <v>131.64197971120001</v>
      </c>
      <c r="H32" s="74">
        <v>17.038100979799999</v>
      </c>
      <c r="I32" s="74">
        <v>556.84773145211796</v>
      </c>
      <c r="J32" s="93" t="s">
        <v>463</v>
      </c>
    </row>
    <row r="33" spans="1:10" ht="15" customHeight="1" x14ac:dyDescent="0.3">
      <c r="A33" s="92" t="s">
        <v>76</v>
      </c>
      <c r="B33" s="70" t="s">
        <v>93</v>
      </c>
      <c r="C33" s="116" t="s">
        <v>94</v>
      </c>
      <c r="D33" s="116" t="s">
        <v>95</v>
      </c>
      <c r="E33" s="72" t="s">
        <v>76</v>
      </c>
      <c r="F33" s="71">
        <v>311</v>
      </c>
      <c r="G33" s="73">
        <v>122.78486285859999</v>
      </c>
      <c r="H33" s="74">
        <v>15.891930300525001</v>
      </c>
      <c r="I33" s="74">
        <v>539.80963047231796</v>
      </c>
      <c r="J33" s="93" t="s">
        <v>464</v>
      </c>
    </row>
    <row r="34" spans="1:10" ht="15" customHeight="1" x14ac:dyDescent="0.3">
      <c r="A34" s="92" t="s">
        <v>76</v>
      </c>
      <c r="B34" s="70" t="s">
        <v>99</v>
      </c>
      <c r="C34" s="116" t="s">
        <v>100</v>
      </c>
      <c r="D34" s="116" t="s">
        <v>101</v>
      </c>
      <c r="E34" s="72" t="s">
        <v>102</v>
      </c>
      <c r="F34" s="71">
        <v>312</v>
      </c>
      <c r="G34" s="73">
        <v>159.49315963250001</v>
      </c>
      <c r="H34" s="74">
        <v>20.601445685750001</v>
      </c>
      <c r="I34" s="74">
        <v>20.601445685750001</v>
      </c>
      <c r="J34" s="93">
        <v>312</v>
      </c>
    </row>
    <row r="35" spans="1:10" ht="15" customHeight="1" x14ac:dyDescent="0.3">
      <c r="A35" s="92" t="s">
        <v>76</v>
      </c>
      <c r="B35" s="70" t="s">
        <v>93</v>
      </c>
      <c r="C35" s="116" t="s">
        <v>94</v>
      </c>
      <c r="D35" s="116" t="s">
        <v>95</v>
      </c>
      <c r="E35" s="72" t="s">
        <v>76</v>
      </c>
      <c r="F35" s="71">
        <v>313</v>
      </c>
      <c r="G35" s="73">
        <v>14.06325545214</v>
      </c>
      <c r="H35" s="74">
        <v>1.8243027003050001</v>
      </c>
      <c r="I35" s="74">
        <v>503.31625448604302</v>
      </c>
      <c r="J35" s="93" t="s">
        <v>465</v>
      </c>
    </row>
    <row r="36" spans="1:10" ht="15" customHeight="1" x14ac:dyDescent="0.3">
      <c r="A36" s="92" t="s">
        <v>76</v>
      </c>
      <c r="B36" s="70" t="s">
        <v>103</v>
      </c>
      <c r="C36" s="116" t="s">
        <v>104</v>
      </c>
      <c r="D36" s="116" t="s">
        <v>105</v>
      </c>
      <c r="E36" s="72" t="s">
        <v>106</v>
      </c>
      <c r="F36" s="71">
        <v>314</v>
      </c>
      <c r="G36" s="73">
        <v>77.327824020400001</v>
      </c>
      <c r="H36" s="74">
        <v>10.005637117325</v>
      </c>
      <c r="I36" s="74">
        <v>134.53406540960501</v>
      </c>
      <c r="J36" s="93" t="s">
        <v>466</v>
      </c>
    </row>
    <row r="37" spans="1:10" ht="15" customHeight="1" x14ac:dyDescent="0.3">
      <c r="A37" s="92" t="s">
        <v>76</v>
      </c>
      <c r="B37" s="70" t="s">
        <v>107</v>
      </c>
      <c r="C37" s="116" t="s">
        <v>108</v>
      </c>
      <c r="D37" s="116" t="s">
        <v>109</v>
      </c>
      <c r="E37" s="72" t="s">
        <v>110</v>
      </c>
      <c r="F37" s="71">
        <v>315</v>
      </c>
      <c r="G37" s="73">
        <v>106.7605739163</v>
      </c>
      <c r="H37" s="74">
        <v>13.763703690550001</v>
      </c>
      <c r="I37" s="74">
        <v>13.763703690550001</v>
      </c>
      <c r="J37" s="93">
        <v>315</v>
      </c>
    </row>
    <row r="38" spans="1:10" ht="15" customHeight="1" x14ac:dyDescent="0.3">
      <c r="A38" s="92" t="s">
        <v>76</v>
      </c>
      <c r="B38" s="70" t="s">
        <v>103</v>
      </c>
      <c r="C38" s="116" t="s">
        <v>104</v>
      </c>
      <c r="D38" s="116" t="s">
        <v>105</v>
      </c>
      <c r="E38" s="72" t="s">
        <v>106</v>
      </c>
      <c r="F38" s="71">
        <v>316</v>
      </c>
      <c r="G38" s="73">
        <v>237.75632230990001</v>
      </c>
      <c r="H38" s="74">
        <v>30.7029417070001</v>
      </c>
      <c r="I38" s="74">
        <v>110.76472460172999</v>
      </c>
      <c r="J38" s="93" t="s">
        <v>467</v>
      </c>
    </row>
    <row r="39" spans="1:10" ht="15" customHeight="1" x14ac:dyDescent="0.3">
      <c r="A39" s="92" t="s">
        <v>76</v>
      </c>
      <c r="B39" s="70" t="s">
        <v>111</v>
      </c>
      <c r="C39" s="116" t="s">
        <v>112</v>
      </c>
      <c r="D39" s="116"/>
      <c r="E39" s="72" t="s">
        <v>113</v>
      </c>
      <c r="F39" s="71">
        <v>317</v>
      </c>
      <c r="G39" s="73">
        <v>66.799179249280002</v>
      </c>
      <c r="H39" s="74">
        <v>8.5849184338250009</v>
      </c>
      <c r="I39" s="74">
        <v>8.5849184338250009</v>
      </c>
      <c r="J39" s="93">
        <v>317</v>
      </c>
    </row>
    <row r="40" spans="1:10" ht="15" customHeight="1" x14ac:dyDescent="0.3">
      <c r="A40" s="92" t="s">
        <v>76</v>
      </c>
      <c r="B40" s="70" t="s">
        <v>114</v>
      </c>
      <c r="C40" s="116" t="s">
        <v>104</v>
      </c>
      <c r="D40" s="116" t="s">
        <v>105</v>
      </c>
      <c r="E40" s="72" t="s">
        <v>106</v>
      </c>
      <c r="F40" s="71">
        <v>318</v>
      </c>
      <c r="G40" s="73">
        <v>18.86067838061</v>
      </c>
      <c r="H40" s="74">
        <v>2.4354874938600002</v>
      </c>
      <c r="I40" s="74">
        <v>71.476864460905006</v>
      </c>
      <c r="J40" s="93" t="s">
        <v>468</v>
      </c>
    </row>
    <row r="41" spans="1:10" ht="15" customHeight="1" x14ac:dyDescent="0.3">
      <c r="A41" s="92" t="s">
        <v>76</v>
      </c>
      <c r="B41" s="70" t="s">
        <v>115</v>
      </c>
      <c r="C41" s="116" t="s">
        <v>116</v>
      </c>
      <c r="D41" s="116" t="s">
        <v>117</v>
      </c>
      <c r="E41" s="72" t="s">
        <v>118</v>
      </c>
      <c r="F41" s="71">
        <v>319</v>
      </c>
      <c r="G41" s="73">
        <v>125.300591834</v>
      </c>
      <c r="H41" s="74">
        <v>16.099757611449999</v>
      </c>
      <c r="I41" s="74">
        <v>16.099757611449999</v>
      </c>
      <c r="J41" s="93">
        <v>319</v>
      </c>
    </row>
    <row r="42" spans="1:10" ht="15" customHeight="1" x14ac:dyDescent="0.3">
      <c r="A42" s="92" t="s">
        <v>76</v>
      </c>
      <c r="B42" s="70" t="s">
        <v>114</v>
      </c>
      <c r="C42" s="116" t="s">
        <v>104</v>
      </c>
      <c r="D42" s="116" t="s">
        <v>105</v>
      </c>
      <c r="E42" s="72" t="s">
        <v>106</v>
      </c>
      <c r="F42" s="71">
        <v>320</v>
      </c>
      <c r="G42" s="73">
        <v>6.2392887193600002</v>
      </c>
      <c r="H42" s="74">
        <v>0.80557164947000104</v>
      </c>
      <c r="I42" s="74">
        <v>52.941619355595002</v>
      </c>
      <c r="J42" s="93" t="s">
        <v>469</v>
      </c>
    </row>
    <row r="43" spans="1:10" ht="15" customHeight="1" x14ac:dyDescent="0.3">
      <c r="A43" s="92" t="s">
        <v>76</v>
      </c>
      <c r="B43" s="70" t="s">
        <v>119</v>
      </c>
      <c r="C43" s="116" t="s">
        <v>120</v>
      </c>
      <c r="D43" s="116"/>
      <c r="E43" s="72" t="s">
        <v>121</v>
      </c>
      <c r="F43" s="71">
        <v>321</v>
      </c>
      <c r="G43" s="73">
        <v>29.63410943937</v>
      </c>
      <c r="H43" s="74">
        <v>3.808525966425</v>
      </c>
      <c r="I43" s="74">
        <v>3.808525966425</v>
      </c>
      <c r="J43" s="93">
        <v>321</v>
      </c>
    </row>
    <row r="44" spans="1:10" ht="15" customHeight="1" x14ac:dyDescent="0.3">
      <c r="A44" s="92" t="s">
        <v>76</v>
      </c>
      <c r="B44" s="70" t="s">
        <v>114</v>
      </c>
      <c r="C44" s="116" t="s">
        <v>104</v>
      </c>
      <c r="D44" s="116" t="s">
        <v>105</v>
      </c>
      <c r="E44" s="72" t="s">
        <v>106</v>
      </c>
      <c r="F44" s="71">
        <v>322</v>
      </c>
      <c r="G44" s="73">
        <v>81.949480063910002</v>
      </c>
      <c r="H44" s="74">
        <v>10.5438959808</v>
      </c>
      <c r="I44" s="74">
        <v>48.327521739700003</v>
      </c>
      <c r="J44" s="93" t="s">
        <v>470</v>
      </c>
    </row>
    <row r="45" spans="1:10" ht="15" customHeight="1" x14ac:dyDescent="0.3">
      <c r="A45" s="92" t="s">
        <v>76</v>
      </c>
      <c r="B45" s="70" t="s">
        <v>122</v>
      </c>
      <c r="C45" s="116" t="s">
        <v>123</v>
      </c>
      <c r="D45" s="116"/>
      <c r="E45" s="72" t="s">
        <v>124</v>
      </c>
      <c r="F45" s="71">
        <v>323</v>
      </c>
      <c r="G45" s="73">
        <v>61.681112257019997</v>
      </c>
      <c r="H45" s="74">
        <v>7.9215234333</v>
      </c>
      <c r="I45" s="74">
        <v>7.9215234333</v>
      </c>
      <c r="J45" s="93">
        <v>323</v>
      </c>
    </row>
    <row r="46" spans="1:10" ht="15" customHeight="1" x14ac:dyDescent="0.3">
      <c r="A46" s="92" t="s">
        <v>76</v>
      </c>
      <c r="B46" s="70" t="s">
        <v>114</v>
      </c>
      <c r="C46" s="116" t="s">
        <v>104</v>
      </c>
      <c r="D46" s="116" t="s">
        <v>105</v>
      </c>
      <c r="E46" s="72" t="s">
        <v>106</v>
      </c>
      <c r="F46" s="71">
        <v>324</v>
      </c>
      <c r="G46" s="73">
        <v>38.220366262859997</v>
      </c>
      <c r="H46" s="74">
        <v>4.9142433172249902</v>
      </c>
      <c r="I46" s="74">
        <v>29.862102325599999</v>
      </c>
      <c r="J46" s="93" t="s">
        <v>471</v>
      </c>
    </row>
    <row r="47" spans="1:10" ht="15" customHeight="1" x14ac:dyDescent="0.3">
      <c r="A47" s="92" t="s">
        <v>76</v>
      </c>
      <c r="B47" s="70" t="s">
        <v>125</v>
      </c>
      <c r="C47" s="116" t="s">
        <v>126</v>
      </c>
      <c r="D47" s="116"/>
      <c r="E47" s="72" t="s">
        <v>127</v>
      </c>
      <c r="F47" s="71">
        <v>325</v>
      </c>
      <c r="G47" s="73">
        <v>76.485267501470005</v>
      </c>
      <c r="H47" s="74">
        <v>9.8120928206749998</v>
      </c>
      <c r="I47" s="74">
        <v>9.8120928206749998</v>
      </c>
      <c r="J47" s="93">
        <v>325</v>
      </c>
    </row>
    <row r="48" spans="1:10" ht="15" customHeight="1" x14ac:dyDescent="0.3">
      <c r="A48" s="92" t="s">
        <v>76</v>
      </c>
      <c r="B48" s="70" t="s">
        <v>114</v>
      </c>
      <c r="C48" s="116" t="s">
        <v>104</v>
      </c>
      <c r="D48" s="116" t="s">
        <v>105</v>
      </c>
      <c r="E48" s="72" t="s">
        <v>106</v>
      </c>
      <c r="F48" s="71">
        <v>326</v>
      </c>
      <c r="G48" s="73">
        <v>117.9853444689</v>
      </c>
      <c r="H48" s="74">
        <v>15.1357661877</v>
      </c>
      <c r="I48" s="74">
        <v>15.1357661877</v>
      </c>
      <c r="J48" s="93">
        <v>326</v>
      </c>
    </row>
    <row r="49" spans="1:10" ht="15" customHeight="1" x14ac:dyDescent="0.3">
      <c r="A49" s="92" t="s">
        <v>76</v>
      </c>
      <c r="B49" s="70" t="s">
        <v>128</v>
      </c>
      <c r="C49" s="116" t="s">
        <v>94</v>
      </c>
      <c r="D49" s="116" t="s">
        <v>95</v>
      </c>
      <c r="E49" s="72" t="s">
        <v>76</v>
      </c>
      <c r="F49" s="71">
        <v>327</v>
      </c>
      <c r="G49" s="73">
        <v>50.917346907659997</v>
      </c>
      <c r="H49" s="74">
        <v>6.5929899561749998</v>
      </c>
      <c r="I49" s="74">
        <v>366.95788637613202</v>
      </c>
      <c r="J49" s="93" t="s">
        <v>472</v>
      </c>
    </row>
    <row r="50" spans="1:10" ht="15" customHeight="1" x14ac:dyDescent="0.3">
      <c r="A50" s="92" t="s">
        <v>76</v>
      </c>
      <c r="B50" s="70" t="s">
        <v>129</v>
      </c>
      <c r="C50" s="116" t="s">
        <v>130</v>
      </c>
      <c r="D50" s="116" t="s">
        <v>131</v>
      </c>
      <c r="E50" s="72" t="s">
        <v>132</v>
      </c>
      <c r="F50" s="71">
        <v>328</v>
      </c>
      <c r="G50" s="73">
        <v>143.1283432109</v>
      </c>
      <c r="H50" s="74">
        <v>18.483832462075</v>
      </c>
      <c r="I50" s="74">
        <v>89.539817256674993</v>
      </c>
      <c r="J50" s="93" t="s">
        <v>473</v>
      </c>
    </row>
    <row r="51" spans="1:10" ht="15" customHeight="1" x14ac:dyDescent="0.3">
      <c r="A51" s="92" t="s">
        <v>76</v>
      </c>
      <c r="B51" s="70" t="s">
        <v>129</v>
      </c>
      <c r="C51" s="116" t="s">
        <v>130</v>
      </c>
      <c r="D51" s="116" t="s">
        <v>131</v>
      </c>
      <c r="E51" s="72" t="s">
        <v>132</v>
      </c>
      <c r="F51" s="71">
        <v>329</v>
      </c>
      <c r="G51" s="73">
        <v>103.1556666365</v>
      </c>
      <c r="H51" s="74">
        <v>13.321562673575</v>
      </c>
      <c r="I51" s="74">
        <v>71.055984794599993</v>
      </c>
      <c r="J51" s="93" t="s">
        <v>474</v>
      </c>
    </row>
    <row r="52" spans="1:10" ht="15" customHeight="1" x14ac:dyDescent="0.3">
      <c r="A52" s="92" t="s">
        <v>76</v>
      </c>
      <c r="B52" s="70" t="s">
        <v>133</v>
      </c>
      <c r="C52" s="116" t="s">
        <v>134</v>
      </c>
      <c r="D52" s="116" t="s">
        <v>135</v>
      </c>
      <c r="E52" s="72" t="s">
        <v>136</v>
      </c>
      <c r="F52" s="71">
        <v>330</v>
      </c>
      <c r="G52" s="73">
        <v>111.68445478469999</v>
      </c>
      <c r="H52" s="74">
        <v>14.35020089915</v>
      </c>
      <c r="I52" s="74">
        <v>14.35020089915</v>
      </c>
      <c r="J52" s="93">
        <v>330</v>
      </c>
    </row>
    <row r="53" spans="1:10" ht="15" customHeight="1" x14ac:dyDescent="0.3">
      <c r="A53" s="92" t="s">
        <v>76</v>
      </c>
      <c r="B53" s="70" t="s">
        <v>137</v>
      </c>
      <c r="C53" s="116" t="s">
        <v>138</v>
      </c>
      <c r="D53" s="116" t="s">
        <v>139</v>
      </c>
      <c r="E53" s="72" t="s">
        <v>140</v>
      </c>
      <c r="F53" s="71">
        <v>331</v>
      </c>
      <c r="G53" s="73">
        <v>61.277473402250003</v>
      </c>
      <c r="H53" s="74">
        <v>7.9049930054499997</v>
      </c>
      <c r="I53" s="74">
        <v>43.384221221875002</v>
      </c>
      <c r="J53" s="93" t="s">
        <v>475</v>
      </c>
    </row>
    <row r="54" spans="1:10" ht="15" customHeight="1" x14ac:dyDescent="0.3">
      <c r="A54" s="92" t="s">
        <v>76</v>
      </c>
      <c r="B54" s="70" t="s">
        <v>141</v>
      </c>
      <c r="C54" s="116" t="s">
        <v>142</v>
      </c>
      <c r="D54" s="116" t="s">
        <v>143</v>
      </c>
      <c r="E54" s="72" t="s">
        <v>144</v>
      </c>
      <c r="F54" s="71">
        <v>332</v>
      </c>
      <c r="G54" s="73">
        <v>49.142897341229997</v>
      </c>
      <c r="H54" s="74">
        <v>6.3166522721750002</v>
      </c>
      <c r="I54" s="74">
        <v>6.3166522721750002</v>
      </c>
      <c r="J54" s="93">
        <v>332</v>
      </c>
    </row>
    <row r="55" spans="1:10" ht="15" customHeight="1" x14ac:dyDescent="0.3">
      <c r="A55" s="92" t="s">
        <v>76</v>
      </c>
      <c r="B55" s="70" t="s">
        <v>137</v>
      </c>
      <c r="C55" s="116" t="s">
        <v>138</v>
      </c>
      <c r="D55" s="116" t="s">
        <v>139</v>
      </c>
      <c r="E55" s="72" t="s">
        <v>140</v>
      </c>
      <c r="F55" s="71">
        <v>333</v>
      </c>
      <c r="G55" s="73">
        <v>227.01180200979999</v>
      </c>
      <c r="H55" s="74">
        <v>29.162575944250001</v>
      </c>
      <c r="I55" s="74">
        <v>29.162575944250001</v>
      </c>
      <c r="J55" s="93">
        <v>333</v>
      </c>
    </row>
    <row r="56" spans="1:10" ht="15" customHeight="1" x14ac:dyDescent="0.3">
      <c r="A56" s="92" t="s">
        <v>76</v>
      </c>
      <c r="B56" s="70" t="s">
        <v>128</v>
      </c>
      <c r="C56" s="116" t="s">
        <v>94</v>
      </c>
      <c r="D56" s="116" t="s">
        <v>95</v>
      </c>
      <c r="E56" s="72" t="s">
        <v>76</v>
      </c>
      <c r="F56" s="71">
        <v>334</v>
      </c>
      <c r="G56" s="73">
        <v>65.122537843710006</v>
      </c>
      <c r="H56" s="74">
        <v>8.4315550309749696</v>
      </c>
      <c r="I56" s="74">
        <v>270.825079163282</v>
      </c>
      <c r="J56" s="93" t="s">
        <v>476</v>
      </c>
    </row>
    <row r="57" spans="1:10" ht="15" customHeight="1" x14ac:dyDescent="0.3">
      <c r="A57" s="92" t="s">
        <v>76</v>
      </c>
      <c r="B57" s="70" t="s">
        <v>145</v>
      </c>
      <c r="C57" s="116" t="s">
        <v>146</v>
      </c>
      <c r="D57" s="116" t="s">
        <v>147</v>
      </c>
      <c r="E57" s="72" t="s">
        <v>148</v>
      </c>
      <c r="F57" s="71">
        <v>335</v>
      </c>
      <c r="G57" s="73">
        <v>155.67103735699999</v>
      </c>
      <c r="H57" s="74">
        <v>20.104117609300001</v>
      </c>
      <c r="I57" s="74">
        <v>20.104117609300001</v>
      </c>
      <c r="J57" s="93">
        <v>335</v>
      </c>
    </row>
    <row r="58" spans="1:10" ht="15" customHeight="1" x14ac:dyDescent="0.3">
      <c r="A58" s="92" t="s">
        <v>76</v>
      </c>
      <c r="B58" s="70" t="s">
        <v>128</v>
      </c>
      <c r="C58" s="116" t="s">
        <v>94</v>
      </c>
      <c r="D58" s="116" t="s">
        <v>95</v>
      </c>
      <c r="E58" s="72" t="s">
        <v>76</v>
      </c>
      <c r="F58" s="71">
        <v>336</v>
      </c>
      <c r="G58" s="73">
        <v>18.879624297540001</v>
      </c>
      <c r="H58" s="74">
        <v>2.4443320620825002</v>
      </c>
      <c r="I58" s="74">
        <v>242.28940652300699</v>
      </c>
      <c r="J58" s="93" t="s">
        <v>477</v>
      </c>
    </row>
    <row r="59" spans="1:10" ht="15" customHeight="1" x14ac:dyDescent="0.3">
      <c r="A59" s="92" t="s">
        <v>76</v>
      </c>
      <c r="B59" s="70" t="s">
        <v>149</v>
      </c>
      <c r="C59" s="116" t="s">
        <v>150</v>
      </c>
      <c r="D59" s="116" t="s">
        <v>151</v>
      </c>
      <c r="E59" s="72" t="s">
        <v>152</v>
      </c>
      <c r="F59" s="71">
        <v>337</v>
      </c>
      <c r="G59" s="73">
        <v>66.039579268430003</v>
      </c>
      <c r="H59" s="74">
        <v>8.5331896424000107</v>
      </c>
      <c r="I59" s="74">
        <v>123.053366550975</v>
      </c>
      <c r="J59" s="93" t="s">
        <v>478</v>
      </c>
    </row>
    <row r="60" spans="1:10" ht="15" customHeight="1" x14ac:dyDescent="0.3">
      <c r="A60" s="92" t="s">
        <v>76</v>
      </c>
      <c r="B60" s="70" t="s">
        <v>153</v>
      </c>
      <c r="C60" s="116" t="s">
        <v>154</v>
      </c>
      <c r="D60" s="116" t="s">
        <v>155</v>
      </c>
      <c r="E60" s="72" t="s">
        <v>156</v>
      </c>
      <c r="F60" s="71">
        <v>338</v>
      </c>
      <c r="G60" s="73">
        <v>88.889039466669999</v>
      </c>
      <c r="H60" s="74">
        <v>11.463932687274999</v>
      </c>
      <c r="I60" s="74">
        <v>11.463932687274999</v>
      </c>
      <c r="J60" s="93">
        <v>338</v>
      </c>
    </row>
    <row r="61" spans="1:10" ht="15" customHeight="1" x14ac:dyDescent="0.3">
      <c r="A61" s="92" t="s">
        <v>76</v>
      </c>
      <c r="B61" s="70" t="s">
        <v>149</v>
      </c>
      <c r="C61" s="116" t="s">
        <v>150</v>
      </c>
      <c r="D61" s="116" t="s">
        <v>151</v>
      </c>
      <c r="E61" s="72" t="s">
        <v>152</v>
      </c>
      <c r="F61" s="71">
        <v>339</v>
      </c>
      <c r="G61" s="73">
        <v>199.79595794959999</v>
      </c>
      <c r="H61" s="74">
        <v>25.768002302749998</v>
      </c>
      <c r="I61" s="74">
        <v>103.05624422130001</v>
      </c>
      <c r="J61" s="93" t="s">
        <v>479</v>
      </c>
    </row>
    <row r="62" spans="1:10" ht="15" customHeight="1" x14ac:dyDescent="0.3">
      <c r="A62" s="92" t="s">
        <v>76</v>
      </c>
      <c r="B62" s="70" t="s">
        <v>157</v>
      </c>
      <c r="C62" s="116" t="s">
        <v>150</v>
      </c>
      <c r="D62" s="116" t="s">
        <v>151</v>
      </c>
      <c r="E62" s="72" t="s">
        <v>152</v>
      </c>
      <c r="F62" s="71">
        <v>340</v>
      </c>
      <c r="G62" s="73">
        <v>141.31100569279999</v>
      </c>
      <c r="H62" s="74">
        <v>18.209146194824999</v>
      </c>
      <c r="I62" s="74">
        <v>77.28824191855</v>
      </c>
      <c r="J62" s="93" t="s">
        <v>480</v>
      </c>
    </row>
    <row r="63" spans="1:10" ht="15" customHeight="1" x14ac:dyDescent="0.3">
      <c r="A63" s="92" t="s">
        <v>76</v>
      </c>
      <c r="B63" s="70" t="s">
        <v>158</v>
      </c>
      <c r="C63" s="116" t="s">
        <v>159</v>
      </c>
      <c r="D63" s="116"/>
      <c r="E63" s="72" t="s">
        <v>160</v>
      </c>
      <c r="F63" s="71">
        <v>341</v>
      </c>
      <c r="G63" s="73">
        <v>153.66791002599999</v>
      </c>
      <c r="H63" s="74">
        <v>19.753676645550001</v>
      </c>
      <c r="I63" s="74">
        <v>19.753676645550001</v>
      </c>
      <c r="J63" s="93">
        <v>341</v>
      </c>
    </row>
    <row r="64" spans="1:10" ht="15" customHeight="1" x14ac:dyDescent="0.3">
      <c r="A64" s="92" t="s">
        <v>76</v>
      </c>
      <c r="B64" s="70" t="s">
        <v>157</v>
      </c>
      <c r="C64" s="116" t="s">
        <v>150</v>
      </c>
      <c r="D64" s="116" t="s">
        <v>151</v>
      </c>
      <c r="E64" s="72" t="s">
        <v>152</v>
      </c>
      <c r="F64" s="71">
        <v>342</v>
      </c>
      <c r="G64" s="73">
        <v>87.701538917809998</v>
      </c>
      <c r="H64" s="74">
        <v>11.272235471175</v>
      </c>
      <c r="I64" s="74">
        <v>39.325419078175003</v>
      </c>
      <c r="J64" s="93" t="s">
        <v>481</v>
      </c>
    </row>
    <row r="65" spans="1:10" ht="15" customHeight="1" x14ac:dyDescent="0.3">
      <c r="A65" s="92" t="s">
        <v>76</v>
      </c>
      <c r="B65" s="70" t="s">
        <v>157</v>
      </c>
      <c r="C65" s="116" t="s">
        <v>150</v>
      </c>
      <c r="D65" s="116" t="s">
        <v>151</v>
      </c>
      <c r="E65" s="72" t="s">
        <v>152</v>
      </c>
      <c r="F65" s="71">
        <v>343</v>
      </c>
      <c r="G65" s="73">
        <v>218.37386841049999</v>
      </c>
      <c r="H65" s="74">
        <v>28.053183607000001</v>
      </c>
      <c r="I65" s="74">
        <v>28.053183607000001</v>
      </c>
      <c r="J65" s="93">
        <v>343</v>
      </c>
    </row>
    <row r="66" spans="1:10" ht="15" customHeight="1" x14ac:dyDescent="0.3">
      <c r="A66" s="92" t="s">
        <v>76</v>
      </c>
      <c r="B66" s="70" t="s">
        <v>161</v>
      </c>
      <c r="C66" s="116" t="s">
        <v>94</v>
      </c>
      <c r="D66" s="116" t="s">
        <v>95</v>
      </c>
      <c r="E66" s="72" t="s">
        <v>76</v>
      </c>
      <c r="F66" s="71">
        <v>344</v>
      </c>
      <c r="G66" s="73">
        <v>247.3435639091</v>
      </c>
      <c r="H66" s="74">
        <v>31.915863830500101</v>
      </c>
      <c r="I66" s="74">
        <v>116.79170790995001</v>
      </c>
      <c r="J66" s="93" t="s">
        <v>482</v>
      </c>
    </row>
    <row r="67" spans="1:10" ht="15" customHeight="1" x14ac:dyDescent="0.3">
      <c r="A67" s="92" t="s">
        <v>76</v>
      </c>
      <c r="B67" s="70" t="s">
        <v>162</v>
      </c>
      <c r="C67" s="116" t="s">
        <v>94</v>
      </c>
      <c r="D67" s="116" t="s">
        <v>95</v>
      </c>
      <c r="E67" s="72" t="s">
        <v>76</v>
      </c>
      <c r="F67" s="71">
        <v>345</v>
      </c>
      <c r="G67" s="73">
        <v>171.6659827599</v>
      </c>
      <c r="H67" s="74">
        <v>22.165872801725001</v>
      </c>
      <c r="I67" s="74">
        <v>84.875844079449905</v>
      </c>
      <c r="J67" s="93" t="s">
        <v>483</v>
      </c>
    </row>
    <row r="68" spans="1:10" ht="15" customHeight="1" x14ac:dyDescent="0.3">
      <c r="A68" s="92" t="s">
        <v>76</v>
      </c>
      <c r="B68" s="70" t="s">
        <v>163</v>
      </c>
      <c r="C68" s="116" t="s">
        <v>164</v>
      </c>
      <c r="D68" s="116" t="s">
        <v>165</v>
      </c>
      <c r="E68" s="72" t="s">
        <v>166</v>
      </c>
      <c r="F68" s="71">
        <v>346</v>
      </c>
      <c r="G68" s="73">
        <v>183.50091808889999</v>
      </c>
      <c r="H68" s="74">
        <v>23.69235648495</v>
      </c>
      <c r="I68" s="74">
        <v>23.69235648495</v>
      </c>
      <c r="J68" s="93">
        <v>346</v>
      </c>
    </row>
    <row r="69" spans="1:10" ht="15" customHeight="1" x14ac:dyDescent="0.3">
      <c r="A69" s="92" t="s">
        <v>76</v>
      </c>
      <c r="B69" s="70" t="s">
        <v>162</v>
      </c>
      <c r="C69" s="116" t="s">
        <v>94</v>
      </c>
      <c r="D69" s="116" t="s">
        <v>95</v>
      </c>
      <c r="E69" s="72" t="s">
        <v>76</v>
      </c>
      <c r="F69" s="71">
        <v>347</v>
      </c>
      <c r="G69" s="73">
        <v>246.93245875119999</v>
      </c>
      <c r="H69" s="74">
        <v>31.813736216999899</v>
      </c>
      <c r="I69" s="74">
        <v>39.0176147927749</v>
      </c>
      <c r="J69" s="93" t="s">
        <v>484</v>
      </c>
    </row>
    <row r="70" spans="1:10" ht="15" customHeight="1" x14ac:dyDescent="0.3">
      <c r="A70" s="92" t="s">
        <v>76</v>
      </c>
      <c r="B70" s="70" t="s">
        <v>162</v>
      </c>
      <c r="C70" s="116" t="s">
        <v>94</v>
      </c>
      <c r="D70" s="116" t="s">
        <v>95</v>
      </c>
      <c r="E70" s="72" t="s">
        <v>76</v>
      </c>
      <c r="F70" s="71">
        <v>348</v>
      </c>
      <c r="G70" s="73">
        <v>56.067335464430002</v>
      </c>
      <c r="H70" s="74">
        <v>7.2038785757750103</v>
      </c>
      <c r="I70" s="74">
        <v>7.2038785757750103</v>
      </c>
      <c r="J70" s="93">
        <v>348</v>
      </c>
    </row>
    <row r="71" spans="1:10" ht="15" customHeight="1" x14ac:dyDescent="0.3">
      <c r="A71" s="92" t="s">
        <v>167</v>
      </c>
      <c r="B71" s="70" t="s">
        <v>168</v>
      </c>
      <c r="C71" s="116" t="s">
        <v>169</v>
      </c>
      <c r="D71" s="116" t="s">
        <v>170</v>
      </c>
      <c r="E71" s="72" t="s">
        <v>171</v>
      </c>
      <c r="F71" s="71">
        <v>401</v>
      </c>
      <c r="G71" s="73">
        <v>87.242572388309995</v>
      </c>
      <c r="H71" s="74">
        <v>12.058207869425001</v>
      </c>
      <c r="I71" s="74">
        <v>28.874069007949998</v>
      </c>
      <c r="J71" s="93" t="s">
        <v>485</v>
      </c>
    </row>
    <row r="72" spans="1:10" ht="15" customHeight="1" x14ac:dyDescent="0.3">
      <c r="A72" s="92" t="s">
        <v>167</v>
      </c>
      <c r="B72" s="70" t="s">
        <v>172</v>
      </c>
      <c r="C72" s="116" t="s">
        <v>173</v>
      </c>
      <c r="D72" s="116"/>
      <c r="E72" s="72" t="s">
        <v>174</v>
      </c>
      <c r="F72" s="71">
        <v>402</v>
      </c>
      <c r="G72" s="73">
        <v>28.536122253169999</v>
      </c>
      <c r="H72" s="74">
        <v>3.9539891791750099</v>
      </c>
      <c r="I72" s="74">
        <v>3.9539891791750099</v>
      </c>
      <c r="J72" s="93">
        <v>402</v>
      </c>
    </row>
    <row r="73" spans="1:10" ht="15" customHeight="1" x14ac:dyDescent="0.3">
      <c r="A73" s="92" t="s">
        <v>167</v>
      </c>
      <c r="B73" s="70" t="s">
        <v>168</v>
      </c>
      <c r="C73" s="116" t="s">
        <v>169</v>
      </c>
      <c r="D73" s="116" t="s">
        <v>170</v>
      </c>
      <c r="E73" s="72" t="s">
        <v>171</v>
      </c>
      <c r="F73" s="71">
        <v>403</v>
      </c>
      <c r="G73" s="73">
        <v>92.34343077506</v>
      </c>
      <c r="H73" s="74">
        <v>12.861871959349999</v>
      </c>
      <c r="I73" s="74">
        <v>12.861871959349999</v>
      </c>
      <c r="J73" s="93">
        <v>403</v>
      </c>
    </row>
    <row r="74" spans="1:10" ht="15" customHeight="1" x14ac:dyDescent="0.3">
      <c r="A74" s="92" t="s">
        <v>167</v>
      </c>
      <c r="B74" s="70" t="s">
        <v>175</v>
      </c>
      <c r="C74" s="116" t="s">
        <v>176</v>
      </c>
      <c r="D74" s="116" t="s">
        <v>177</v>
      </c>
      <c r="E74" s="72" t="s">
        <v>167</v>
      </c>
      <c r="F74" s="71">
        <v>404</v>
      </c>
      <c r="G74" s="73">
        <v>125.4328570924</v>
      </c>
      <c r="H74" s="74">
        <v>17.359329707699999</v>
      </c>
      <c r="I74" s="74">
        <v>423.11798243127498</v>
      </c>
      <c r="J74" s="93" t="s">
        <v>486</v>
      </c>
    </row>
    <row r="75" spans="1:10" ht="15" customHeight="1" x14ac:dyDescent="0.3">
      <c r="A75" s="92" t="s">
        <v>167</v>
      </c>
      <c r="B75" s="70" t="s">
        <v>178</v>
      </c>
      <c r="C75" s="116" t="s">
        <v>179</v>
      </c>
      <c r="D75" s="116"/>
      <c r="E75" s="72" t="s">
        <v>180</v>
      </c>
      <c r="F75" s="71">
        <v>405</v>
      </c>
      <c r="G75" s="73">
        <v>145.0349348581</v>
      </c>
      <c r="H75" s="74">
        <v>20.1107403048</v>
      </c>
      <c r="I75" s="74">
        <v>20.1107403048</v>
      </c>
      <c r="J75" s="93">
        <v>405</v>
      </c>
    </row>
    <row r="76" spans="1:10" ht="15" customHeight="1" x14ac:dyDescent="0.3">
      <c r="A76" s="92" t="s">
        <v>167</v>
      </c>
      <c r="B76" s="70" t="s">
        <v>175</v>
      </c>
      <c r="C76" s="116" t="s">
        <v>176</v>
      </c>
      <c r="D76" s="116" t="s">
        <v>177</v>
      </c>
      <c r="E76" s="72" t="s">
        <v>167</v>
      </c>
      <c r="F76" s="71">
        <v>406</v>
      </c>
      <c r="G76" s="73">
        <v>6.5095615515740004</v>
      </c>
      <c r="H76" s="74">
        <v>0.90302149252250097</v>
      </c>
      <c r="I76" s="74">
        <v>385.64791241877498</v>
      </c>
      <c r="J76" s="93" t="s">
        <v>487</v>
      </c>
    </row>
    <row r="77" spans="1:10" ht="15" customHeight="1" x14ac:dyDescent="0.3">
      <c r="A77" s="92" t="s">
        <v>167</v>
      </c>
      <c r="B77" s="70" t="s">
        <v>181</v>
      </c>
      <c r="C77" s="116" t="s">
        <v>182</v>
      </c>
      <c r="D77" s="116" t="s">
        <v>183</v>
      </c>
      <c r="E77" s="72" t="s">
        <v>184</v>
      </c>
      <c r="F77" s="71">
        <v>407</v>
      </c>
      <c r="G77" s="73">
        <v>177.41873400969999</v>
      </c>
      <c r="H77" s="74">
        <v>24.582881606250002</v>
      </c>
      <c r="I77" s="74">
        <v>24.582881606250002</v>
      </c>
      <c r="J77" s="93">
        <v>407</v>
      </c>
    </row>
    <row r="78" spans="1:10" ht="15" customHeight="1" x14ac:dyDescent="0.3">
      <c r="A78" s="92" t="s">
        <v>167</v>
      </c>
      <c r="B78" s="70" t="s">
        <v>175</v>
      </c>
      <c r="C78" s="116" t="s">
        <v>176</v>
      </c>
      <c r="D78" s="116" t="s">
        <v>177</v>
      </c>
      <c r="E78" s="72" t="s">
        <v>167</v>
      </c>
      <c r="F78" s="71">
        <v>408</v>
      </c>
      <c r="G78" s="73">
        <v>72.915205309859999</v>
      </c>
      <c r="H78" s="74">
        <v>10.095621934775</v>
      </c>
      <c r="I78" s="74">
        <v>360.16200932000203</v>
      </c>
      <c r="J78" s="93" t="s">
        <v>488</v>
      </c>
    </row>
    <row r="79" spans="1:10" ht="15" customHeight="1" x14ac:dyDescent="0.3">
      <c r="A79" s="92" t="s">
        <v>167</v>
      </c>
      <c r="B79" s="70" t="s">
        <v>185</v>
      </c>
      <c r="C79" s="116" t="s">
        <v>186</v>
      </c>
      <c r="D79" s="116" t="s">
        <v>187</v>
      </c>
      <c r="E79" s="72" t="s">
        <v>188</v>
      </c>
      <c r="F79" s="71">
        <v>409</v>
      </c>
      <c r="G79" s="73">
        <v>47.393163802629999</v>
      </c>
      <c r="H79" s="74">
        <v>6.5786129278500001</v>
      </c>
      <c r="I79" s="74">
        <v>64.841503602925002</v>
      </c>
      <c r="J79" s="93" t="s">
        <v>489</v>
      </c>
    </row>
    <row r="80" spans="1:10" ht="15" customHeight="1" x14ac:dyDescent="0.3">
      <c r="A80" s="92" t="s">
        <v>167</v>
      </c>
      <c r="B80" s="70" t="s">
        <v>189</v>
      </c>
      <c r="C80" s="116" t="s">
        <v>190</v>
      </c>
      <c r="D80" s="116" t="s">
        <v>191</v>
      </c>
      <c r="E80" s="72" t="s">
        <v>192</v>
      </c>
      <c r="F80" s="71">
        <v>410</v>
      </c>
      <c r="G80" s="73">
        <v>187.01213844630001</v>
      </c>
      <c r="H80" s="74">
        <v>25.93253832025</v>
      </c>
      <c r="I80" s="74">
        <v>25.93253832025</v>
      </c>
      <c r="J80" s="93">
        <v>410</v>
      </c>
    </row>
    <row r="81" spans="1:10" ht="15" customHeight="1" x14ac:dyDescent="0.3">
      <c r="A81" s="92" t="s">
        <v>167</v>
      </c>
      <c r="B81" s="70" t="s">
        <v>185</v>
      </c>
      <c r="C81" s="116" t="s">
        <v>186</v>
      </c>
      <c r="D81" s="116" t="s">
        <v>187</v>
      </c>
      <c r="E81" s="72" t="s">
        <v>188</v>
      </c>
      <c r="F81" s="71">
        <v>411</v>
      </c>
      <c r="G81" s="73">
        <v>92.086550471479995</v>
      </c>
      <c r="H81" s="74">
        <v>12.750003717249999</v>
      </c>
      <c r="I81" s="74">
        <v>32.330352354825003</v>
      </c>
      <c r="J81" s="93" t="s">
        <v>490</v>
      </c>
    </row>
    <row r="82" spans="1:10" ht="15" customHeight="1" x14ac:dyDescent="0.3">
      <c r="A82" s="92" t="s">
        <v>167</v>
      </c>
      <c r="B82" s="70" t="s">
        <v>185</v>
      </c>
      <c r="C82" s="116" t="s">
        <v>186</v>
      </c>
      <c r="D82" s="116" t="s">
        <v>187</v>
      </c>
      <c r="E82" s="72" t="s">
        <v>188</v>
      </c>
      <c r="F82" s="71">
        <v>412</v>
      </c>
      <c r="G82" s="73">
        <v>140.64792260839999</v>
      </c>
      <c r="H82" s="74">
        <v>19.580348637575</v>
      </c>
      <c r="I82" s="74">
        <v>19.580348637575</v>
      </c>
      <c r="J82" s="93">
        <v>412</v>
      </c>
    </row>
    <row r="83" spans="1:10" ht="15" customHeight="1" x14ac:dyDescent="0.3">
      <c r="A83" s="92" t="s">
        <v>167</v>
      </c>
      <c r="B83" s="70" t="s">
        <v>193</v>
      </c>
      <c r="C83" s="116" t="s">
        <v>176</v>
      </c>
      <c r="D83" s="116" t="s">
        <v>177</v>
      </c>
      <c r="E83" s="72" t="s">
        <v>167</v>
      </c>
      <c r="F83" s="71">
        <v>413</v>
      </c>
      <c r="G83" s="73">
        <v>11.638104387829999</v>
      </c>
      <c r="H83" s="74">
        <v>1.6170936212875</v>
      </c>
      <c r="I83" s="74">
        <v>285.22488378230298</v>
      </c>
      <c r="J83" s="93" t="s">
        <v>491</v>
      </c>
    </row>
    <row r="84" spans="1:10" ht="15" customHeight="1" x14ac:dyDescent="0.3">
      <c r="A84" s="92" t="s">
        <v>167</v>
      </c>
      <c r="B84" s="70" t="s">
        <v>194</v>
      </c>
      <c r="C84" s="116" t="s">
        <v>195</v>
      </c>
      <c r="D84" s="116"/>
      <c r="E84" s="72" t="s">
        <v>196</v>
      </c>
      <c r="F84" s="71">
        <v>414</v>
      </c>
      <c r="G84" s="73">
        <v>135.2753357624</v>
      </c>
      <c r="H84" s="74">
        <v>18.729208126250001</v>
      </c>
      <c r="I84" s="74">
        <v>18.729208126250001</v>
      </c>
      <c r="J84" s="93">
        <v>414</v>
      </c>
    </row>
    <row r="85" spans="1:10" ht="15" customHeight="1" x14ac:dyDescent="0.3">
      <c r="A85" s="92" t="s">
        <v>167</v>
      </c>
      <c r="B85" s="70" t="s">
        <v>197</v>
      </c>
      <c r="C85" s="116" t="s">
        <v>198</v>
      </c>
      <c r="D85" s="116" t="s">
        <v>199</v>
      </c>
      <c r="E85" s="72" t="s">
        <v>200</v>
      </c>
      <c r="F85" s="71">
        <v>415</v>
      </c>
      <c r="G85" s="73">
        <v>66.077677309430001</v>
      </c>
      <c r="H85" s="74">
        <v>9.1328692804999996</v>
      </c>
      <c r="I85" s="74">
        <v>26.995667817249998</v>
      </c>
      <c r="J85" s="93" t="s">
        <v>492</v>
      </c>
    </row>
    <row r="86" spans="1:10" ht="15" customHeight="1" x14ac:dyDescent="0.3">
      <c r="A86" s="92" t="s">
        <v>167</v>
      </c>
      <c r="B86" s="70" t="s">
        <v>197</v>
      </c>
      <c r="C86" s="116" t="s">
        <v>198</v>
      </c>
      <c r="D86" s="116" t="s">
        <v>199</v>
      </c>
      <c r="E86" s="72" t="s">
        <v>200</v>
      </c>
      <c r="F86" s="71">
        <v>416</v>
      </c>
      <c r="G86" s="73">
        <v>128.3132797847</v>
      </c>
      <c r="H86" s="74">
        <v>17.862798536749999</v>
      </c>
      <c r="I86" s="74">
        <v>17.862798536749999</v>
      </c>
      <c r="J86" s="93">
        <v>416</v>
      </c>
    </row>
    <row r="87" spans="1:10" ht="15" customHeight="1" x14ac:dyDescent="0.3">
      <c r="A87" s="92" t="s">
        <v>167</v>
      </c>
      <c r="B87" s="70" t="s">
        <v>193</v>
      </c>
      <c r="C87" s="116" t="s">
        <v>176</v>
      </c>
      <c r="D87" s="116" t="s">
        <v>177</v>
      </c>
      <c r="E87" s="72" t="s">
        <v>167</v>
      </c>
      <c r="F87" s="71">
        <v>417</v>
      </c>
      <c r="G87" s="73">
        <v>86.638863840979994</v>
      </c>
      <c r="H87" s="74">
        <v>11.996190023500001</v>
      </c>
      <c r="I87" s="74">
        <v>237.88291421751501</v>
      </c>
      <c r="J87" s="93" t="s">
        <v>493</v>
      </c>
    </row>
    <row r="88" spans="1:10" ht="15" customHeight="1" x14ac:dyDescent="0.3">
      <c r="A88" s="92" t="s">
        <v>167</v>
      </c>
      <c r="B88" s="70" t="s">
        <v>201</v>
      </c>
      <c r="C88" s="116" t="s">
        <v>202</v>
      </c>
      <c r="D88" s="116"/>
      <c r="E88" s="72" t="s">
        <v>203</v>
      </c>
      <c r="F88" s="71">
        <v>418</v>
      </c>
      <c r="G88" s="73">
        <v>78.710920920310002</v>
      </c>
      <c r="H88" s="74">
        <v>10.915229930075</v>
      </c>
      <c r="I88" s="74">
        <v>10.915229930075</v>
      </c>
      <c r="J88" s="93">
        <v>418</v>
      </c>
    </row>
    <row r="89" spans="1:10" ht="15" customHeight="1" x14ac:dyDescent="0.3">
      <c r="A89" s="92" t="s">
        <v>167</v>
      </c>
      <c r="B89" s="70" t="s">
        <v>193</v>
      </c>
      <c r="C89" s="116" t="s">
        <v>176</v>
      </c>
      <c r="D89" s="116" t="s">
        <v>177</v>
      </c>
      <c r="E89" s="72" t="s">
        <v>167</v>
      </c>
      <c r="F89" s="71">
        <v>419</v>
      </c>
      <c r="G89" s="73">
        <v>10.70154419184</v>
      </c>
      <c r="H89" s="74">
        <v>1.4864724853075</v>
      </c>
      <c r="I89" s="74">
        <v>214.97149426394</v>
      </c>
      <c r="J89" s="93" t="s">
        <v>494</v>
      </c>
    </row>
    <row r="90" spans="1:10" ht="15" customHeight="1" x14ac:dyDescent="0.3">
      <c r="A90" s="92" t="s">
        <v>167</v>
      </c>
      <c r="B90" s="70" t="s">
        <v>204</v>
      </c>
      <c r="C90" s="116" t="s">
        <v>205</v>
      </c>
      <c r="D90" s="116" t="s">
        <v>206</v>
      </c>
      <c r="E90" s="72" t="s">
        <v>207</v>
      </c>
      <c r="F90" s="71">
        <v>420</v>
      </c>
      <c r="G90" s="73">
        <v>196.72945538159999</v>
      </c>
      <c r="H90" s="74">
        <v>27.188443697</v>
      </c>
      <c r="I90" s="74">
        <v>68.081978657424997</v>
      </c>
      <c r="J90" s="93" t="s">
        <v>495</v>
      </c>
    </row>
    <row r="91" spans="1:10" ht="15" customHeight="1" x14ac:dyDescent="0.3">
      <c r="A91" s="92" t="s">
        <v>167</v>
      </c>
      <c r="B91" s="70" t="s">
        <v>208</v>
      </c>
      <c r="C91" s="116" t="s">
        <v>209</v>
      </c>
      <c r="D91" s="116"/>
      <c r="E91" s="72" t="s">
        <v>210</v>
      </c>
      <c r="F91" s="71">
        <v>421</v>
      </c>
      <c r="G91" s="73">
        <v>85.050296078979997</v>
      </c>
      <c r="H91" s="74">
        <v>11.794298226424999</v>
      </c>
      <c r="I91" s="74">
        <v>11.794298226424999</v>
      </c>
      <c r="J91" s="93">
        <v>421</v>
      </c>
    </row>
    <row r="92" spans="1:10" ht="15" customHeight="1" x14ac:dyDescent="0.3">
      <c r="A92" s="92" t="s">
        <v>167</v>
      </c>
      <c r="B92" s="70" t="s">
        <v>204</v>
      </c>
      <c r="C92" s="116" t="s">
        <v>205</v>
      </c>
      <c r="D92" s="116" t="s">
        <v>206</v>
      </c>
      <c r="E92" s="72" t="s">
        <v>207</v>
      </c>
      <c r="F92" s="71">
        <v>422</v>
      </c>
      <c r="G92" s="73">
        <v>210.0200381139</v>
      </c>
      <c r="H92" s="74">
        <v>29.099236734000002</v>
      </c>
      <c r="I92" s="74">
        <v>29.099236734000002</v>
      </c>
      <c r="J92" s="93">
        <v>422</v>
      </c>
    </row>
    <row r="93" spans="1:10" ht="15" customHeight="1" x14ac:dyDescent="0.3">
      <c r="A93" s="92" t="s">
        <v>167</v>
      </c>
      <c r="B93" s="70" t="s">
        <v>211</v>
      </c>
      <c r="C93" s="116" t="s">
        <v>176</v>
      </c>
      <c r="D93" s="116" t="s">
        <v>177</v>
      </c>
      <c r="E93" s="72" t="s">
        <v>167</v>
      </c>
      <c r="F93" s="71">
        <v>423</v>
      </c>
      <c r="G93" s="73">
        <v>113.8381954231</v>
      </c>
      <c r="H93" s="74">
        <v>15.788368419475001</v>
      </c>
      <c r="I93" s="74">
        <v>145.40304312120799</v>
      </c>
      <c r="J93" s="93" t="s">
        <v>496</v>
      </c>
    </row>
    <row r="94" spans="1:10" ht="15" customHeight="1" x14ac:dyDescent="0.3">
      <c r="A94" s="92" t="s">
        <v>167</v>
      </c>
      <c r="B94" s="70" t="s">
        <v>212</v>
      </c>
      <c r="C94" s="116" t="s">
        <v>213</v>
      </c>
      <c r="D94" s="116" t="s">
        <v>214</v>
      </c>
      <c r="E94" s="72" t="s">
        <v>215</v>
      </c>
      <c r="F94" s="71">
        <v>424</v>
      </c>
      <c r="G94" s="73">
        <v>98.498709877069999</v>
      </c>
      <c r="H94" s="74">
        <v>13.63879344855</v>
      </c>
      <c r="I94" s="74">
        <v>13.63879344855</v>
      </c>
      <c r="J94" s="93">
        <v>424</v>
      </c>
    </row>
    <row r="95" spans="1:10" ht="15" customHeight="1" x14ac:dyDescent="0.3">
      <c r="A95" s="92" t="s">
        <v>167</v>
      </c>
      <c r="B95" s="70" t="s">
        <v>211</v>
      </c>
      <c r="C95" s="116" t="s">
        <v>176</v>
      </c>
      <c r="D95" s="116" t="s">
        <v>177</v>
      </c>
      <c r="E95" s="72" t="s">
        <v>167</v>
      </c>
      <c r="F95" s="71">
        <v>425</v>
      </c>
      <c r="G95" s="73">
        <v>7.3819888182340003</v>
      </c>
      <c r="H95" s="74">
        <v>1.0198465539849999</v>
      </c>
      <c r="I95" s="74">
        <v>115.975881253182</v>
      </c>
      <c r="J95" s="93" t="s">
        <v>497</v>
      </c>
    </row>
    <row r="96" spans="1:10" ht="15" customHeight="1" x14ac:dyDescent="0.3">
      <c r="A96" s="92" t="s">
        <v>167</v>
      </c>
      <c r="B96" s="70" t="s">
        <v>216</v>
      </c>
      <c r="C96" s="116" t="s">
        <v>217</v>
      </c>
      <c r="D96" s="116" t="s">
        <v>218</v>
      </c>
      <c r="E96" s="72" t="s">
        <v>219</v>
      </c>
      <c r="F96" s="71">
        <v>426</v>
      </c>
      <c r="G96" s="73">
        <v>17.568981304859999</v>
      </c>
      <c r="H96" s="74">
        <v>2.4325252600225</v>
      </c>
      <c r="I96" s="74">
        <v>56.365176912147497</v>
      </c>
      <c r="J96" s="93" t="s">
        <v>498</v>
      </c>
    </row>
    <row r="97" spans="1:10" ht="15" customHeight="1" x14ac:dyDescent="0.3">
      <c r="A97" s="92" t="s">
        <v>167</v>
      </c>
      <c r="B97" s="70" t="s">
        <v>220</v>
      </c>
      <c r="C97" s="116" t="s">
        <v>221</v>
      </c>
      <c r="D97" s="116" t="s">
        <v>222</v>
      </c>
      <c r="E97" s="72" t="s">
        <v>223</v>
      </c>
      <c r="F97" s="71">
        <v>427</v>
      </c>
      <c r="G97" s="73">
        <v>114.67224645340001</v>
      </c>
      <c r="H97" s="74">
        <v>15.907950341125</v>
      </c>
      <c r="I97" s="74">
        <v>15.907950341125</v>
      </c>
      <c r="J97" s="93">
        <v>427</v>
      </c>
    </row>
    <row r="98" spans="1:10" ht="15" customHeight="1" x14ac:dyDescent="0.3">
      <c r="A98" s="92" t="s">
        <v>167</v>
      </c>
      <c r="B98" s="70" t="s">
        <v>216</v>
      </c>
      <c r="C98" s="116" t="s">
        <v>217</v>
      </c>
      <c r="D98" s="116" t="s">
        <v>218</v>
      </c>
      <c r="E98" s="72" t="s">
        <v>219</v>
      </c>
      <c r="F98" s="71">
        <v>428</v>
      </c>
      <c r="G98" s="73">
        <v>274.7587404052</v>
      </c>
      <c r="H98" s="74">
        <v>38.024701311000001</v>
      </c>
      <c r="I98" s="74">
        <v>38.024701311000001</v>
      </c>
      <c r="J98" s="93">
        <v>428</v>
      </c>
    </row>
    <row r="99" spans="1:10" ht="15" customHeight="1" x14ac:dyDescent="0.3">
      <c r="A99" s="92" t="s">
        <v>167</v>
      </c>
      <c r="B99" s="70" t="s">
        <v>224</v>
      </c>
      <c r="C99" s="116" t="s">
        <v>176</v>
      </c>
      <c r="D99" s="116" t="s">
        <v>177</v>
      </c>
      <c r="E99" s="72" t="s">
        <v>167</v>
      </c>
      <c r="F99" s="71">
        <v>429</v>
      </c>
      <c r="G99" s="73">
        <v>110.0224542646</v>
      </c>
      <c r="H99" s="74">
        <v>15.257018445675</v>
      </c>
      <c r="I99" s="74">
        <v>58.590857787049998</v>
      </c>
      <c r="J99" s="93" t="s">
        <v>499</v>
      </c>
    </row>
    <row r="100" spans="1:10" ht="15" customHeight="1" x14ac:dyDescent="0.3">
      <c r="A100" s="92" t="s">
        <v>167</v>
      </c>
      <c r="B100" s="70" t="s">
        <v>225</v>
      </c>
      <c r="C100" s="116" t="s">
        <v>226</v>
      </c>
      <c r="D100" s="116"/>
      <c r="E100" s="72" t="s">
        <v>227</v>
      </c>
      <c r="F100" s="71">
        <v>430</v>
      </c>
      <c r="G100" s="73">
        <v>50.680093409229997</v>
      </c>
      <c r="H100" s="74">
        <v>7.0115380702749999</v>
      </c>
      <c r="I100" s="74">
        <v>7.0115380702749999</v>
      </c>
      <c r="J100" s="93">
        <v>430</v>
      </c>
    </row>
    <row r="101" spans="1:10" ht="15" customHeight="1" x14ac:dyDescent="0.3">
      <c r="A101" s="92" t="s">
        <v>167</v>
      </c>
      <c r="B101" s="70" t="s">
        <v>224</v>
      </c>
      <c r="C101" s="116" t="s">
        <v>176</v>
      </c>
      <c r="D101" s="116" t="s">
        <v>177</v>
      </c>
      <c r="E101" s="72" t="s">
        <v>167</v>
      </c>
      <c r="F101" s="71">
        <v>431</v>
      </c>
      <c r="G101" s="73">
        <v>40.375993547370001</v>
      </c>
      <c r="H101" s="74">
        <v>5.5982549985499999</v>
      </c>
      <c r="I101" s="74">
        <v>36.322301271100002</v>
      </c>
      <c r="J101" s="93" t="s">
        <v>500</v>
      </c>
    </row>
    <row r="102" spans="1:10" ht="15" customHeight="1" x14ac:dyDescent="0.3">
      <c r="A102" s="92" t="s">
        <v>167</v>
      </c>
      <c r="B102" s="70" t="s">
        <v>228</v>
      </c>
      <c r="C102" s="116" t="s">
        <v>229</v>
      </c>
      <c r="D102" s="116"/>
      <c r="E102" s="72" t="s">
        <v>230</v>
      </c>
      <c r="F102" s="71">
        <v>432</v>
      </c>
      <c r="G102" s="73">
        <v>101.5317133417</v>
      </c>
      <c r="H102" s="74">
        <v>14.043262223799999</v>
      </c>
      <c r="I102" s="74">
        <v>14.043262223799999</v>
      </c>
      <c r="J102" s="93">
        <v>432</v>
      </c>
    </row>
    <row r="103" spans="1:10" ht="15" customHeight="1" x14ac:dyDescent="0.3">
      <c r="A103" s="92" t="s">
        <v>167</v>
      </c>
      <c r="B103" s="70" t="s">
        <v>224</v>
      </c>
      <c r="C103" s="116" t="s">
        <v>176</v>
      </c>
      <c r="D103" s="116" t="s">
        <v>177</v>
      </c>
      <c r="E103" s="72" t="s">
        <v>167</v>
      </c>
      <c r="F103" s="71">
        <v>433</v>
      </c>
      <c r="G103" s="73">
        <v>120.54466881170001</v>
      </c>
      <c r="H103" s="74">
        <v>16.680784048749999</v>
      </c>
      <c r="I103" s="74">
        <v>16.680784048749999</v>
      </c>
      <c r="J103" s="93">
        <v>433</v>
      </c>
    </row>
    <row r="104" spans="1:10" ht="15" customHeight="1" x14ac:dyDescent="0.3">
      <c r="A104" s="92" t="s">
        <v>231</v>
      </c>
      <c r="B104" s="70" t="s">
        <v>232</v>
      </c>
      <c r="C104" s="116" t="s">
        <v>233</v>
      </c>
      <c r="D104" s="116" t="s">
        <v>234</v>
      </c>
      <c r="E104" s="72" t="s">
        <v>235</v>
      </c>
      <c r="F104" s="71">
        <v>501</v>
      </c>
      <c r="G104" s="73">
        <v>54.29950077678</v>
      </c>
      <c r="H104" s="74">
        <v>7.8046713561500001</v>
      </c>
      <c r="I104" s="74">
        <v>7.8046713561500001</v>
      </c>
      <c r="J104" s="93">
        <v>501</v>
      </c>
    </row>
    <row r="105" spans="1:10" ht="15" customHeight="1" x14ac:dyDescent="0.3">
      <c r="A105" s="92" t="s">
        <v>231</v>
      </c>
      <c r="B105" s="70" t="s">
        <v>236</v>
      </c>
      <c r="C105" s="116" t="s">
        <v>237</v>
      </c>
      <c r="D105" s="116" t="s">
        <v>238</v>
      </c>
      <c r="E105" s="72" t="s">
        <v>231</v>
      </c>
      <c r="F105" s="71">
        <v>502</v>
      </c>
      <c r="G105" s="73">
        <v>13.68805615031</v>
      </c>
      <c r="H105" s="74">
        <v>1.9595723731375001</v>
      </c>
      <c r="I105" s="74">
        <v>544.09714115511997</v>
      </c>
      <c r="J105" s="93" t="s">
        <v>501</v>
      </c>
    </row>
    <row r="106" spans="1:10" ht="15" customHeight="1" x14ac:dyDescent="0.3">
      <c r="A106" s="92" t="s">
        <v>231</v>
      </c>
      <c r="B106" s="70" t="s">
        <v>239</v>
      </c>
      <c r="C106" s="116" t="s">
        <v>240</v>
      </c>
      <c r="D106" s="116"/>
      <c r="E106" s="72" t="s">
        <v>241</v>
      </c>
      <c r="F106" s="71">
        <v>503</v>
      </c>
      <c r="G106" s="73">
        <v>42.729340290240003</v>
      </c>
      <c r="H106" s="74">
        <v>6.1468326992250004</v>
      </c>
      <c r="I106" s="74">
        <v>6.1468326992250004</v>
      </c>
      <c r="J106" s="93">
        <v>503</v>
      </c>
    </row>
    <row r="107" spans="1:10" ht="15" customHeight="1" x14ac:dyDescent="0.3">
      <c r="A107" s="92" t="s">
        <v>231</v>
      </c>
      <c r="B107" s="70" t="s">
        <v>236</v>
      </c>
      <c r="C107" s="116" t="s">
        <v>237</v>
      </c>
      <c r="D107" s="116" t="s">
        <v>238</v>
      </c>
      <c r="E107" s="72" t="s">
        <v>231</v>
      </c>
      <c r="F107" s="71">
        <v>504</v>
      </c>
      <c r="G107" s="73">
        <v>16.856175090280001</v>
      </c>
      <c r="H107" s="74">
        <v>2.4126523348125</v>
      </c>
      <c r="I107" s="74">
        <v>535.99073608275796</v>
      </c>
      <c r="J107" s="93" t="s">
        <v>502</v>
      </c>
    </row>
    <row r="108" spans="1:10" ht="15" customHeight="1" x14ac:dyDescent="0.3">
      <c r="A108" s="92" t="s">
        <v>231</v>
      </c>
      <c r="B108" s="70" t="s">
        <v>242</v>
      </c>
      <c r="C108" s="116" t="s">
        <v>243</v>
      </c>
      <c r="D108" s="116" t="s">
        <v>244</v>
      </c>
      <c r="E108" s="72" t="s">
        <v>245</v>
      </c>
      <c r="F108" s="71">
        <v>505</v>
      </c>
      <c r="G108" s="73">
        <v>161.69325083199999</v>
      </c>
      <c r="H108" s="74">
        <v>23.196116564274998</v>
      </c>
      <c r="I108" s="74">
        <v>23.196116564274998</v>
      </c>
      <c r="J108" s="93">
        <v>505</v>
      </c>
    </row>
    <row r="109" spans="1:10" ht="15" customHeight="1" x14ac:dyDescent="0.3">
      <c r="A109" s="92" t="s">
        <v>231</v>
      </c>
      <c r="B109" s="70" t="s">
        <v>236</v>
      </c>
      <c r="C109" s="116" t="s">
        <v>237</v>
      </c>
      <c r="D109" s="116" t="s">
        <v>238</v>
      </c>
      <c r="E109" s="72" t="s">
        <v>231</v>
      </c>
      <c r="F109" s="71">
        <v>506</v>
      </c>
      <c r="G109" s="73">
        <v>5.6867422388340003</v>
      </c>
      <c r="H109" s="74">
        <v>0.81727671937749902</v>
      </c>
      <c r="I109" s="74">
        <v>510.38196718366999</v>
      </c>
      <c r="J109" s="93" t="s">
        <v>503</v>
      </c>
    </row>
    <row r="110" spans="1:10" ht="15" customHeight="1" x14ac:dyDescent="0.3">
      <c r="A110" s="92" t="s">
        <v>231</v>
      </c>
      <c r="B110" s="70" t="s">
        <v>246</v>
      </c>
      <c r="C110" s="116" t="s">
        <v>247</v>
      </c>
      <c r="D110" s="116" t="s">
        <v>248</v>
      </c>
      <c r="E110" s="72" t="s">
        <v>249</v>
      </c>
      <c r="F110" s="71">
        <v>507</v>
      </c>
      <c r="G110" s="73">
        <v>187.35997358500001</v>
      </c>
      <c r="H110" s="74">
        <v>26.7687002955</v>
      </c>
      <c r="I110" s="74">
        <v>26.7687002955</v>
      </c>
      <c r="J110" s="93">
        <v>507</v>
      </c>
    </row>
    <row r="111" spans="1:10" ht="15" customHeight="1" x14ac:dyDescent="0.3">
      <c r="A111" s="92" t="s">
        <v>231</v>
      </c>
      <c r="B111" s="70" t="s">
        <v>236</v>
      </c>
      <c r="C111" s="116" t="s">
        <v>237</v>
      </c>
      <c r="D111" s="116" t="s">
        <v>238</v>
      </c>
      <c r="E111" s="72" t="s">
        <v>231</v>
      </c>
      <c r="F111" s="71">
        <v>508</v>
      </c>
      <c r="G111" s="73">
        <v>115.08657805670001</v>
      </c>
      <c r="H111" s="74">
        <v>16.483730645575001</v>
      </c>
      <c r="I111" s="74">
        <v>482.79599016879303</v>
      </c>
      <c r="J111" s="93" t="s">
        <v>504</v>
      </c>
    </row>
    <row r="112" spans="1:10" ht="15" customHeight="1" x14ac:dyDescent="0.3">
      <c r="A112" s="92" t="s">
        <v>231</v>
      </c>
      <c r="B112" s="70" t="s">
        <v>250</v>
      </c>
      <c r="C112" s="116" t="s">
        <v>251</v>
      </c>
      <c r="D112" s="116" t="s">
        <v>252</v>
      </c>
      <c r="E112" s="72" t="s">
        <v>253</v>
      </c>
      <c r="F112" s="71">
        <v>509</v>
      </c>
      <c r="G112" s="73">
        <v>177.52662698579999</v>
      </c>
      <c r="H112" s="74">
        <v>25.402107237999999</v>
      </c>
      <c r="I112" s="74">
        <v>25.402107237999999</v>
      </c>
      <c r="J112" s="93">
        <v>509</v>
      </c>
    </row>
    <row r="113" spans="1:10" ht="15" customHeight="1" x14ac:dyDescent="0.3">
      <c r="A113" s="92" t="s">
        <v>231</v>
      </c>
      <c r="B113" s="70" t="s">
        <v>236</v>
      </c>
      <c r="C113" s="116" t="s">
        <v>237</v>
      </c>
      <c r="D113" s="116" t="s">
        <v>238</v>
      </c>
      <c r="E113" s="72" t="s">
        <v>231</v>
      </c>
      <c r="F113" s="71">
        <v>510</v>
      </c>
      <c r="G113" s="73">
        <v>78.176570498320004</v>
      </c>
      <c r="H113" s="74">
        <v>11.228793184000001</v>
      </c>
      <c r="I113" s="74">
        <v>440.91015228521701</v>
      </c>
      <c r="J113" s="93" t="s">
        <v>505</v>
      </c>
    </row>
    <row r="114" spans="1:10" ht="15" customHeight="1" x14ac:dyDescent="0.3">
      <c r="A114" s="92" t="s">
        <v>231</v>
      </c>
      <c r="B114" s="70" t="s">
        <v>254</v>
      </c>
      <c r="C114" s="116" t="s">
        <v>255</v>
      </c>
      <c r="D114" s="116" t="s">
        <v>256</v>
      </c>
      <c r="E114" s="72" t="s">
        <v>257</v>
      </c>
      <c r="F114" s="71">
        <v>511</v>
      </c>
      <c r="G114" s="73">
        <v>68.163350170200005</v>
      </c>
      <c r="H114" s="74">
        <v>9.7576812234750108</v>
      </c>
      <c r="I114" s="74">
        <v>9.7576812234750108</v>
      </c>
      <c r="J114" s="93">
        <v>511</v>
      </c>
    </row>
    <row r="115" spans="1:10" ht="15" customHeight="1" x14ac:dyDescent="0.3">
      <c r="A115" s="92" t="s">
        <v>231</v>
      </c>
      <c r="B115" s="70" t="s">
        <v>236</v>
      </c>
      <c r="C115" s="116" t="s">
        <v>237</v>
      </c>
      <c r="D115" s="116" t="s">
        <v>238</v>
      </c>
      <c r="E115" s="72" t="s">
        <v>231</v>
      </c>
      <c r="F115" s="71">
        <v>512</v>
      </c>
      <c r="G115" s="73">
        <v>60.729227193550003</v>
      </c>
      <c r="H115" s="74">
        <v>8.7194168439249999</v>
      </c>
      <c r="I115" s="74">
        <v>419.92367787774202</v>
      </c>
      <c r="J115" s="93" t="s">
        <v>506</v>
      </c>
    </row>
    <row r="116" spans="1:10" ht="15" customHeight="1" x14ac:dyDescent="0.3">
      <c r="A116" s="92" t="s">
        <v>231</v>
      </c>
      <c r="B116" s="70" t="s">
        <v>258</v>
      </c>
      <c r="C116" s="116" t="s">
        <v>259</v>
      </c>
      <c r="D116" s="116" t="s">
        <v>260</v>
      </c>
      <c r="E116" s="72" t="s">
        <v>261</v>
      </c>
      <c r="F116" s="71">
        <v>513</v>
      </c>
      <c r="G116" s="73">
        <v>88.056080742180001</v>
      </c>
      <c r="H116" s="74">
        <v>12.580047916374999</v>
      </c>
      <c r="I116" s="74">
        <v>35.140420130099997</v>
      </c>
      <c r="J116" s="93" t="s">
        <v>507</v>
      </c>
    </row>
    <row r="117" spans="1:10" ht="15" customHeight="1" x14ac:dyDescent="0.3">
      <c r="A117" s="92" t="s">
        <v>231</v>
      </c>
      <c r="B117" s="70" t="s">
        <v>262</v>
      </c>
      <c r="C117" s="116" t="s">
        <v>263</v>
      </c>
      <c r="D117" s="116"/>
      <c r="E117" s="72" t="s">
        <v>264</v>
      </c>
      <c r="F117" s="71">
        <v>514</v>
      </c>
      <c r="G117" s="73">
        <v>40.414354187599997</v>
      </c>
      <c r="H117" s="74">
        <v>5.7738219463999902</v>
      </c>
      <c r="I117" s="74">
        <v>5.7738219463999902</v>
      </c>
      <c r="J117" s="93">
        <v>514</v>
      </c>
    </row>
    <row r="118" spans="1:10" ht="15" customHeight="1" x14ac:dyDescent="0.3">
      <c r="A118" s="92" t="s">
        <v>231</v>
      </c>
      <c r="B118" s="70" t="s">
        <v>258</v>
      </c>
      <c r="C118" s="116" t="s">
        <v>259</v>
      </c>
      <c r="D118" s="116" t="s">
        <v>260</v>
      </c>
      <c r="E118" s="72" t="s">
        <v>261</v>
      </c>
      <c r="F118" s="71">
        <v>515</v>
      </c>
      <c r="G118" s="73">
        <v>117.3139181983</v>
      </c>
      <c r="H118" s="74">
        <v>16.786550267325001</v>
      </c>
      <c r="I118" s="74">
        <v>16.786550267325001</v>
      </c>
      <c r="J118" s="93">
        <v>515</v>
      </c>
    </row>
    <row r="119" spans="1:10" ht="15" customHeight="1" x14ac:dyDescent="0.3">
      <c r="A119" s="92" t="s">
        <v>231</v>
      </c>
      <c r="B119" s="70" t="s">
        <v>265</v>
      </c>
      <c r="C119" s="116" t="s">
        <v>237</v>
      </c>
      <c r="D119" s="116" t="s">
        <v>238</v>
      </c>
      <c r="E119" s="72" t="s">
        <v>231</v>
      </c>
      <c r="F119" s="71">
        <v>516</v>
      </c>
      <c r="G119" s="73">
        <v>28.28321274096</v>
      </c>
      <c r="H119" s="74">
        <v>4.0552302719250104</v>
      </c>
      <c r="I119" s="74">
        <v>376.06384090371802</v>
      </c>
      <c r="J119" s="93" t="s">
        <v>508</v>
      </c>
    </row>
    <row r="120" spans="1:10" ht="15" customHeight="1" x14ac:dyDescent="0.3">
      <c r="A120" s="92" t="s">
        <v>231</v>
      </c>
      <c r="B120" s="70" t="s">
        <v>266</v>
      </c>
      <c r="C120" s="116" t="s">
        <v>267</v>
      </c>
      <c r="D120" s="116" t="s">
        <v>268</v>
      </c>
      <c r="E120" s="72" t="s">
        <v>269</v>
      </c>
      <c r="F120" s="71">
        <v>517</v>
      </c>
      <c r="G120" s="73">
        <v>67.075105645890005</v>
      </c>
      <c r="H120" s="74">
        <v>9.5895141654750091</v>
      </c>
      <c r="I120" s="74">
        <v>97.593429511270003</v>
      </c>
      <c r="J120" s="93" t="s">
        <v>509</v>
      </c>
    </row>
    <row r="121" spans="1:10" ht="15" customHeight="1" x14ac:dyDescent="0.3">
      <c r="A121" s="92" t="s">
        <v>231</v>
      </c>
      <c r="B121" s="70" t="s">
        <v>266</v>
      </c>
      <c r="C121" s="116" t="s">
        <v>267</v>
      </c>
      <c r="D121" s="116" t="s">
        <v>268</v>
      </c>
      <c r="E121" s="72" t="s">
        <v>269</v>
      </c>
      <c r="F121" s="71">
        <v>518</v>
      </c>
      <c r="G121" s="73">
        <v>92.763973042559996</v>
      </c>
      <c r="H121" s="74">
        <v>13.263628374525</v>
      </c>
      <c r="I121" s="74">
        <v>88.003915345794994</v>
      </c>
      <c r="J121" s="93" t="s">
        <v>510</v>
      </c>
    </row>
    <row r="122" spans="1:10" ht="15" customHeight="1" x14ac:dyDescent="0.3">
      <c r="A122" s="92" t="s">
        <v>231</v>
      </c>
      <c r="B122" s="70" t="s">
        <v>270</v>
      </c>
      <c r="C122" s="116" t="s">
        <v>271</v>
      </c>
      <c r="D122" s="116" t="s">
        <v>272</v>
      </c>
      <c r="E122" s="72" t="s">
        <v>273</v>
      </c>
      <c r="F122" s="71">
        <v>519</v>
      </c>
      <c r="G122" s="73">
        <v>92.756495230420001</v>
      </c>
      <c r="H122" s="74">
        <v>13.276020182950001</v>
      </c>
      <c r="I122" s="74">
        <v>13.276020182950001</v>
      </c>
      <c r="J122" s="93">
        <v>519</v>
      </c>
    </row>
    <row r="123" spans="1:10" ht="15" customHeight="1" x14ac:dyDescent="0.3">
      <c r="A123" s="92" t="s">
        <v>231</v>
      </c>
      <c r="B123" s="70" t="s">
        <v>266</v>
      </c>
      <c r="C123" s="116" t="s">
        <v>267</v>
      </c>
      <c r="D123" s="116" t="s">
        <v>268</v>
      </c>
      <c r="E123" s="72" t="s">
        <v>269</v>
      </c>
      <c r="F123" s="71">
        <v>520</v>
      </c>
      <c r="G123" s="73">
        <v>6.6095738011279996</v>
      </c>
      <c r="H123" s="74">
        <v>0.94519797927000104</v>
      </c>
      <c r="I123" s="74">
        <v>61.464266788320003</v>
      </c>
      <c r="J123" s="93" t="s">
        <v>511</v>
      </c>
    </row>
    <row r="124" spans="1:10" ht="15" customHeight="1" x14ac:dyDescent="0.3">
      <c r="A124" s="92" t="s">
        <v>231</v>
      </c>
      <c r="B124" s="70" t="s">
        <v>274</v>
      </c>
      <c r="C124" s="116" t="s">
        <v>275</v>
      </c>
      <c r="D124" s="116" t="s">
        <v>276</v>
      </c>
      <c r="E124" s="72" t="s">
        <v>277</v>
      </c>
      <c r="F124" s="71">
        <v>521</v>
      </c>
      <c r="G124" s="73">
        <v>174.1685506389</v>
      </c>
      <c r="H124" s="74">
        <v>24.905865416225001</v>
      </c>
      <c r="I124" s="74">
        <v>24.905865416225001</v>
      </c>
      <c r="J124" s="93">
        <v>521</v>
      </c>
    </row>
    <row r="125" spans="1:10" ht="15" customHeight="1" x14ac:dyDescent="0.3">
      <c r="A125" s="92" t="s">
        <v>231</v>
      </c>
      <c r="B125" s="70" t="s">
        <v>266</v>
      </c>
      <c r="C125" s="116" t="s">
        <v>267</v>
      </c>
      <c r="D125" s="116" t="s">
        <v>268</v>
      </c>
      <c r="E125" s="72" t="s">
        <v>269</v>
      </c>
      <c r="F125" s="71">
        <v>522</v>
      </c>
      <c r="G125" s="73">
        <v>86.042276877489996</v>
      </c>
      <c r="H125" s="74">
        <v>12.302235887725001</v>
      </c>
      <c r="I125" s="74">
        <v>35.613203392825</v>
      </c>
      <c r="J125" s="93" t="s">
        <v>512</v>
      </c>
    </row>
    <row r="126" spans="1:10" ht="15" customHeight="1" x14ac:dyDescent="0.3">
      <c r="A126" s="92" t="s">
        <v>231</v>
      </c>
      <c r="B126" s="70" t="s">
        <v>278</v>
      </c>
      <c r="C126" s="116" t="s">
        <v>279</v>
      </c>
      <c r="D126" s="116"/>
      <c r="E126" s="72" t="s">
        <v>280</v>
      </c>
      <c r="F126" s="71">
        <v>523</v>
      </c>
      <c r="G126" s="73">
        <v>32.230372293439999</v>
      </c>
      <c r="H126" s="74">
        <v>4.6179083867750004</v>
      </c>
      <c r="I126" s="74">
        <v>4.6179083867750004</v>
      </c>
      <c r="J126" s="93">
        <v>523</v>
      </c>
    </row>
    <row r="127" spans="1:10" ht="15" customHeight="1" x14ac:dyDescent="0.3">
      <c r="A127" s="92" t="s">
        <v>231</v>
      </c>
      <c r="B127" s="70" t="s">
        <v>266</v>
      </c>
      <c r="C127" s="116" t="s">
        <v>267</v>
      </c>
      <c r="D127" s="116" t="s">
        <v>268</v>
      </c>
      <c r="E127" s="72" t="s">
        <v>269</v>
      </c>
      <c r="F127" s="71">
        <v>524</v>
      </c>
      <c r="G127" s="73">
        <v>130.54208939099999</v>
      </c>
      <c r="H127" s="74">
        <v>18.693059118324999</v>
      </c>
      <c r="I127" s="74">
        <v>18.693059118324999</v>
      </c>
      <c r="J127" s="93">
        <v>524</v>
      </c>
    </row>
    <row r="128" spans="1:10" ht="15" customHeight="1" x14ac:dyDescent="0.3">
      <c r="A128" s="92" t="s">
        <v>231</v>
      </c>
      <c r="B128" s="70" t="s">
        <v>265</v>
      </c>
      <c r="C128" s="116" t="s">
        <v>237</v>
      </c>
      <c r="D128" s="116" t="s">
        <v>238</v>
      </c>
      <c r="E128" s="72" t="s">
        <v>231</v>
      </c>
      <c r="F128" s="71">
        <v>525</v>
      </c>
      <c r="G128" s="73">
        <v>75.400286928910006</v>
      </c>
      <c r="H128" s="74">
        <v>25.856655142249998</v>
      </c>
      <c r="I128" s="74">
        <v>274.41518112052199</v>
      </c>
      <c r="J128" s="93" t="s">
        <v>513</v>
      </c>
    </row>
    <row r="129" spans="1:10" ht="15" customHeight="1" x14ac:dyDescent="0.3">
      <c r="A129" s="92" t="s">
        <v>231</v>
      </c>
      <c r="B129" s="70" t="s">
        <v>281</v>
      </c>
      <c r="C129" s="116" t="s">
        <v>282</v>
      </c>
      <c r="D129" s="116" t="s">
        <v>283</v>
      </c>
      <c r="E129" s="72" t="s">
        <v>284</v>
      </c>
      <c r="F129" s="71">
        <v>526</v>
      </c>
      <c r="G129" s="73">
        <v>36.743241368200003</v>
      </c>
      <c r="H129" s="74">
        <v>12.6076734521</v>
      </c>
      <c r="I129" s="74">
        <v>36.267364165025</v>
      </c>
      <c r="J129" s="93" t="s">
        <v>514</v>
      </c>
    </row>
    <row r="130" spans="1:10" ht="15" customHeight="1" x14ac:dyDescent="0.3">
      <c r="A130" s="92" t="s">
        <v>231</v>
      </c>
      <c r="B130" s="70" t="s">
        <v>285</v>
      </c>
      <c r="C130" s="116" t="s">
        <v>286</v>
      </c>
      <c r="D130" s="116"/>
      <c r="E130" s="72" t="s">
        <v>287</v>
      </c>
      <c r="F130" s="71">
        <v>527</v>
      </c>
      <c r="G130" s="73">
        <v>42.67973899007</v>
      </c>
      <c r="H130" s="74">
        <v>14.664258491175</v>
      </c>
      <c r="I130" s="74">
        <v>14.664258491175</v>
      </c>
      <c r="J130" s="93">
        <v>527</v>
      </c>
    </row>
    <row r="131" spans="1:10" ht="15" customHeight="1" x14ac:dyDescent="0.3">
      <c r="A131" s="92" t="s">
        <v>231</v>
      </c>
      <c r="B131" s="70" t="s">
        <v>281</v>
      </c>
      <c r="C131" s="116" t="s">
        <v>282</v>
      </c>
      <c r="D131" s="116" t="s">
        <v>283</v>
      </c>
      <c r="E131" s="72" t="s">
        <v>284</v>
      </c>
      <c r="F131" s="71">
        <v>528</v>
      </c>
      <c r="G131" s="73">
        <v>26.176278522459999</v>
      </c>
      <c r="H131" s="74">
        <v>8.99543222174999</v>
      </c>
      <c r="I131" s="74">
        <v>8.99543222174999</v>
      </c>
      <c r="J131" s="93">
        <v>528</v>
      </c>
    </row>
    <row r="132" spans="1:10" ht="15" customHeight="1" x14ac:dyDescent="0.3">
      <c r="A132" s="92" t="s">
        <v>231</v>
      </c>
      <c r="B132" s="70" t="s">
        <v>288</v>
      </c>
      <c r="C132" s="116" t="s">
        <v>237</v>
      </c>
      <c r="D132" s="116" t="s">
        <v>238</v>
      </c>
      <c r="E132" s="72" t="s">
        <v>231</v>
      </c>
      <c r="F132" s="71">
        <v>529</v>
      </c>
      <c r="G132" s="73">
        <v>67.805617519479995</v>
      </c>
      <c r="H132" s="74">
        <v>23.267465342449999</v>
      </c>
      <c r="I132" s="74">
        <v>212.29116181324699</v>
      </c>
      <c r="J132" s="93" t="s">
        <v>515</v>
      </c>
    </row>
    <row r="133" spans="1:10" ht="15" customHeight="1" x14ac:dyDescent="0.3">
      <c r="A133" s="92" t="s">
        <v>231</v>
      </c>
      <c r="B133" s="70" t="s">
        <v>413</v>
      </c>
      <c r="C133" s="116" t="s">
        <v>414</v>
      </c>
      <c r="D133" s="116"/>
      <c r="E133" s="72" t="s">
        <v>415</v>
      </c>
      <c r="F133" s="71">
        <v>530</v>
      </c>
      <c r="G133" s="73">
        <v>30.8839757517</v>
      </c>
      <c r="H133" s="74">
        <v>10.613039595449999</v>
      </c>
      <c r="I133" s="74">
        <v>10.613039595449999</v>
      </c>
      <c r="J133" s="93">
        <v>530</v>
      </c>
    </row>
    <row r="134" spans="1:10" ht="15" customHeight="1" x14ac:dyDescent="0.3">
      <c r="A134" s="92" t="s">
        <v>231</v>
      </c>
      <c r="B134" s="70" t="s">
        <v>288</v>
      </c>
      <c r="C134" s="116" t="s">
        <v>237</v>
      </c>
      <c r="D134" s="116" t="s">
        <v>238</v>
      </c>
      <c r="E134" s="72" t="s">
        <v>231</v>
      </c>
      <c r="F134" s="71">
        <v>531</v>
      </c>
      <c r="G134" s="73">
        <v>46.399778382699999</v>
      </c>
      <c r="H134" s="74">
        <v>15.924211819050001</v>
      </c>
      <c r="I134" s="74">
        <v>178.410656875347</v>
      </c>
      <c r="J134" s="93" t="s">
        <v>516</v>
      </c>
    </row>
    <row r="135" spans="1:10" ht="15" customHeight="1" x14ac:dyDescent="0.3">
      <c r="A135" s="92" t="s">
        <v>231</v>
      </c>
      <c r="B135" s="70" t="s">
        <v>416</v>
      </c>
      <c r="C135" s="116" t="s">
        <v>417</v>
      </c>
      <c r="D135" s="116"/>
      <c r="E135" s="72" t="s">
        <v>418</v>
      </c>
      <c r="F135" s="71">
        <v>532</v>
      </c>
      <c r="G135" s="73">
        <v>35.100360389080002</v>
      </c>
      <c r="H135" s="74">
        <v>12.045063470700001</v>
      </c>
      <c r="I135" s="74">
        <v>12.045063470700001</v>
      </c>
      <c r="J135" s="93">
        <v>532</v>
      </c>
    </row>
    <row r="136" spans="1:10" ht="15" customHeight="1" x14ac:dyDescent="0.3">
      <c r="A136" s="92" t="s">
        <v>231</v>
      </c>
      <c r="B136" s="70" t="s">
        <v>288</v>
      </c>
      <c r="C136" s="116" t="s">
        <v>237</v>
      </c>
      <c r="D136" s="116" t="s">
        <v>238</v>
      </c>
      <c r="E136" s="72" t="s">
        <v>231</v>
      </c>
      <c r="F136" s="71">
        <v>533</v>
      </c>
      <c r="G136" s="73">
        <v>29.543170955400001</v>
      </c>
      <c r="H136" s="74">
        <v>10.1378601265</v>
      </c>
      <c r="I136" s="74">
        <v>150.44138158559699</v>
      </c>
      <c r="J136" s="93" t="s">
        <v>517</v>
      </c>
    </row>
    <row r="137" spans="1:10" ht="15" customHeight="1" x14ac:dyDescent="0.3">
      <c r="A137" s="92" t="s">
        <v>231</v>
      </c>
      <c r="B137" s="70" t="s">
        <v>419</v>
      </c>
      <c r="C137" s="116" t="s">
        <v>420</v>
      </c>
      <c r="D137" s="116" t="s">
        <v>421</v>
      </c>
      <c r="E137" s="72" t="s">
        <v>422</v>
      </c>
      <c r="F137" s="71">
        <v>534</v>
      </c>
      <c r="G137" s="73">
        <v>36.042929888259998</v>
      </c>
      <c r="H137" s="74">
        <v>12.39070420555</v>
      </c>
      <c r="I137" s="74">
        <v>12.39070420555</v>
      </c>
      <c r="J137" s="93">
        <v>534</v>
      </c>
    </row>
    <row r="138" spans="1:10" ht="15" customHeight="1" x14ac:dyDescent="0.3">
      <c r="A138" s="92" t="s">
        <v>231</v>
      </c>
      <c r="B138" s="70" t="s">
        <v>289</v>
      </c>
      <c r="C138" s="116" t="s">
        <v>237</v>
      </c>
      <c r="D138" s="116" t="s">
        <v>238</v>
      </c>
      <c r="E138" s="72" t="s">
        <v>231</v>
      </c>
      <c r="F138" s="71">
        <v>535</v>
      </c>
      <c r="G138" s="73">
        <v>5.9827547593080004</v>
      </c>
      <c r="H138" s="74">
        <v>2.0539884655475</v>
      </c>
      <c r="I138" s="74">
        <v>127.912817253548</v>
      </c>
      <c r="J138" s="93" t="s">
        <v>518</v>
      </c>
    </row>
    <row r="139" spans="1:10" ht="15" customHeight="1" x14ac:dyDescent="0.3">
      <c r="A139" s="92" t="s">
        <v>231</v>
      </c>
      <c r="B139" s="70" t="s">
        <v>290</v>
      </c>
      <c r="C139" s="116" t="s">
        <v>291</v>
      </c>
      <c r="D139" s="116" t="s">
        <v>292</v>
      </c>
      <c r="E139" s="72" t="s">
        <v>293</v>
      </c>
      <c r="F139" s="71">
        <v>536</v>
      </c>
      <c r="G139" s="73">
        <v>67.447146018449999</v>
      </c>
      <c r="H139" s="74">
        <v>23.146147369649999</v>
      </c>
      <c r="I139" s="74">
        <v>23.146147369649999</v>
      </c>
      <c r="J139" s="93">
        <v>536</v>
      </c>
    </row>
    <row r="140" spans="1:10" ht="15" customHeight="1" x14ac:dyDescent="0.3">
      <c r="A140" s="92" t="s">
        <v>231</v>
      </c>
      <c r="B140" s="70" t="s">
        <v>289</v>
      </c>
      <c r="C140" s="116" t="s">
        <v>237</v>
      </c>
      <c r="D140" s="116" t="s">
        <v>238</v>
      </c>
      <c r="E140" s="72" t="s">
        <v>231</v>
      </c>
      <c r="F140" s="71">
        <v>537</v>
      </c>
      <c r="G140" s="73">
        <v>25.295601043960001</v>
      </c>
      <c r="H140" s="74">
        <v>8.6828780427249992</v>
      </c>
      <c r="I140" s="74">
        <v>102.71268141835</v>
      </c>
      <c r="J140" s="93" t="s">
        <v>519</v>
      </c>
    </row>
    <row r="141" spans="1:10" ht="15" customHeight="1" x14ac:dyDescent="0.3">
      <c r="A141" s="92" t="s">
        <v>231</v>
      </c>
      <c r="B141" s="70" t="s">
        <v>294</v>
      </c>
      <c r="C141" s="116" t="s">
        <v>295</v>
      </c>
      <c r="D141" s="116" t="s">
        <v>296</v>
      </c>
      <c r="E141" s="72" t="s">
        <v>297</v>
      </c>
      <c r="F141" s="71">
        <v>538</v>
      </c>
      <c r="G141" s="73">
        <v>20.562501075259998</v>
      </c>
      <c r="H141" s="74">
        <v>7.0625886120999999</v>
      </c>
      <c r="I141" s="74">
        <v>7.0625886120999999</v>
      </c>
      <c r="J141" s="93">
        <v>538</v>
      </c>
    </row>
    <row r="142" spans="1:10" ht="15" customHeight="1" x14ac:dyDescent="0.3">
      <c r="A142" s="92" t="s">
        <v>231</v>
      </c>
      <c r="B142" s="70" t="s">
        <v>289</v>
      </c>
      <c r="C142" s="116" t="s">
        <v>237</v>
      </c>
      <c r="D142" s="116" t="s">
        <v>238</v>
      </c>
      <c r="E142" s="72" t="s">
        <v>231</v>
      </c>
      <c r="F142" s="71">
        <v>539</v>
      </c>
      <c r="G142" s="73">
        <v>7.8974947237490003</v>
      </c>
      <c r="H142" s="74">
        <v>2.7107986983750001</v>
      </c>
      <c r="I142" s="74">
        <v>86.967214763525007</v>
      </c>
      <c r="J142" s="93" t="s">
        <v>520</v>
      </c>
    </row>
    <row r="143" spans="1:10" ht="15" customHeight="1" x14ac:dyDescent="0.3">
      <c r="A143" s="92" t="s">
        <v>231</v>
      </c>
      <c r="B143" s="70" t="s">
        <v>298</v>
      </c>
      <c r="C143" s="116" t="s">
        <v>299</v>
      </c>
      <c r="D143" s="116" t="s">
        <v>300</v>
      </c>
      <c r="E143" s="72" t="s">
        <v>301</v>
      </c>
      <c r="F143" s="71">
        <v>540</v>
      </c>
      <c r="G143" s="73">
        <v>52.799447387459999</v>
      </c>
      <c r="H143" s="74">
        <v>18.14446352185</v>
      </c>
      <c r="I143" s="74">
        <v>18.14446352185</v>
      </c>
      <c r="J143" s="93">
        <v>540</v>
      </c>
    </row>
    <row r="144" spans="1:10" ht="15" customHeight="1" x14ac:dyDescent="0.3">
      <c r="A144" s="92" t="s">
        <v>231</v>
      </c>
      <c r="B144" s="70" t="s">
        <v>289</v>
      </c>
      <c r="C144" s="116" t="s">
        <v>237</v>
      </c>
      <c r="D144" s="116" t="s">
        <v>238</v>
      </c>
      <c r="E144" s="72" t="s">
        <v>231</v>
      </c>
      <c r="F144" s="71">
        <v>541</v>
      </c>
      <c r="G144" s="73">
        <v>24.1504925574</v>
      </c>
      <c r="H144" s="74">
        <v>8.2950052154749994</v>
      </c>
      <c r="I144" s="74">
        <v>66.111952543300006</v>
      </c>
      <c r="J144" s="93" t="s">
        <v>521</v>
      </c>
    </row>
    <row r="145" spans="1:10" ht="15" customHeight="1" x14ac:dyDescent="0.3">
      <c r="A145" s="92" t="s">
        <v>231</v>
      </c>
      <c r="B145" s="70" t="s">
        <v>302</v>
      </c>
      <c r="C145" s="116" t="s">
        <v>303</v>
      </c>
      <c r="D145" s="116" t="s">
        <v>304</v>
      </c>
      <c r="E145" s="72" t="s">
        <v>305</v>
      </c>
      <c r="F145" s="71">
        <v>542</v>
      </c>
      <c r="G145" s="73">
        <v>59.433512311709997</v>
      </c>
      <c r="H145" s="74">
        <v>20.423679729650001</v>
      </c>
      <c r="I145" s="74">
        <v>38.022173852100003</v>
      </c>
      <c r="J145" s="93" t="s">
        <v>522</v>
      </c>
    </row>
    <row r="146" spans="1:10" ht="15" customHeight="1" x14ac:dyDescent="0.3">
      <c r="A146" s="92" t="s">
        <v>231</v>
      </c>
      <c r="B146" s="70" t="s">
        <v>306</v>
      </c>
      <c r="C146" s="116" t="s">
        <v>307</v>
      </c>
      <c r="D146" s="116"/>
      <c r="E146" s="72" t="s">
        <v>308</v>
      </c>
      <c r="F146" s="71">
        <v>543</v>
      </c>
      <c r="G146" s="73">
        <v>28.258678347179998</v>
      </c>
      <c r="H146" s="74">
        <v>9.6832739753749895</v>
      </c>
      <c r="I146" s="74">
        <v>9.6832739753749895</v>
      </c>
      <c r="J146" s="93">
        <v>543</v>
      </c>
    </row>
    <row r="147" spans="1:10" ht="15" customHeight="1" x14ac:dyDescent="0.3">
      <c r="A147" s="92" t="s">
        <v>231</v>
      </c>
      <c r="B147" s="70" t="s">
        <v>302</v>
      </c>
      <c r="C147" s="116" t="s">
        <v>303</v>
      </c>
      <c r="D147" s="116" t="s">
        <v>304</v>
      </c>
      <c r="E147" s="72" t="s">
        <v>305</v>
      </c>
      <c r="F147" s="71">
        <v>544</v>
      </c>
      <c r="G147" s="73">
        <v>23.094957671860001</v>
      </c>
      <c r="H147" s="74">
        <v>7.9152201470749901</v>
      </c>
      <c r="I147" s="74">
        <v>7.9152201470749901</v>
      </c>
      <c r="J147" s="93">
        <v>544</v>
      </c>
    </row>
    <row r="148" spans="1:10" ht="15" customHeight="1" x14ac:dyDescent="0.3">
      <c r="A148" s="92" t="s">
        <v>231</v>
      </c>
      <c r="B148" s="70" t="s">
        <v>289</v>
      </c>
      <c r="C148" s="116" t="s">
        <v>237</v>
      </c>
      <c r="D148" s="116" t="s">
        <v>238</v>
      </c>
      <c r="E148" s="72" t="s">
        <v>231</v>
      </c>
      <c r="F148" s="71">
        <v>545</v>
      </c>
      <c r="G148" s="73">
        <v>57.636508030039998</v>
      </c>
      <c r="H148" s="74">
        <v>19.794773475724998</v>
      </c>
      <c r="I148" s="74">
        <v>19.794773475724998</v>
      </c>
      <c r="J148" s="93">
        <v>545</v>
      </c>
    </row>
    <row r="149" spans="1:10" ht="15" customHeight="1" x14ac:dyDescent="0.3">
      <c r="A149" s="92" t="s">
        <v>309</v>
      </c>
      <c r="B149" s="70" t="s">
        <v>310</v>
      </c>
      <c r="C149" s="116" t="s">
        <v>311</v>
      </c>
      <c r="D149" s="116" t="s">
        <v>312</v>
      </c>
      <c r="E149" s="72" t="s">
        <v>309</v>
      </c>
      <c r="F149" s="71">
        <v>601</v>
      </c>
      <c r="G149" s="73">
        <v>15.20048408649</v>
      </c>
      <c r="H149" s="74">
        <v>5.2837006553750001</v>
      </c>
      <c r="I149" s="74">
        <v>66.479394398599993</v>
      </c>
      <c r="J149" s="93" t="s">
        <v>523</v>
      </c>
    </row>
    <row r="150" spans="1:10" ht="15" customHeight="1" x14ac:dyDescent="0.3">
      <c r="A150" s="92" t="s">
        <v>309</v>
      </c>
      <c r="B150" s="70" t="s">
        <v>313</v>
      </c>
      <c r="C150" s="116" t="s">
        <v>314</v>
      </c>
      <c r="D150" s="116" t="s">
        <v>315</v>
      </c>
      <c r="E150" s="72" t="s">
        <v>316</v>
      </c>
      <c r="F150" s="71">
        <v>602</v>
      </c>
      <c r="G150" s="73">
        <v>42.935557211640003</v>
      </c>
      <c r="H150" s="74">
        <v>6.22763547752501</v>
      </c>
      <c r="I150" s="74">
        <v>6.22763547752501</v>
      </c>
      <c r="J150" s="93">
        <v>602</v>
      </c>
    </row>
    <row r="151" spans="1:10" ht="15" customHeight="1" x14ac:dyDescent="0.3">
      <c r="A151" s="92" t="s">
        <v>309</v>
      </c>
      <c r="B151" s="70" t="s">
        <v>310</v>
      </c>
      <c r="C151" s="116" t="s">
        <v>311</v>
      </c>
      <c r="D151" s="116" t="s">
        <v>312</v>
      </c>
      <c r="E151" s="72" t="s">
        <v>309</v>
      </c>
      <c r="F151" s="71">
        <v>603</v>
      </c>
      <c r="G151" s="73">
        <v>46.990101331719998</v>
      </c>
      <c r="H151" s="74">
        <v>16.359680392375001</v>
      </c>
      <c r="I151" s="74">
        <v>54.968058265700002</v>
      </c>
      <c r="J151" s="93" t="s">
        <v>524</v>
      </c>
    </row>
    <row r="152" spans="1:10" ht="15" customHeight="1" x14ac:dyDescent="0.3">
      <c r="A152" s="92" t="s">
        <v>309</v>
      </c>
      <c r="B152" s="70" t="s">
        <v>317</v>
      </c>
      <c r="C152" s="116" t="s">
        <v>318</v>
      </c>
      <c r="D152" s="116" t="s">
        <v>319</v>
      </c>
      <c r="E152" s="72" t="s">
        <v>320</v>
      </c>
      <c r="F152" s="71">
        <v>604</v>
      </c>
      <c r="G152" s="73">
        <v>40.931869515739997</v>
      </c>
      <c r="H152" s="74">
        <v>14.229065022325001</v>
      </c>
      <c r="I152" s="74">
        <v>14.229065022325001</v>
      </c>
      <c r="J152" s="93">
        <v>604</v>
      </c>
    </row>
    <row r="153" spans="1:10" ht="15" customHeight="1" x14ac:dyDescent="0.3">
      <c r="A153" s="92" t="s">
        <v>309</v>
      </c>
      <c r="B153" s="70" t="s">
        <v>310</v>
      </c>
      <c r="C153" s="116" t="s">
        <v>311</v>
      </c>
      <c r="D153" s="116" t="s">
        <v>312</v>
      </c>
      <c r="E153" s="72" t="s">
        <v>309</v>
      </c>
      <c r="F153" s="71">
        <v>605</v>
      </c>
      <c r="G153" s="73">
        <v>70.049672977910006</v>
      </c>
      <c r="H153" s="74">
        <v>24.379312851000002</v>
      </c>
      <c r="I153" s="74">
        <v>24.379312851000002</v>
      </c>
      <c r="J153" s="93">
        <v>605</v>
      </c>
    </row>
    <row r="154" spans="1:10" ht="15" customHeight="1" x14ac:dyDescent="0.3">
      <c r="A154" s="92" t="s">
        <v>321</v>
      </c>
      <c r="B154" s="70" t="s">
        <v>322</v>
      </c>
      <c r="C154" s="116" t="s">
        <v>323</v>
      </c>
      <c r="D154" s="116" t="s">
        <v>324</v>
      </c>
      <c r="E154" s="72" t="s">
        <v>200</v>
      </c>
      <c r="F154" s="71">
        <v>701</v>
      </c>
      <c r="G154" s="73">
        <v>21.01185220008</v>
      </c>
      <c r="H154" s="74">
        <v>6.7365828109250101</v>
      </c>
      <c r="I154" s="74">
        <v>47.727518542449999</v>
      </c>
      <c r="J154" s="93" t="s">
        <v>525</v>
      </c>
    </row>
    <row r="155" spans="1:10" ht="15" customHeight="1" x14ac:dyDescent="0.3">
      <c r="A155" s="92" t="s">
        <v>321</v>
      </c>
      <c r="B155" s="70" t="s">
        <v>325</v>
      </c>
      <c r="C155" s="116" t="s">
        <v>326</v>
      </c>
      <c r="D155" s="116"/>
      <c r="E155" s="72" t="s">
        <v>327</v>
      </c>
      <c r="F155" s="71">
        <v>702</v>
      </c>
      <c r="G155" s="73">
        <v>13.94619259089</v>
      </c>
      <c r="H155" s="74">
        <v>4.4419772681499996</v>
      </c>
      <c r="I155" s="74">
        <v>4.4419772681499996</v>
      </c>
      <c r="J155" s="93">
        <v>702</v>
      </c>
    </row>
    <row r="156" spans="1:10" ht="15" customHeight="1" x14ac:dyDescent="0.3">
      <c r="A156" s="92" t="s">
        <v>321</v>
      </c>
      <c r="B156" s="70" t="s">
        <v>322</v>
      </c>
      <c r="C156" s="116" t="s">
        <v>323</v>
      </c>
      <c r="D156" s="116" t="s">
        <v>324</v>
      </c>
      <c r="E156" s="72" t="s">
        <v>200</v>
      </c>
      <c r="F156" s="71">
        <v>703</v>
      </c>
      <c r="G156" s="73">
        <v>9.2242463879199992</v>
      </c>
      <c r="H156" s="74">
        <v>2.9406869108249998</v>
      </c>
      <c r="I156" s="74">
        <v>36.548958463375001</v>
      </c>
      <c r="J156" s="93" t="s">
        <v>526</v>
      </c>
    </row>
    <row r="157" spans="1:10" ht="15" customHeight="1" x14ac:dyDescent="0.3">
      <c r="A157" s="92" t="s">
        <v>321</v>
      </c>
      <c r="B157" s="70" t="s">
        <v>423</v>
      </c>
      <c r="C157" s="116" t="s">
        <v>424</v>
      </c>
      <c r="D157" s="116"/>
      <c r="E157" s="72" t="s">
        <v>425</v>
      </c>
      <c r="F157" s="71">
        <v>704</v>
      </c>
      <c r="G157" s="73">
        <v>23.920137270670001</v>
      </c>
      <c r="H157" s="74">
        <v>7.6182002793000096</v>
      </c>
      <c r="I157" s="74">
        <v>7.6182002793000096</v>
      </c>
      <c r="J157" s="93">
        <v>704</v>
      </c>
    </row>
    <row r="158" spans="1:10" ht="15" customHeight="1" x14ac:dyDescent="0.3">
      <c r="A158" s="92" t="s">
        <v>321</v>
      </c>
      <c r="B158" s="70" t="s">
        <v>322</v>
      </c>
      <c r="C158" s="116" t="s">
        <v>323</v>
      </c>
      <c r="D158" s="116" t="s">
        <v>324</v>
      </c>
      <c r="E158" s="72" t="s">
        <v>200</v>
      </c>
      <c r="F158" s="71">
        <v>705</v>
      </c>
      <c r="G158" s="73">
        <v>81.313745141989997</v>
      </c>
      <c r="H158" s="74">
        <v>25.990071273249999</v>
      </c>
      <c r="I158" s="74">
        <v>25.990071273249999</v>
      </c>
      <c r="J158" s="93">
        <v>705</v>
      </c>
    </row>
    <row r="159" spans="1:10" ht="15" customHeight="1" x14ac:dyDescent="0.3">
      <c r="A159" s="92" t="s">
        <v>321</v>
      </c>
      <c r="B159" s="70" t="s">
        <v>328</v>
      </c>
      <c r="C159" s="116" t="s">
        <v>329</v>
      </c>
      <c r="D159" s="116" t="s">
        <v>330</v>
      </c>
      <c r="E159" s="72" t="s">
        <v>321</v>
      </c>
      <c r="F159" s="71">
        <v>706</v>
      </c>
      <c r="G159" s="73">
        <v>22.25097075187</v>
      </c>
      <c r="H159" s="74">
        <v>2.9765242054250001</v>
      </c>
      <c r="I159" s="74">
        <v>287.80763049292801</v>
      </c>
      <c r="J159" s="93" t="s">
        <v>527</v>
      </c>
    </row>
    <row r="160" spans="1:10" ht="15" customHeight="1" x14ac:dyDescent="0.3">
      <c r="A160" s="92" t="s">
        <v>321</v>
      </c>
      <c r="B160" s="70" t="s">
        <v>331</v>
      </c>
      <c r="C160" s="116" t="s">
        <v>332</v>
      </c>
      <c r="D160" s="116" t="s">
        <v>333</v>
      </c>
      <c r="E160" s="72" t="s">
        <v>334</v>
      </c>
      <c r="F160" s="71">
        <v>707</v>
      </c>
      <c r="G160" s="73">
        <v>180.47797512860001</v>
      </c>
      <c r="H160" s="74">
        <v>23.908236198600001</v>
      </c>
      <c r="I160" s="74">
        <v>23.908236198600001</v>
      </c>
      <c r="J160" s="93">
        <v>707</v>
      </c>
    </row>
    <row r="161" spans="1:10" ht="15" customHeight="1" x14ac:dyDescent="0.3">
      <c r="A161" s="92" t="s">
        <v>321</v>
      </c>
      <c r="B161" s="70" t="s">
        <v>328</v>
      </c>
      <c r="C161" s="116" t="s">
        <v>329</v>
      </c>
      <c r="D161" s="116" t="s">
        <v>330</v>
      </c>
      <c r="E161" s="72" t="s">
        <v>321</v>
      </c>
      <c r="F161" s="71">
        <v>708</v>
      </c>
      <c r="G161" s="73">
        <v>48.852803007509998</v>
      </c>
      <c r="H161" s="74">
        <v>6.5053868370999997</v>
      </c>
      <c r="I161" s="74">
        <v>260.92287008890202</v>
      </c>
      <c r="J161" s="93" t="s">
        <v>528</v>
      </c>
    </row>
    <row r="162" spans="1:10" ht="15" customHeight="1" x14ac:dyDescent="0.3">
      <c r="A162" s="92" t="s">
        <v>321</v>
      </c>
      <c r="B162" s="70" t="s">
        <v>335</v>
      </c>
      <c r="C162" s="116" t="s">
        <v>336</v>
      </c>
      <c r="D162" s="116" t="s">
        <v>337</v>
      </c>
      <c r="E162" s="72" t="s">
        <v>338</v>
      </c>
      <c r="F162" s="71">
        <v>709</v>
      </c>
      <c r="G162" s="73">
        <v>5.091163985333</v>
      </c>
      <c r="H162" s="74">
        <v>0.68142824816750103</v>
      </c>
      <c r="I162" s="74">
        <v>60.2367787314925</v>
      </c>
      <c r="J162" s="93" t="s">
        <v>529</v>
      </c>
    </row>
    <row r="163" spans="1:10" ht="15" customHeight="1" x14ac:dyDescent="0.3">
      <c r="A163" s="92" t="s">
        <v>321</v>
      </c>
      <c r="B163" s="70" t="s">
        <v>339</v>
      </c>
      <c r="C163" s="116" t="s">
        <v>340</v>
      </c>
      <c r="D163" s="116"/>
      <c r="E163" s="72" t="s">
        <v>341</v>
      </c>
      <c r="F163" s="71">
        <v>710</v>
      </c>
      <c r="G163" s="73">
        <v>58.013979661660002</v>
      </c>
      <c r="H163" s="74">
        <v>7.68294927312499</v>
      </c>
      <c r="I163" s="74">
        <v>7.68294927312499</v>
      </c>
      <c r="J163" s="93">
        <v>710</v>
      </c>
    </row>
    <row r="164" spans="1:10" ht="15" customHeight="1" x14ac:dyDescent="0.3">
      <c r="A164" s="92" t="s">
        <v>321</v>
      </c>
      <c r="B164" s="70" t="s">
        <v>335</v>
      </c>
      <c r="C164" s="116" t="s">
        <v>336</v>
      </c>
      <c r="D164" s="116" t="s">
        <v>337</v>
      </c>
      <c r="E164" s="72" t="s">
        <v>338</v>
      </c>
      <c r="F164" s="71">
        <v>711</v>
      </c>
      <c r="G164" s="73">
        <v>100.1713319917</v>
      </c>
      <c r="H164" s="74">
        <v>13.291122391949999</v>
      </c>
      <c r="I164" s="74">
        <v>51.872401210200003</v>
      </c>
      <c r="J164" s="93" t="s">
        <v>530</v>
      </c>
    </row>
    <row r="165" spans="1:10" ht="15" customHeight="1" x14ac:dyDescent="0.3">
      <c r="A165" s="92" t="s">
        <v>321</v>
      </c>
      <c r="B165" s="70" t="s">
        <v>342</v>
      </c>
      <c r="C165" s="116" t="s">
        <v>343</v>
      </c>
      <c r="D165" s="116"/>
      <c r="E165" s="72" t="s">
        <v>344</v>
      </c>
      <c r="F165" s="71">
        <v>712</v>
      </c>
      <c r="G165" s="73">
        <v>26.903479806859998</v>
      </c>
      <c r="H165" s="74">
        <v>3.5630312542999998</v>
      </c>
      <c r="I165" s="74">
        <v>3.5630312542999998</v>
      </c>
      <c r="J165" s="93">
        <v>712</v>
      </c>
    </row>
    <row r="166" spans="1:10" ht="15" customHeight="1" x14ac:dyDescent="0.3">
      <c r="A166" s="92" t="s">
        <v>321</v>
      </c>
      <c r="B166" s="70" t="s">
        <v>335</v>
      </c>
      <c r="C166" s="116" t="s">
        <v>336</v>
      </c>
      <c r="D166" s="116" t="s">
        <v>337</v>
      </c>
      <c r="E166" s="72" t="s">
        <v>338</v>
      </c>
      <c r="F166" s="71">
        <v>713</v>
      </c>
      <c r="G166" s="73">
        <v>108.72435745529999</v>
      </c>
      <c r="H166" s="74">
        <v>14.391369526975</v>
      </c>
      <c r="I166" s="74">
        <v>35.018247563949998</v>
      </c>
      <c r="J166" s="93" t="s">
        <v>531</v>
      </c>
    </row>
    <row r="167" spans="1:10" ht="15" customHeight="1" x14ac:dyDescent="0.3">
      <c r="A167" s="92" t="s">
        <v>321</v>
      </c>
      <c r="B167" s="70" t="s">
        <v>345</v>
      </c>
      <c r="C167" s="116" t="s">
        <v>346</v>
      </c>
      <c r="D167" s="116"/>
      <c r="E167" s="72" t="s">
        <v>347</v>
      </c>
      <c r="F167" s="71">
        <v>714</v>
      </c>
      <c r="G167" s="73">
        <v>46.554582364520002</v>
      </c>
      <c r="H167" s="74">
        <v>6.1591578379499996</v>
      </c>
      <c r="I167" s="74">
        <v>6.1591578379499996</v>
      </c>
      <c r="J167" s="93">
        <v>714</v>
      </c>
    </row>
    <row r="168" spans="1:10" ht="15" customHeight="1" x14ac:dyDescent="0.3">
      <c r="A168" s="92" t="s">
        <v>321</v>
      </c>
      <c r="B168" s="70" t="s">
        <v>335</v>
      </c>
      <c r="C168" s="116" t="s">
        <v>336</v>
      </c>
      <c r="D168" s="116" t="s">
        <v>337</v>
      </c>
      <c r="E168" s="72" t="s">
        <v>338</v>
      </c>
      <c r="F168" s="71">
        <v>715</v>
      </c>
      <c r="G168" s="73">
        <v>108.8997010131</v>
      </c>
      <c r="H168" s="74">
        <v>14.467720199025001</v>
      </c>
      <c r="I168" s="74">
        <v>14.467720199025001</v>
      </c>
      <c r="J168" s="93">
        <v>715</v>
      </c>
    </row>
    <row r="169" spans="1:10" ht="15" customHeight="1" x14ac:dyDescent="0.3">
      <c r="A169" s="92" t="s">
        <v>321</v>
      </c>
      <c r="B169" s="70" t="s">
        <v>328</v>
      </c>
      <c r="C169" s="116" t="s">
        <v>329</v>
      </c>
      <c r="D169" s="116" t="s">
        <v>330</v>
      </c>
      <c r="E169" s="72" t="s">
        <v>321</v>
      </c>
      <c r="F169" s="71">
        <v>716</v>
      </c>
      <c r="G169" s="73">
        <v>72.64592235552</v>
      </c>
      <c r="H169" s="74">
        <v>9.6297516889000097</v>
      </c>
      <c r="I169" s="74">
        <v>194.18070452031</v>
      </c>
      <c r="J169" s="93" t="s">
        <v>532</v>
      </c>
    </row>
    <row r="170" spans="1:10" ht="15" customHeight="1" x14ac:dyDescent="0.3">
      <c r="A170" s="92" t="s">
        <v>321</v>
      </c>
      <c r="B170" s="70" t="s">
        <v>348</v>
      </c>
      <c r="C170" s="116" t="s">
        <v>349</v>
      </c>
      <c r="D170" s="116" t="s">
        <v>350</v>
      </c>
      <c r="E170" s="72" t="s">
        <v>351</v>
      </c>
      <c r="F170" s="71">
        <v>717</v>
      </c>
      <c r="G170" s="73">
        <v>138.73087983049999</v>
      </c>
      <c r="H170" s="74">
        <v>18.370844944200002</v>
      </c>
      <c r="I170" s="74">
        <v>97.243732848899995</v>
      </c>
      <c r="J170" s="93" t="s">
        <v>533</v>
      </c>
    </row>
    <row r="171" spans="1:10" ht="15" customHeight="1" x14ac:dyDescent="0.3">
      <c r="A171" s="92" t="s">
        <v>321</v>
      </c>
      <c r="B171" s="70" t="s">
        <v>352</v>
      </c>
      <c r="C171" s="116" t="s">
        <v>353</v>
      </c>
      <c r="D171" s="116"/>
      <c r="E171" s="72" t="s">
        <v>354</v>
      </c>
      <c r="F171" s="71">
        <v>718</v>
      </c>
      <c r="G171" s="73">
        <v>85.178076086969995</v>
      </c>
      <c r="H171" s="74">
        <v>11.266318174875</v>
      </c>
      <c r="I171" s="74">
        <v>11.266318174875</v>
      </c>
      <c r="J171" s="93">
        <v>718</v>
      </c>
    </row>
    <row r="172" spans="1:10" ht="15" customHeight="1" x14ac:dyDescent="0.3">
      <c r="A172" s="92" t="s">
        <v>321</v>
      </c>
      <c r="B172" s="70" t="s">
        <v>348</v>
      </c>
      <c r="C172" s="116" t="s">
        <v>349</v>
      </c>
      <c r="D172" s="116" t="s">
        <v>350</v>
      </c>
      <c r="E172" s="72" t="s">
        <v>351</v>
      </c>
      <c r="F172" s="71">
        <v>719</v>
      </c>
      <c r="G172" s="73">
        <v>196.81693323959999</v>
      </c>
      <c r="H172" s="74">
        <v>26.036261282249999</v>
      </c>
      <c r="I172" s="74">
        <v>67.606569729824997</v>
      </c>
      <c r="J172" s="93" t="s">
        <v>534</v>
      </c>
    </row>
    <row r="173" spans="1:10" ht="15" customHeight="1" x14ac:dyDescent="0.3">
      <c r="A173" s="92" t="s">
        <v>321</v>
      </c>
      <c r="B173" s="70" t="s">
        <v>355</v>
      </c>
      <c r="C173" s="116" t="s">
        <v>356</v>
      </c>
      <c r="D173" s="116" t="s">
        <v>357</v>
      </c>
      <c r="E173" s="72" t="s">
        <v>358</v>
      </c>
      <c r="F173" s="71">
        <v>720</v>
      </c>
      <c r="G173" s="73">
        <v>182.17471848919999</v>
      </c>
      <c r="H173" s="74">
        <v>24.200455158274998</v>
      </c>
      <c r="I173" s="74">
        <v>24.200455158274998</v>
      </c>
      <c r="J173" s="93">
        <v>720</v>
      </c>
    </row>
    <row r="174" spans="1:10" ht="15" customHeight="1" x14ac:dyDescent="0.3">
      <c r="A174" s="92" t="s">
        <v>321</v>
      </c>
      <c r="B174" s="70" t="s">
        <v>348</v>
      </c>
      <c r="C174" s="116" t="s">
        <v>349</v>
      </c>
      <c r="D174" s="116" t="s">
        <v>350</v>
      </c>
      <c r="E174" s="72" t="s">
        <v>351</v>
      </c>
      <c r="F174" s="71">
        <v>721</v>
      </c>
      <c r="G174" s="73">
        <v>130.5206046845</v>
      </c>
      <c r="H174" s="74">
        <v>17.3698532893</v>
      </c>
      <c r="I174" s="74">
        <v>17.3698532893</v>
      </c>
      <c r="J174" s="93">
        <v>721</v>
      </c>
    </row>
    <row r="175" spans="1:10" ht="15" customHeight="1" x14ac:dyDescent="0.3">
      <c r="A175" s="92" t="s">
        <v>321</v>
      </c>
      <c r="B175" s="70" t="s">
        <v>359</v>
      </c>
      <c r="C175" s="116" t="s">
        <v>329</v>
      </c>
      <c r="D175" s="116" t="s">
        <v>330</v>
      </c>
      <c r="E175" s="72" t="s">
        <v>321</v>
      </c>
      <c r="F175" s="71">
        <v>722</v>
      </c>
      <c r="G175" s="73">
        <v>167.25401047759999</v>
      </c>
      <c r="H175" s="74">
        <v>22.142685328374998</v>
      </c>
      <c r="I175" s="74">
        <v>87.307219982510006</v>
      </c>
      <c r="J175" s="93" t="s">
        <v>535</v>
      </c>
    </row>
    <row r="176" spans="1:10" ht="15" customHeight="1" x14ac:dyDescent="0.3">
      <c r="A176" s="92" t="s">
        <v>321</v>
      </c>
      <c r="B176" s="70" t="s">
        <v>360</v>
      </c>
      <c r="C176" s="116" t="s">
        <v>361</v>
      </c>
      <c r="D176" s="116" t="s">
        <v>362</v>
      </c>
      <c r="E176" s="72" t="s">
        <v>269</v>
      </c>
      <c r="F176" s="71">
        <v>723</v>
      </c>
      <c r="G176" s="73">
        <v>138.78079166949999</v>
      </c>
      <c r="H176" s="74">
        <v>18.446708122874998</v>
      </c>
      <c r="I176" s="74">
        <v>18.446708122874998</v>
      </c>
      <c r="J176" s="93">
        <v>723</v>
      </c>
    </row>
    <row r="177" spans="1:10" ht="15" customHeight="1" x14ac:dyDescent="0.3">
      <c r="A177" s="92" t="s">
        <v>321</v>
      </c>
      <c r="B177" s="70" t="s">
        <v>359</v>
      </c>
      <c r="C177" s="116" t="s">
        <v>329</v>
      </c>
      <c r="D177" s="116" t="s">
        <v>330</v>
      </c>
      <c r="E177" s="72" t="s">
        <v>321</v>
      </c>
      <c r="F177" s="71">
        <v>724</v>
      </c>
      <c r="G177" s="73">
        <v>6.0259439325509998</v>
      </c>
      <c r="H177" s="74">
        <v>0.79938046623499903</v>
      </c>
      <c r="I177" s="74">
        <v>46.717826531260002</v>
      </c>
      <c r="J177" s="93" t="s">
        <v>536</v>
      </c>
    </row>
    <row r="178" spans="1:10" ht="15" customHeight="1" x14ac:dyDescent="0.3">
      <c r="A178" s="92" t="s">
        <v>321</v>
      </c>
      <c r="B178" s="70" t="s">
        <v>363</v>
      </c>
      <c r="C178" s="116" t="s">
        <v>364</v>
      </c>
      <c r="D178" s="116" t="s">
        <v>365</v>
      </c>
      <c r="E178" s="72" t="s">
        <v>366</v>
      </c>
      <c r="F178" s="71">
        <v>725</v>
      </c>
      <c r="G178" s="73">
        <v>114.8693483614</v>
      </c>
      <c r="H178" s="74">
        <v>15.221392624350001</v>
      </c>
      <c r="I178" s="74">
        <v>15.221392624350001</v>
      </c>
      <c r="J178" s="93">
        <v>725</v>
      </c>
    </row>
    <row r="179" spans="1:10" ht="15" customHeight="1" x14ac:dyDescent="0.3">
      <c r="A179" s="92" t="s">
        <v>321</v>
      </c>
      <c r="B179" s="70" t="s">
        <v>359</v>
      </c>
      <c r="C179" s="116" t="s">
        <v>329</v>
      </c>
      <c r="D179" s="116" t="s">
        <v>330</v>
      </c>
      <c r="E179" s="72" t="s">
        <v>321</v>
      </c>
      <c r="F179" s="71">
        <v>726</v>
      </c>
      <c r="G179" s="73">
        <v>48.29254107197</v>
      </c>
      <c r="H179" s="74">
        <v>6.3934364803500001</v>
      </c>
      <c r="I179" s="74">
        <v>30.697053440674999</v>
      </c>
      <c r="J179" s="93" t="s">
        <v>537</v>
      </c>
    </row>
    <row r="180" spans="1:10" ht="15" customHeight="1" x14ac:dyDescent="0.3">
      <c r="A180" s="92" t="s">
        <v>321</v>
      </c>
      <c r="B180" s="70" t="s">
        <v>367</v>
      </c>
      <c r="C180" s="116" t="s">
        <v>368</v>
      </c>
      <c r="D180" s="116"/>
      <c r="E180" s="72" t="s">
        <v>369</v>
      </c>
      <c r="F180" s="71">
        <v>727</v>
      </c>
      <c r="G180" s="73">
        <v>73.192266102619996</v>
      </c>
      <c r="H180" s="74">
        <v>9.6787334477750093</v>
      </c>
      <c r="I180" s="74">
        <v>9.6787334477750093</v>
      </c>
      <c r="J180" s="93">
        <v>727</v>
      </c>
    </row>
    <row r="181" spans="1:10" ht="15" customHeight="1" x14ac:dyDescent="0.3">
      <c r="A181" s="92" t="s">
        <v>321</v>
      </c>
      <c r="B181" s="70" t="s">
        <v>359</v>
      </c>
      <c r="C181" s="116" t="s">
        <v>329</v>
      </c>
      <c r="D181" s="116" t="s">
        <v>330</v>
      </c>
      <c r="E181" s="72" t="s">
        <v>321</v>
      </c>
      <c r="F181" s="71">
        <v>728</v>
      </c>
      <c r="G181" s="73">
        <v>110.3778209845</v>
      </c>
      <c r="H181" s="74">
        <v>14.624883512549999</v>
      </c>
      <c r="I181" s="74">
        <v>14.624883512549999</v>
      </c>
      <c r="J181" s="93">
        <v>728</v>
      </c>
    </row>
    <row r="182" spans="1:10" ht="15" customHeight="1" x14ac:dyDescent="0.3">
      <c r="A182" s="92" t="s">
        <v>370</v>
      </c>
      <c r="B182" s="70" t="s">
        <v>371</v>
      </c>
      <c r="C182" s="116" t="s">
        <v>372</v>
      </c>
      <c r="D182" s="116" t="s">
        <v>373</v>
      </c>
      <c r="E182" s="72" t="s">
        <v>370</v>
      </c>
      <c r="F182" s="71">
        <v>801</v>
      </c>
      <c r="G182" s="73">
        <v>22.05428509027</v>
      </c>
      <c r="H182" s="74">
        <v>6.5968340998165296</v>
      </c>
      <c r="I182" s="74">
        <v>6.5968340998165296</v>
      </c>
      <c r="J182" s="93">
        <v>801</v>
      </c>
    </row>
    <row r="183" spans="1:10" ht="15" customHeight="1" x14ac:dyDescent="0.3">
      <c r="A183" s="92" t="s">
        <v>374</v>
      </c>
      <c r="B183" s="70" t="s">
        <v>375</v>
      </c>
      <c r="C183" s="116" t="s">
        <v>376</v>
      </c>
      <c r="D183" s="116" t="s">
        <v>377</v>
      </c>
      <c r="E183" s="72" t="s">
        <v>374</v>
      </c>
      <c r="F183" s="71">
        <v>901</v>
      </c>
      <c r="G183" s="73">
        <v>120.32513957099999</v>
      </c>
      <c r="H183" s="74">
        <v>14.940644053074999</v>
      </c>
      <c r="I183" s="74">
        <v>14.940644053074999</v>
      </c>
      <c r="J183" s="93">
        <v>901</v>
      </c>
    </row>
    <row r="184" spans="1:10" ht="15" customHeight="1" x14ac:dyDescent="0.3">
      <c r="A184" s="92" t="s">
        <v>378</v>
      </c>
      <c r="B184" s="70" t="s">
        <v>379</v>
      </c>
      <c r="C184" s="116" t="s">
        <v>380</v>
      </c>
      <c r="D184" s="116" t="s">
        <v>381</v>
      </c>
      <c r="E184" s="72" t="s">
        <v>378</v>
      </c>
      <c r="F184" s="71">
        <v>911</v>
      </c>
      <c r="G184" s="73">
        <v>81.986099031839998</v>
      </c>
      <c r="H184" s="74">
        <v>10.181902540725</v>
      </c>
      <c r="I184" s="74">
        <v>33.67392352265</v>
      </c>
      <c r="J184" s="93" t="s">
        <v>538</v>
      </c>
    </row>
    <row r="185" spans="1:10" ht="15" customHeight="1" x14ac:dyDescent="0.3">
      <c r="A185" s="92" t="s">
        <v>378</v>
      </c>
      <c r="B185" s="70" t="s">
        <v>382</v>
      </c>
      <c r="C185" s="116" t="s">
        <v>383</v>
      </c>
      <c r="D185" s="116"/>
      <c r="E185" s="72" t="s">
        <v>384</v>
      </c>
      <c r="F185" s="71">
        <v>912</v>
      </c>
      <c r="G185" s="73">
        <v>49.51455764696</v>
      </c>
      <c r="H185" s="74">
        <v>6.1452750054999896</v>
      </c>
      <c r="I185" s="74">
        <v>6.1452750054999896</v>
      </c>
      <c r="J185" s="93">
        <v>912</v>
      </c>
    </row>
    <row r="186" spans="1:10" ht="15" customHeight="1" thickBot="1" x14ac:dyDescent="0.35">
      <c r="A186" s="183" t="s">
        <v>378</v>
      </c>
      <c r="B186" s="184" t="s">
        <v>379</v>
      </c>
      <c r="C186" s="185" t="s">
        <v>380</v>
      </c>
      <c r="D186" s="185" t="s">
        <v>381</v>
      </c>
      <c r="E186" s="186" t="s">
        <v>378</v>
      </c>
      <c r="F186" s="187">
        <v>913</v>
      </c>
      <c r="G186" s="188">
        <v>139.7179960954</v>
      </c>
      <c r="H186" s="189">
        <v>17.346745976425002</v>
      </c>
      <c r="I186" s="189">
        <v>17.346745976425002</v>
      </c>
      <c r="J186" s="190">
        <v>913</v>
      </c>
    </row>
  </sheetData>
  <autoFilter ref="A2:J186" xr:uid="{00000000-0009-0000-0000-00000C000000}"/>
  <mergeCells count="1">
    <mergeCell ref="A1:J1"/>
  </mergeCells>
  <phoneticPr fontId="0" type="noConversion"/>
  <conditionalFormatting sqref="A1 A2:F2 A187:F62862 I187:BS62862 E3:F186 I3:J186 K1:BS186">
    <cfRule type="cellIs" dxfId="2" priority="122" stopIfTrue="1" operator="lessThan">
      <formula>0</formula>
    </cfRule>
  </conditionalFormatting>
  <conditionalFormatting sqref="H2:I2">
    <cfRule type="cellIs" dxfId="1" priority="121" stopIfTrue="1" operator="lessThan">
      <formula>0</formula>
    </cfRule>
  </conditionalFormatting>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H512"/>
  <sheetViews>
    <sheetView zoomScale="80" zoomScaleNormal="80" workbookViewId="0">
      <pane ySplit="2" topLeftCell="A3" activePane="bottomLeft" state="frozen"/>
      <selection activeCell="A2" sqref="A2:AR2"/>
      <selection pane="bottomLeft" sqref="A1:H1"/>
    </sheetView>
  </sheetViews>
  <sheetFormatPr defaultRowHeight="13.2" x14ac:dyDescent="0.25"/>
  <cols>
    <col min="1" max="1" width="24.88671875" style="5" bestFit="1" customWidth="1"/>
    <col min="2" max="2" width="32.109375" bestFit="1" customWidth="1"/>
    <col min="3" max="3" width="32.109375" customWidth="1"/>
    <col min="4" max="4" width="17.88671875" style="24" customWidth="1"/>
    <col min="5" max="5" width="18.6640625" style="5" bestFit="1" customWidth="1"/>
    <col min="6" max="6" width="40.6640625" bestFit="1" customWidth="1"/>
    <col min="7" max="7" width="40.6640625" customWidth="1"/>
    <col min="8" max="8" width="20.6640625" customWidth="1"/>
  </cols>
  <sheetData>
    <row r="1" spans="1:8" s="19" customFormat="1" ht="36" customHeight="1" x14ac:dyDescent="0.25">
      <c r="A1" s="239" t="s">
        <v>539</v>
      </c>
      <c r="B1" s="239"/>
      <c r="C1" s="239"/>
      <c r="D1" s="239"/>
      <c r="E1" s="239"/>
      <c r="F1" s="239"/>
      <c r="G1" s="239"/>
      <c r="H1" s="239"/>
    </row>
    <row r="2" spans="1:8" ht="48.75" customHeight="1" x14ac:dyDescent="0.25">
      <c r="A2" s="55" t="s">
        <v>540</v>
      </c>
      <c r="B2" s="26" t="s">
        <v>541</v>
      </c>
      <c r="C2" s="117" t="s">
        <v>542</v>
      </c>
      <c r="D2" s="27" t="s">
        <v>543</v>
      </c>
      <c r="E2" s="56" t="s">
        <v>544</v>
      </c>
      <c r="F2" s="198" t="s">
        <v>545</v>
      </c>
      <c r="G2" s="120" t="s">
        <v>546</v>
      </c>
      <c r="H2" s="27" t="s">
        <v>547</v>
      </c>
    </row>
    <row r="3" spans="1:8" ht="15" customHeight="1" x14ac:dyDescent="0.3">
      <c r="A3" s="78">
        <v>101</v>
      </c>
      <c r="B3" s="60" t="s">
        <v>44</v>
      </c>
      <c r="C3" s="118" t="s">
        <v>45</v>
      </c>
      <c r="D3" s="199" t="s">
        <v>46</v>
      </c>
      <c r="E3" s="76">
        <v>101</v>
      </c>
      <c r="F3" s="200" t="s">
        <v>44</v>
      </c>
      <c r="G3" s="121" t="s">
        <v>45</v>
      </c>
      <c r="H3" s="201" t="s">
        <v>46</v>
      </c>
    </row>
    <row r="4" spans="1:8" ht="15" customHeight="1" x14ac:dyDescent="0.3">
      <c r="A4" s="78">
        <v>101</v>
      </c>
      <c r="B4" s="60" t="s">
        <v>44</v>
      </c>
      <c r="C4" s="118" t="s">
        <v>45</v>
      </c>
      <c r="D4" s="199" t="s">
        <v>46</v>
      </c>
      <c r="E4" s="76">
        <v>102</v>
      </c>
      <c r="F4" s="200" t="s">
        <v>52</v>
      </c>
      <c r="G4" s="121" t="s">
        <v>49</v>
      </c>
      <c r="H4" s="201" t="s">
        <v>50</v>
      </c>
    </row>
    <row r="5" spans="1:8" ht="15" customHeight="1" x14ac:dyDescent="0.3">
      <c r="A5" s="78">
        <v>101</v>
      </c>
      <c r="B5" s="60" t="s">
        <v>44</v>
      </c>
      <c r="C5" s="118" t="s">
        <v>45</v>
      </c>
      <c r="D5" s="199" t="s">
        <v>46</v>
      </c>
      <c r="E5" s="76">
        <v>103</v>
      </c>
      <c r="F5" s="200" t="s">
        <v>44</v>
      </c>
      <c r="G5" s="121" t="s">
        <v>45</v>
      </c>
      <c r="H5" s="201" t="s">
        <v>46</v>
      </c>
    </row>
    <row r="6" spans="1:8" ht="15" customHeight="1" x14ac:dyDescent="0.3">
      <c r="A6" s="78">
        <v>101</v>
      </c>
      <c r="B6" s="60" t="s">
        <v>44</v>
      </c>
      <c r="C6" s="118" t="s">
        <v>45</v>
      </c>
      <c r="D6" s="199" t="s">
        <v>46</v>
      </c>
      <c r="E6" s="76">
        <v>104</v>
      </c>
      <c r="F6" s="200" t="s">
        <v>55</v>
      </c>
      <c r="G6" s="121" t="s">
        <v>53</v>
      </c>
      <c r="H6" s="201" t="s">
        <v>54</v>
      </c>
    </row>
    <row r="7" spans="1:8" ht="15" customHeight="1" x14ac:dyDescent="0.3">
      <c r="A7" s="78">
        <v>101</v>
      </c>
      <c r="B7" s="60" t="s">
        <v>44</v>
      </c>
      <c r="C7" s="118" t="s">
        <v>45</v>
      </c>
      <c r="D7" s="199" t="s">
        <v>46</v>
      </c>
      <c r="E7" s="76">
        <v>105</v>
      </c>
      <c r="F7" s="200" t="s">
        <v>44</v>
      </c>
      <c r="G7" s="121" t="s">
        <v>45</v>
      </c>
      <c r="H7" s="201" t="s">
        <v>46</v>
      </c>
    </row>
    <row r="8" spans="1:8" ht="15" customHeight="1" x14ac:dyDescent="0.3">
      <c r="A8" s="78">
        <v>101</v>
      </c>
      <c r="B8" s="60" t="s">
        <v>44</v>
      </c>
      <c r="C8" s="118" t="s">
        <v>45</v>
      </c>
      <c r="D8" s="199" t="s">
        <v>46</v>
      </c>
      <c r="E8" s="76">
        <v>106</v>
      </c>
      <c r="F8" s="200" t="s">
        <v>409</v>
      </c>
      <c r="G8" s="121" t="s">
        <v>407</v>
      </c>
      <c r="H8" s="201" t="s">
        <v>408</v>
      </c>
    </row>
    <row r="9" spans="1:8" ht="15" customHeight="1" x14ac:dyDescent="0.3">
      <c r="A9" s="78">
        <v>101</v>
      </c>
      <c r="B9" s="60" t="s">
        <v>44</v>
      </c>
      <c r="C9" s="118" t="s">
        <v>45</v>
      </c>
      <c r="D9" s="199" t="s">
        <v>46</v>
      </c>
      <c r="E9" s="76">
        <v>107</v>
      </c>
      <c r="F9" s="200" t="s">
        <v>44</v>
      </c>
      <c r="G9" s="121" t="s">
        <v>56</v>
      </c>
      <c r="H9" s="201" t="s">
        <v>46</v>
      </c>
    </row>
    <row r="10" spans="1:8" ht="15" customHeight="1" x14ac:dyDescent="0.3">
      <c r="A10" s="78">
        <v>101</v>
      </c>
      <c r="B10" s="60" t="s">
        <v>44</v>
      </c>
      <c r="C10" s="118" t="s">
        <v>45</v>
      </c>
      <c r="D10" s="199" t="s">
        <v>46</v>
      </c>
      <c r="E10" s="76">
        <v>108</v>
      </c>
      <c r="F10" s="200" t="s">
        <v>59</v>
      </c>
      <c r="G10" s="121" t="s">
        <v>57</v>
      </c>
      <c r="H10" s="201" t="s">
        <v>58</v>
      </c>
    </row>
    <row r="11" spans="1:8" ht="15" customHeight="1" x14ac:dyDescent="0.3">
      <c r="A11" s="78">
        <v>101</v>
      </c>
      <c r="B11" s="60" t="s">
        <v>44</v>
      </c>
      <c r="C11" s="118" t="s">
        <v>45</v>
      </c>
      <c r="D11" s="199" t="s">
        <v>46</v>
      </c>
      <c r="E11" s="76">
        <v>109</v>
      </c>
      <c r="F11" s="200" t="s">
        <v>44</v>
      </c>
      <c r="G11" s="121" t="s">
        <v>56</v>
      </c>
      <c r="H11" s="201" t="s">
        <v>46</v>
      </c>
    </row>
    <row r="12" spans="1:8" ht="15" customHeight="1" x14ac:dyDescent="0.3">
      <c r="A12" s="78">
        <v>102</v>
      </c>
      <c r="B12" s="60" t="s">
        <v>52</v>
      </c>
      <c r="C12" s="118" t="s">
        <v>49</v>
      </c>
      <c r="D12" s="199" t="s">
        <v>50</v>
      </c>
      <c r="E12" s="76">
        <v>102</v>
      </c>
      <c r="F12" s="200" t="s">
        <v>52</v>
      </c>
      <c r="G12" s="121" t="s">
        <v>49</v>
      </c>
      <c r="H12" s="201" t="s">
        <v>50</v>
      </c>
    </row>
    <row r="13" spans="1:8" ht="15" customHeight="1" x14ac:dyDescent="0.3">
      <c r="A13" s="78">
        <v>104</v>
      </c>
      <c r="B13" s="60" t="s">
        <v>55</v>
      </c>
      <c r="C13" s="118" t="s">
        <v>53</v>
      </c>
      <c r="D13" s="199" t="s">
        <v>54</v>
      </c>
      <c r="E13" s="76">
        <v>104</v>
      </c>
      <c r="F13" s="200" t="s">
        <v>55</v>
      </c>
      <c r="G13" s="121" t="s">
        <v>53</v>
      </c>
      <c r="H13" s="201" t="s">
        <v>54</v>
      </c>
    </row>
    <row r="14" spans="1:8" ht="15" customHeight="1" x14ac:dyDescent="0.3">
      <c r="A14" s="78">
        <v>105</v>
      </c>
      <c r="B14" s="60" t="s">
        <v>44</v>
      </c>
      <c r="C14" s="118" t="s">
        <v>45</v>
      </c>
      <c r="D14" s="199" t="s">
        <v>46</v>
      </c>
      <c r="E14" s="76">
        <v>105</v>
      </c>
      <c r="F14" s="200" t="s">
        <v>44</v>
      </c>
      <c r="G14" s="121" t="s">
        <v>45</v>
      </c>
      <c r="H14" s="201" t="s">
        <v>46</v>
      </c>
    </row>
    <row r="15" spans="1:8" ht="15" customHeight="1" x14ac:dyDescent="0.3">
      <c r="A15" s="78">
        <v>105</v>
      </c>
      <c r="B15" s="60" t="s">
        <v>44</v>
      </c>
      <c r="C15" s="118" t="s">
        <v>45</v>
      </c>
      <c r="D15" s="199" t="s">
        <v>46</v>
      </c>
      <c r="E15" s="76">
        <v>106</v>
      </c>
      <c r="F15" s="200" t="s">
        <v>409</v>
      </c>
      <c r="G15" s="121" t="s">
        <v>407</v>
      </c>
      <c r="H15" s="201" t="s">
        <v>408</v>
      </c>
    </row>
    <row r="16" spans="1:8" ht="15" customHeight="1" x14ac:dyDescent="0.3">
      <c r="A16" s="78">
        <v>105</v>
      </c>
      <c r="B16" s="60" t="s">
        <v>44</v>
      </c>
      <c r="C16" s="118" t="s">
        <v>45</v>
      </c>
      <c r="D16" s="199" t="s">
        <v>46</v>
      </c>
      <c r="E16" s="76">
        <v>107</v>
      </c>
      <c r="F16" s="200" t="s">
        <v>44</v>
      </c>
      <c r="G16" s="121" t="s">
        <v>56</v>
      </c>
      <c r="H16" s="201" t="s">
        <v>46</v>
      </c>
    </row>
    <row r="17" spans="1:8" ht="15" customHeight="1" x14ac:dyDescent="0.3">
      <c r="A17" s="78">
        <v>105</v>
      </c>
      <c r="B17" s="60" t="s">
        <v>44</v>
      </c>
      <c r="C17" s="118" t="s">
        <v>45</v>
      </c>
      <c r="D17" s="199" t="s">
        <v>46</v>
      </c>
      <c r="E17" s="76">
        <v>108</v>
      </c>
      <c r="F17" s="200" t="s">
        <v>59</v>
      </c>
      <c r="G17" s="121" t="s">
        <v>57</v>
      </c>
      <c r="H17" s="201" t="s">
        <v>58</v>
      </c>
    </row>
    <row r="18" spans="1:8" ht="15" customHeight="1" x14ac:dyDescent="0.3">
      <c r="A18" s="78">
        <v>105</v>
      </c>
      <c r="B18" s="60" t="s">
        <v>44</v>
      </c>
      <c r="C18" s="118" t="s">
        <v>45</v>
      </c>
      <c r="D18" s="199" t="s">
        <v>46</v>
      </c>
      <c r="E18" s="76">
        <v>109</v>
      </c>
      <c r="F18" s="200" t="s">
        <v>44</v>
      </c>
      <c r="G18" s="121" t="s">
        <v>56</v>
      </c>
      <c r="H18" s="201" t="s">
        <v>46</v>
      </c>
    </row>
    <row r="19" spans="1:8" ht="15" customHeight="1" x14ac:dyDescent="0.3">
      <c r="A19" s="78">
        <v>107</v>
      </c>
      <c r="B19" s="60" t="s">
        <v>44</v>
      </c>
      <c r="C19" s="118" t="s">
        <v>56</v>
      </c>
      <c r="D19" s="199" t="s">
        <v>46</v>
      </c>
      <c r="E19" s="76">
        <v>107</v>
      </c>
      <c r="F19" s="200" t="s">
        <v>44</v>
      </c>
      <c r="G19" s="121" t="s">
        <v>56</v>
      </c>
      <c r="H19" s="201" t="s">
        <v>46</v>
      </c>
    </row>
    <row r="20" spans="1:8" ht="15" customHeight="1" x14ac:dyDescent="0.3">
      <c r="A20" s="78">
        <v>107</v>
      </c>
      <c r="B20" s="60" t="s">
        <v>44</v>
      </c>
      <c r="C20" s="118" t="s">
        <v>56</v>
      </c>
      <c r="D20" s="199" t="s">
        <v>46</v>
      </c>
      <c r="E20" s="76">
        <v>108</v>
      </c>
      <c r="F20" s="200" t="s">
        <v>59</v>
      </c>
      <c r="G20" s="121" t="s">
        <v>57</v>
      </c>
      <c r="H20" s="201" t="s">
        <v>58</v>
      </c>
    </row>
    <row r="21" spans="1:8" ht="15" customHeight="1" x14ac:dyDescent="0.3">
      <c r="A21" s="78">
        <v>107</v>
      </c>
      <c r="B21" s="60" t="s">
        <v>44</v>
      </c>
      <c r="C21" s="118" t="s">
        <v>56</v>
      </c>
      <c r="D21" s="199" t="s">
        <v>46</v>
      </c>
      <c r="E21" s="76">
        <v>109</v>
      </c>
      <c r="F21" s="200" t="s">
        <v>44</v>
      </c>
      <c r="G21" s="121" t="s">
        <v>56</v>
      </c>
      <c r="H21" s="201" t="s">
        <v>46</v>
      </c>
    </row>
    <row r="22" spans="1:8" ht="15" customHeight="1" x14ac:dyDescent="0.3">
      <c r="A22" s="78">
        <v>108</v>
      </c>
      <c r="B22" s="60" t="s">
        <v>59</v>
      </c>
      <c r="C22" s="118" t="s">
        <v>57</v>
      </c>
      <c r="D22" s="199" t="s">
        <v>58</v>
      </c>
      <c r="E22" s="76">
        <v>108</v>
      </c>
      <c r="F22" s="200" t="s">
        <v>59</v>
      </c>
      <c r="G22" s="121" t="s">
        <v>57</v>
      </c>
      <c r="H22" s="201" t="s">
        <v>58</v>
      </c>
    </row>
    <row r="23" spans="1:8" ht="15" customHeight="1" x14ac:dyDescent="0.3">
      <c r="A23" s="78">
        <v>201</v>
      </c>
      <c r="B23" s="60" t="s">
        <v>60</v>
      </c>
      <c r="C23" s="118" t="s">
        <v>61</v>
      </c>
      <c r="D23" s="199" t="s">
        <v>62</v>
      </c>
      <c r="E23" s="76">
        <v>201</v>
      </c>
      <c r="F23" s="200" t="s">
        <v>60</v>
      </c>
      <c r="G23" s="121" t="s">
        <v>61</v>
      </c>
      <c r="H23" s="201" t="s">
        <v>62</v>
      </c>
    </row>
    <row r="24" spans="1:8" ht="15" customHeight="1" x14ac:dyDescent="0.3">
      <c r="A24" s="78">
        <v>201</v>
      </c>
      <c r="B24" s="60" t="s">
        <v>60</v>
      </c>
      <c r="C24" s="118" t="s">
        <v>61</v>
      </c>
      <c r="D24" s="199" t="s">
        <v>62</v>
      </c>
      <c r="E24" s="76">
        <v>202</v>
      </c>
      <c r="F24" s="200" t="s">
        <v>60</v>
      </c>
      <c r="G24" s="121" t="s">
        <v>61</v>
      </c>
      <c r="H24" s="201" t="s">
        <v>62</v>
      </c>
    </row>
    <row r="25" spans="1:8" ht="15" customHeight="1" x14ac:dyDescent="0.3">
      <c r="A25" s="78">
        <v>201</v>
      </c>
      <c r="B25" s="60" t="s">
        <v>60</v>
      </c>
      <c r="C25" s="118" t="s">
        <v>61</v>
      </c>
      <c r="D25" s="199" t="s">
        <v>62</v>
      </c>
      <c r="E25" s="76">
        <v>203</v>
      </c>
      <c r="F25" s="200" t="s">
        <v>67</v>
      </c>
      <c r="G25" s="121" t="s">
        <v>64</v>
      </c>
      <c r="H25" s="201" t="s">
        <v>65</v>
      </c>
    </row>
    <row r="26" spans="1:8" ht="15" customHeight="1" x14ac:dyDescent="0.3">
      <c r="A26" s="78">
        <v>201</v>
      </c>
      <c r="B26" s="60" t="s">
        <v>60</v>
      </c>
      <c r="C26" s="118" t="s">
        <v>61</v>
      </c>
      <c r="D26" s="199" t="s">
        <v>62</v>
      </c>
      <c r="E26" s="76">
        <v>204</v>
      </c>
      <c r="F26" s="200" t="s">
        <v>67</v>
      </c>
      <c r="G26" s="121" t="s">
        <v>64</v>
      </c>
      <c r="H26" s="201" t="s">
        <v>65</v>
      </c>
    </row>
    <row r="27" spans="1:8" ht="15" customHeight="1" x14ac:dyDescent="0.3">
      <c r="A27" s="78">
        <v>201</v>
      </c>
      <c r="B27" s="60" t="s">
        <v>60</v>
      </c>
      <c r="C27" s="118" t="s">
        <v>61</v>
      </c>
      <c r="D27" s="199" t="s">
        <v>62</v>
      </c>
      <c r="E27" s="76">
        <v>205</v>
      </c>
      <c r="F27" s="200" t="s">
        <v>70</v>
      </c>
      <c r="G27" s="121" t="s">
        <v>68</v>
      </c>
      <c r="H27" s="201" t="s">
        <v>69</v>
      </c>
    </row>
    <row r="28" spans="1:8" ht="15" customHeight="1" x14ac:dyDescent="0.3">
      <c r="A28" s="78">
        <v>201</v>
      </c>
      <c r="B28" s="60" t="s">
        <v>60</v>
      </c>
      <c r="C28" s="118" t="s">
        <v>61</v>
      </c>
      <c r="D28" s="199" t="s">
        <v>62</v>
      </c>
      <c r="E28" s="76">
        <v>206</v>
      </c>
      <c r="F28" s="200" t="s">
        <v>67</v>
      </c>
      <c r="G28" s="121" t="s">
        <v>64</v>
      </c>
      <c r="H28" s="201" t="s">
        <v>65</v>
      </c>
    </row>
    <row r="29" spans="1:8" ht="15" customHeight="1" x14ac:dyDescent="0.3">
      <c r="A29" s="78">
        <v>201</v>
      </c>
      <c r="B29" s="60" t="s">
        <v>60</v>
      </c>
      <c r="C29" s="118" t="s">
        <v>61</v>
      </c>
      <c r="D29" s="199" t="s">
        <v>62</v>
      </c>
      <c r="E29" s="76">
        <v>207</v>
      </c>
      <c r="F29" s="200" t="s">
        <v>412</v>
      </c>
      <c r="G29" s="121" t="s">
        <v>410</v>
      </c>
      <c r="H29" s="201" t="s">
        <v>411</v>
      </c>
    </row>
    <row r="30" spans="1:8" ht="15" customHeight="1" x14ac:dyDescent="0.3">
      <c r="A30" s="78">
        <v>201</v>
      </c>
      <c r="B30" s="60" t="s">
        <v>60</v>
      </c>
      <c r="C30" s="118" t="s">
        <v>61</v>
      </c>
      <c r="D30" s="199" t="s">
        <v>62</v>
      </c>
      <c r="E30" s="76">
        <v>208</v>
      </c>
      <c r="F30" s="200" t="s">
        <v>67</v>
      </c>
      <c r="G30" s="121" t="s">
        <v>64</v>
      </c>
      <c r="H30" s="201" t="s">
        <v>65</v>
      </c>
    </row>
    <row r="31" spans="1:8" ht="15" customHeight="1" x14ac:dyDescent="0.3">
      <c r="A31" s="78">
        <v>201</v>
      </c>
      <c r="B31" s="60" t="s">
        <v>60</v>
      </c>
      <c r="C31" s="118" t="s">
        <v>61</v>
      </c>
      <c r="D31" s="199" t="s">
        <v>62</v>
      </c>
      <c r="E31" s="76">
        <v>209</v>
      </c>
      <c r="F31" s="200" t="s">
        <v>60</v>
      </c>
      <c r="G31" s="121" t="s">
        <v>71</v>
      </c>
      <c r="H31" s="201" t="s">
        <v>62</v>
      </c>
    </row>
    <row r="32" spans="1:8" ht="15" customHeight="1" x14ac:dyDescent="0.3">
      <c r="A32" s="78">
        <v>201</v>
      </c>
      <c r="B32" s="60" t="s">
        <v>60</v>
      </c>
      <c r="C32" s="118" t="s">
        <v>61</v>
      </c>
      <c r="D32" s="199" t="s">
        <v>62</v>
      </c>
      <c r="E32" s="76">
        <v>210</v>
      </c>
      <c r="F32" s="200" t="s">
        <v>75</v>
      </c>
      <c r="G32" s="121" t="s">
        <v>72</v>
      </c>
      <c r="H32" s="201" t="s">
        <v>73</v>
      </c>
    </row>
    <row r="33" spans="1:8" ht="15" customHeight="1" x14ac:dyDescent="0.3">
      <c r="A33" s="78">
        <v>201</v>
      </c>
      <c r="B33" s="60" t="s">
        <v>60</v>
      </c>
      <c r="C33" s="118" t="s">
        <v>61</v>
      </c>
      <c r="D33" s="199" t="s">
        <v>62</v>
      </c>
      <c r="E33" s="76">
        <v>211</v>
      </c>
      <c r="F33" s="200" t="s">
        <v>60</v>
      </c>
      <c r="G33" s="121" t="s">
        <v>71</v>
      </c>
      <c r="H33" s="201" t="s">
        <v>62</v>
      </c>
    </row>
    <row r="34" spans="1:8" ht="15" customHeight="1" x14ac:dyDescent="0.3">
      <c r="A34" s="78">
        <v>203</v>
      </c>
      <c r="B34" s="60" t="s">
        <v>67</v>
      </c>
      <c r="C34" s="118" t="s">
        <v>64</v>
      </c>
      <c r="D34" s="199" t="s">
        <v>65</v>
      </c>
      <c r="E34" s="76">
        <v>203</v>
      </c>
      <c r="F34" s="200" t="s">
        <v>67</v>
      </c>
      <c r="G34" s="121" t="s">
        <v>64</v>
      </c>
      <c r="H34" s="201" t="s">
        <v>65</v>
      </c>
    </row>
    <row r="35" spans="1:8" ht="15" customHeight="1" x14ac:dyDescent="0.3">
      <c r="A35" s="78">
        <v>203</v>
      </c>
      <c r="B35" s="60" t="s">
        <v>67</v>
      </c>
      <c r="C35" s="118" t="s">
        <v>64</v>
      </c>
      <c r="D35" s="199" t="s">
        <v>65</v>
      </c>
      <c r="E35" s="76">
        <v>204</v>
      </c>
      <c r="F35" s="200" t="s">
        <v>67</v>
      </c>
      <c r="G35" s="121" t="s">
        <v>64</v>
      </c>
      <c r="H35" s="201" t="s">
        <v>65</v>
      </c>
    </row>
    <row r="36" spans="1:8" ht="15" customHeight="1" x14ac:dyDescent="0.3">
      <c r="A36" s="78">
        <v>203</v>
      </c>
      <c r="B36" s="60" t="s">
        <v>67</v>
      </c>
      <c r="C36" s="118" t="s">
        <v>64</v>
      </c>
      <c r="D36" s="199" t="s">
        <v>65</v>
      </c>
      <c r="E36" s="76">
        <v>205</v>
      </c>
      <c r="F36" s="200" t="s">
        <v>70</v>
      </c>
      <c r="G36" s="121" t="s">
        <v>68</v>
      </c>
      <c r="H36" s="201" t="s">
        <v>69</v>
      </c>
    </row>
    <row r="37" spans="1:8" ht="15" customHeight="1" x14ac:dyDescent="0.3">
      <c r="A37" s="78">
        <v>203</v>
      </c>
      <c r="B37" s="60" t="s">
        <v>67</v>
      </c>
      <c r="C37" s="118" t="s">
        <v>64</v>
      </c>
      <c r="D37" s="199" t="s">
        <v>65</v>
      </c>
      <c r="E37" s="76">
        <v>206</v>
      </c>
      <c r="F37" s="200" t="s">
        <v>67</v>
      </c>
      <c r="G37" s="121" t="s">
        <v>64</v>
      </c>
      <c r="H37" s="201" t="s">
        <v>65</v>
      </c>
    </row>
    <row r="38" spans="1:8" ht="15" customHeight="1" x14ac:dyDescent="0.3">
      <c r="A38" s="78">
        <v>203</v>
      </c>
      <c r="B38" s="60" t="s">
        <v>67</v>
      </c>
      <c r="C38" s="118" t="s">
        <v>64</v>
      </c>
      <c r="D38" s="199" t="s">
        <v>65</v>
      </c>
      <c r="E38" s="76">
        <v>207</v>
      </c>
      <c r="F38" s="200" t="s">
        <v>412</v>
      </c>
      <c r="G38" s="121" t="s">
        <v>410</v>
      </c>
      <c r="H38" s="201" t="s">
        <v>411</v>
      </c>
    </row>
    <row r="39" spans="1:8" ht="15" customHeight="1" x14ac:dyDescent="0.3">
      <c r="A39" s="78">
        <v>203</v>
      </c>
      <c r="B39" s="60" t="s">
        <v>67</v>
      </c>
      <c r="C39" s="118" t="s">
        <v>64</v>
      </c>
      <c r="D39" s="199" t="s">
        <v>65</v>
      </c>
      <c r="E39" s="76">
        <v>208</v>
      </c>
      <c r="F39" s="200" t="s">
        <v>67</v>
      </c>
      <c r="G39" s="121" t="s">
        <v>64</v>
      </c>
      <c r="H39" s="201" t="s">
        <v>65</v>
      </c>
    </row>
    <row r="40" spans="1:8" ht="15" customHeight="1" x14ac:dyDescent="0.3">
      <c r="A40" s="78">
        <v>205</v>
      </c>
      <c r="B40" s="60" t="s">
        <v>70</v>
      </c>
      <c r="C40" s="118" t="s">
        <v>68</v>
      </c>
      <c r="D40" s="199" t="s">
        <v>69</v>
      </c>
      <c r="E40" s="76">
        <v>205</v>
      </c>
      <c r="F40" s="200" t="s">
        <v>70</v>
      </c>
      <c r="G40" s="121" t="s">
        <v>68</v>
      </c>
      <c r="H40" s="201" t="s">
        <v>69</v>
      </c>
    </row>
    <row r="41" spans="1:8" ht="15" customHeight="1" x14ac:dyDescent="0.3">
      <c r="A41" s="78">
        <v>209</v>
      </c>
      <c r="B41" s="60" t="s">
        <v>60</v>
      </c>
      <c r="C41" s="118" t="s">
        <v>71</v>
      </c>
      <c r="D41" s="199" t="s">
        <v>62</v>
      </c>
      <c r="E41" s="76">
        <v>209</v>
      </c>
      <c r="F41" s="200" t="s">
        <v>60</v>
      </c>
      <c r="G41" s="121" t="s">
        <v>71</v>
      </c>
      <c r="H41" s="201" t="s">
        <v>62</v>
      </c>
    </row>
    <row r="42" spans="1:8" ht="15" customHeight="1" x14ac:dyDescent="0.3">
      <c r="A42" s="78">
        <v>209</v>
      </c>
      <c r="B42" s="60" t="s">
        <v>60</v>
      </c>
      <c r="C42" s="118" t="s">
        <v>71</v>
      </c>
      <c r="D42" s="199" t="s">
        <v>62</v>
      </c>
      <c r="E42" s="76">
        <v>210</v>
      </c>
      <c r="F42" s="200" t="s">
        <v>75</v>
      </c>
      <c r="G42" s="121" t="s">
        <v>72</v>
      </c>
      <c r="H42" s="201" t="s">
        <v>73</v>
      </c>
    </row>
    <row r="43" spans="1:8" ht="15" customHeight="1" x14ac:dyDescent="0.3">
      <c r="A43" s="78">
        <v>209</v>
      </c>
      <c r="B43" s="60" t="s">
        <v>60</v>
      </c>
      <c r="C43" s="118" t="s">
        <v>71</v>
      </c>
      <c r="D43" s="199" t="s">
        <v>62</v>
      </c>
      <c r="E43" s="76">
        <v>211</v>
      </c>
      <c r="F43" s="200" t="s">
        <v>60</v>
      </c>
      <c r="G43" s="121" t="s">
        <v>71</v>
      </c>
      <c r="H43" s="201" t="s">
        <v>62</v>
      </c>
    </row>
    <row r="44" spans="1:8" ht="15" customHeight="1" x14ac:dyDescent="0.3">
      <c r="A44" s="78">
        <v>210</v>
      </c>
      <c r="B44" s="60" t="s">
        <v>75</v>
      </c>
      <c r="C44" s="118" t="s">
        <v>72</v>
      </c>
      <c r="D44" s="199" t="s">
        <v>73</v>
      </c>
      <c r="E44" s="76">
        <v>210</v>
      </c>
      <c r="F44" s="200" t="s">
        <v>75</v>
      </c>
      <c r="G44" s="121" t="s">
        <v>72</v>
      </c>
      <c r="H44" s="201" t="s">
        <v>73</v>
      </c>
    </row>
    <row r="45" spans="1:8" ht="15" customHeight="1" x14ac:dyDescent="0.3">
      <c r="A45" s="78">
        <v>301</v>
      </c>
      <c r="B45" s="60" t="s">
        <v>80</v>
      </c>
      <c r="C45" s="118" t="s">
        <v>77</v>
      </c>
      <c r="D45" s="199" t="s">
        <v>78</v>
      </c>
      <c r="E45" s="76">
        <v>301</v>
      </c>
      <c r="F45" s="200" t="s">
        <v>80</v>
      </c>
      <c r="G45" s="121" t="s">
        <v>77</v>
      </c>
      <c r="H45" s="201" t="s">
        <v>78</v>
      </c>
    </row>
    <row r="46" spans="1:8" ht="15" customHeight="1" x14ac:dyDescent="0.3">
      <c r="A46" s="78">
        <v>301</v>
      </c>
      <c r="B46" s="60" t="s">
        <v>80</v>
      </c>
      <c r="C46" s="118" t="s">
        <v>77</v>
      </c>
      <c r="D46" s="199" t="s">
        <v>78</v>
      </c>
      <c r="E46" s="76">
        <v>302</v>
      </c>
      <c r="F46" s="200" t="s">
        <v>84</v>
      </c>
      <c r="G46" s="121" t="s">
        <v>81</v>
      </c>
      <c r="H46" s="201" t="s">
        <v>82</v>
      </c>
    </row>
    <row r="47" spans="1:8" ht="15" customHeight="1" x14ac:dyDescent="0.3">
      <c r="A47" s="78">
        <v>301</v>
      </c>
      <c r="B47" s="60" t="s">
        <v>80</v>
      </c>
      <c r="C47" s="118" t="s">
        <v>77</v>
      </c>
      <c r="D47" s="199" t="s">
        <v>78</v>
      </c>
      <c r="E47" s="76">
        <v>303</v>
      </c>
      <c r="F47" s="200" t="s">
        <v>88</v>
      </c>
      <c r="G47" s="121" t="s">
        <v>85</v>
      </c>
      <c r="H47" s="201" t="s">
        <v>86</v>
      </c>
    </row>
    <row r="48" spans="1:8" ht="15" customHeight="1" x14ac:dyDescent="0.3">
      <c r="A48" s="78">
        <v>301</v>
      </c>
      <c r="B48" s="60" t="s">
        <v>80</v>
      </c>
      <c r="C48" s="118" t="s">
        <v>77</v>
      </c>
      <c r="D48" s="199" t="s">
        <v>78</v>
      </c>
      <c r="E48" s="76">
        <v>304</v>
      </c>
      <c r="F48" s="200" t="s">
        <v>84</v>
      </c>
      <c r="G48" s="121" t="s">
        <v>81</v>
      </c>
      <c r="H48" s="201" t="s">
        <v>82</v>
      </c>
    </row>
    <row r="49" spans="1:8" ht="15" customHeight="1" x14ac:dyDescent="0.3">
      <c r="A49" s="78">
        <v>301</v>
      </c>
      <c r="B49" s="60" t="s">
        <v>80</v>
      </c>
      <c r="C49" s="118" t="s">
        <v>77</v>
      </c>
      <c r="D49" s="199" t="s">
        <v>78</v>
      </c>
      <c r="E49" s="76">
        <v>305</v>
      </c>
      <c r="F49" s="200" t="s">
        <v>80</v>
      </c>
      <c r="G49" s="121" t="s">
        <v>89</v>
      </c>
      <c r="H49" s="201" t="s">
        <v>78</v>
      </c>
    </row>
    <row r="50" spans="1:8" ht="15" customHeight="1" x14ac:dyDescent="0.3">
      <c r="A50" s="78">
        <v>301</v>
      </c>
      <c r="B50" s="60" t="s">
        <v>80</v>
      </c>
      <c r="C50" s="118" t="s">
        <v>77</v>
      </c>
      <c r="D50" s="199" t="s">
        <v>78</v>
      </c>
      <c r="E50" s="76">
        <v>306</v>
      </c>
      <c r="F50" s="200" t="s">
        <v>92</v>
      </c>
      <c r="G50" s="121" t="s">
        <v>90</v>
      </c>
      <c r="H50" s="201" t="s">
        <v>91</v>
      </c>
    </row>
    <row r="51" spans="1:8" ht="15" customHeight="1" x14ac:dyDescent="0.3">
      <c r="A51" s="78">
        <v>301</v>
      </c>
      <c r="B51" s="60" t="s">
        <v>80</v>
      </c>
      <c r="C51" s="118" t="s">
        <v>77</v>
      </c>
      <c r="D51" s="199" t="s">
        <v>78</v>
      </c>
      <c r="E51" s="76">
        <v>307</v>
      </c>
      <c r="F51" s="200" t="s">
        <v>80</v>
      </c>
      <c r="G51" s="121" t="s">
        <v>89</v>
      </c>
      <c r="H51" s="201" t="s">
        <v>78</v>
      </c>
    </row>
    <row r="52" spans="1:8" ht="15" customHeight="1" x14ac:dyDescent="0.3">
      <c r="A52" s="78">
        <v>302</v>
      </c>
      <c r="B52" s="60" t="s">
        <v>84</v>
      </c>
      <c r="C52" s="118" t="s">
        <v>81</v>
      </c>
      <c r="D52" s="199" t="s">
        <v>82</v>
      </c>
      <c r="E52" s="76">
        <v>302</v>
      </c>
      <c r="F52" s="200" t="s">
        <v>84</v>
      </c>
      <c r="G52" s="121" t="s">
        <v>81</v>
      </c>
      <c r="H52" s="201" t="s">
        <v>82</v>
      </c>
    </row>
    <row r="53" spans="1:8" ht="15" customHeight="1" x14ac:dyDescent="0.3">
      <c r="A53" s="78">
        <v>302</v>
      </c>
      <c r="B53" s="60" t="s">
        <v>84</v>
      </c>
      <c r="C53" s="118" t="s">
        <v>81</v>
      </c>
      <c r="D53" s="199" t="s">
        <v>82</v>
      </c>
      <c r="E53" s="76">
        <v>303</v>
      </c>
      <c r="F53" s="200" t="s">
        <v>88</v>
      </c>
      <c r="G53" s="121" t="s">
        <v>85</v>
      </c>
      <c r="H53" s="201" t="s">
        <v>86</v>
      </c>
    </row>
    <row r="54" spans="1:8" ht="15" customHeight="1" x14ac:dyDescent="0.3">
      <c r="A54" s="78">
        <v>302</v>
      </c>
      <c r="B54" s="60" t="s">
        <v>84</v>
      </c>
      <c r="C54" s="118" t="s">
        <v>81</v>
      </c>
      <c r="D54" s="199" t="s">
        <v>82</v>
      </c>
      <c r="E54" s="76">
        <v>304</v>
      </c>
      <c r="F54" s="200" t="s">
        <v>84</v>
      </c>
      <c r="G54" s="121" t="s">
        <v>81</v>
      </c>
      <c r="H54" s="201" t="s">
        <v>82</v>
      </c>
    </row>
    <row r="55" spans="1:8" ht="15" customHeight="1" x14ac:dyDescent="0.3">
      <c r="A55" s="78">
        <v>303</v>
      </c>
      <c r="B55" s="60" t="s">
        <v>88</v>
      </c>
      <c r="C55" s="118" t="s">
        <v>85</v>
      </c>
      <c r="D55" s="199" t="s">
        <v>86</v>
      </c>
      <c r="E55" s="76">
        <v>303</v>
      </c>
      <c r="F55" s="200" t="s">
        <v>88</v>
      </c>
      <c r="G55" s="121" t="s">
        <v>85</v>
      </c>
      <c r="H55" s="201" t="s">
        <v>86</v>
      </c>
    </row>
    <row r="56" spans="1:8" ht="15" customHeight="1" x14ac:dyDescent="0.3">
      <c r="A56" s="78">
        <v>305</v>
      </c>
      <c r="B56" s="60" t="s">
        <v>80</v>
      </c>
      <c r="C56" s="118" t="s">
        <v>89</v>
      </c>
      <c r="D56" s="199" t="s">
        <v>78</v>
      </c>
      <c r="E56" s="76">
        <v>305</v>
      </c>
      <c r="F56" s="200" t="s">
        <v>80</v>
      </c>
      <c r="G56" s="121" t="s">
        <v>89</v>
      </c>
      <c r="H56" s="201" t="s">
        <v>78</v>
      </c>
    </row>
    <row r="57" spans="1:8" ht="15" customHeight="1" x14ac:dyDescent="0.3">
      <c r="A57" s="78">
        <v>305</v>
      </c>
      <c r="B57" s="60" t="s">
        <v>80</v>
      </c>
      <c r="C57" s="118" t="s">
        <v>89</v>
      </c>
      <c r="D57" s="199" t="s">
        <v>78</v>
      </c>
      <c r="E57" s="76">
        <v>306</v>
      </c>
      <c r="F57" s="200" t="s">
        <v>92</v>
      </c>
      <c r="G57" s="121" t="s">
        <v>90</v>
      </c>
      <c r="H57" s="201" t="s">
        <v>91</v>
      </c>
    </row>
    <row r="58" spans="1:8" ht="15" customHeight="1" x14ac:dyDescent="0.3">
      <c r="A58" s="78">
        <v>305</v>
      </c>
      <c r="B58" s="60" t="s">
        <v>80</v>
      </c>
      <c r="C58" s="118" t="s">
        <v>89</v>
      </c>
      <c r="D58" s="199" t="s">
        <v>78</v>
      </c>
      <c r="E58" s="76">
        <v>307</v>
      </c>
      <c r="F58" s="200" t="s">
        <v>80</v>
      </c>
      <c r="G58" s="121" t="s">
        <v>89</v>
      </c>
      <c r="H58" s="201" t="s">
        <v>78</v>
      </c>
    </row>
    <row r="59" spans="1:8" ht="15" customHeight="1" x14ac:dyDescent="0.3">
      <c r="A59" s="78">
        <v>306</v>
      </c>
      <c r="B59" s="60" t="s">
        <v>92</v>
      </c>
      <c r="C59" s="118" t="s">
        <v>90</v>
      </c>
      <c r="D59" s="199" t="s">
        <v>91</v>
      </c>
      <c r="E59" s="76">
        <v>306</v>
      </c>
      <c r="F59" s="200" t="s">
        <v>92</v>
      </c>
      <c r="G59" s="121" t="s">
        <v>90</v>
      </c>
      <c r="H59" s="201" t="s">
        <v>91</v>
      </c>
    </row>
    <row r="60" spans="1:8" ht="15" customHeight="1" x14ac:dyDescent="0.3">
      <c r="A60" s="78">
        <v>308</v>
      </c>
      <c r="B60" s="60" t="s">
        <v>76</v>
      </c>
      <c r="C60" s="118" t="s">
        <v>93</v>
      </c>
      <c r="D60" s="199" t="s">
        <v>94</v>
      </c>
      <c r="E60" s="76">
        <v>308</v>
      </c>
      <c r="F60" s="200" t="s">
        <v>76</v>
      </c>
      <c r="G60" s="121" t="s">
        <v>93</v>
      </c>
      <c r="H60" s="201" t="s">
        <v>94</v>
      </c>
    </row>
    <row r="61" spans="1:8" ht="15" customHeight="1" x14ac:dyDescent="0.3">
      <c r="A61" s="78">
        <v>308</v>
      </c>
      <c r="B61" s="60" t="s">
        <v>76</v>
      </c>
      <c r="C61" s="118" t="s">
        <v>93</v>
      </c>
      <c r="D61" s="199" t="s">
        <v>94</v>
      </c>
      <c r="E61" s="76">
        <v>309</v>
      </c>
      <c r="F61" s="200" t="s">
        <v>98</v>
      </c>
      <c r="G61" s="121" t="s">
        <v>96</v>
      </c>
      <c r="H61" s="201" t="s">
        <v>97</v>
      </c>
    </row>
    <row r="62" spans="1:8" ht="15" customHeight="1" x14ac:dyDescent="0.3">
      <c r="A62" s="78">
        <v>308</v>
      </c>
      <c r="B62" s="60" t="s">
        <v>76</v>
      </c>
      <c r="C62" s="118" t="s">
        <v>93</v>
      </c>
      <c r="D62" s="199" t="s">
        <v>94</v>
      </c>
      <c r="E62" s="76">
        <v>310</v>
      </c>
      <c r="F62" s="200" t="s">
        <v>76</v>
      </c>
      <c r="G62" s="121" t="s">
        <v>93</v>
      </c>
      <c r="H62" s="201" t="s">
        <v>94</v>
      </c>
    </row>
    <row r="63" spans="1:8" ht="15" customHeight="1" x14ac:dyDescent="0.3">
      <c r="A63" s="78">
        <v>308</v>
      </c>
      <c r="B63" s="60" t="s">
        <v>76</v>
      </c>
      <c r="C63" s="118" t="s">
        <v>93</v>
      </c>
      <c r="D63" s="199" t="s">
        <v>94</v>
      </c>
      <c r="E63" s="76">
        <v>311</v>
      </c>
      <c r="F63" s="200" t="s">
        <v>76</v>
      </c>
      <c r="G63" s="121" t="s">
        <v>93</v>
      </c>
      <c r="H63" s="201" t="s">
        <v>94</v>
      </c>
    </row>
    <row r="64" spans="1:8" ht="15" customHeight="1" x14ac:dyDescent="0.3">
      <c r="A64" s="78">
        <v>308</v>
      </c>
      <c r="B64" s="60" t="s">
        <v>76</v>
      </c>
      <c r="C64" s="118" t="s">
        <v>93</v>
      </c>
      <c r="D64" s="199" t="s">
        <v>94</v>
      </c>
      <c r="E64" s="76">
        <v>312</v>
      </c>
      <c r="F64" s="200" t="s">
        <v>102</v>
      </c>
      <c r="G64" s="121" t="s">
        <v>99</v>
      </c>
      <c r="H64" s="201" t="s">
        <v>100</v>
      </c>
    </row>
    <row r="65" spans="1:8" ht="15" customHeight="1" x14ac:dyDescent="0.3">
      <c r="A65" s="78">
        <v>308</v>
      </c>
      <c r="B65" s="60" t="s">
        <v>76</v>
      </c>
      <c r="C65" s="118" t="s">
        <v>93</v>
      </c>
      <c r="D65" s="199" t="s">
        <v>94</v>
      </c>
      <c r="E65" s="76">
        <v>313</v>
      </c>
      <c r="F65" s="200" t="s">
        <v>76</v>
      </c>
      <c r="G65" s="121" t="s">
        <v>93</v>
      </c>
      <c r="H65" s="201" t="s">
        <v>94</v>
      </c>
    </row>
    <row r="66" spans="1:8" ht="15" customHeight="1" x14ac:dyDescent="0.3">
      <c r="A66" s="78">
        <v>308</v>
      </c>
      <c r="B66" s="60" t="s">
        <v>76</v>
      </c>
      <c r="C66" s="118" t="s">
        <v>93</v>
      </c>
      <c r="D66" s="199" t="s">
        <v>94</v>
      </c>
      <c r="E66" s="76">
        <v>314</v>
      </c>
      <c r="F66" s="200" t="s">
        <v>106</v>
      </c>
      <c r="G66" s="121" t="s">
        <v>103</v>
      </c>
      <c r="H66" s="201" t="s">
        <v>104</v>
      </c>
    </row>
    <row r="67" spans="1:8" ht="15" customHeight="1" x14ac:dyDescent="0.3">
      <c r="A67" s="78">
        <v>308</v>
      </c>
      <c r="B67" s="60" t="s">
        <v>76</v>
      </c>
      <c r="C67" s="118" t="s">
        <v>93</v>
      </c>
      <c r="D67" s="199" t="s">
        <v>94</v>
      </c>
      <c r="E67" s="76">
        <v>315</v>
      </c>
      <c r="F67" s="200" t="s">
        <v>110</v>
      </c>
      <c r="G67" s="121" t="s">
        <v>107</v>
      </c>
      <c r="H67" s="201" t="s">
        <v>108</v>
      </c>
    </row>
    <row r="68" spans="1:8" ht="15" customHeight="1" x14ac:dyDescent="0.3">
      <c r="A68" s="78">
        <v>308</v>
      </c>
      <c r="B68" s="60" t="s">
        <v>76</v>
      </c>
      <c r="C68" s="118" t="s">
        <v>93</v>
      </c>
      <c r="D68" s="199" t="s">
        <v>94</v>
      </c>
      <c r="E68" s="76">
        <v>316</v>
      </c>
      <c r="F68" s="200" t="s">
        <v>106</v>
      </c>
      <c r="G68" s="121" t="s">
        <v>103</v>
      </c>
      <c r="H68" s="201" t="s">
        <v>104</v>
      </c>
    </row>
    <row r="69" spans="1:8" ht="15" customHeight="1" x14ac:dyDescent="0.3">
      <c r="A69" s="78">
        <v>308</v>
      </c>
      <c r="B69" s="60" t="s">
        <v>76</v>
      </c>
      <c r="C69" s="118" t="s">
        <v>93</v>
      </c>
      <c r="D69" s="199" t="s">
        <v>94</v>
      </c>
      <c r="E69" s="76">
        <v>317</v>
      </c>
      <c r="F69" s="200" t="s">
        <v>113</v>
      </c>
      <c r="G69" s="121" t="s">
        <v>111</v>
      </c>
      <c r="H69" s="201" t="s">
        <v>112</v>
      </c>
    </row>
    <row r="70" spans="1:8" ht="15" customHeight="1" x14ac:dyDescent="0.3">
      <c r="A70" s="78">
        <v>308</v>
      </c>
      <c r="B70" s="60" t="s">
        <v>76</v>
      </c>
      <c r="C70" s="118" t="s">
        <v>93</v>
      </c>
      <c r="D70" s="199" t="s">
        <v>94</v>
      </c>
      <c r="E70" s="76">
        <v>318</v>
      </c>
      <c r="F70" s="200" t="s">
        <v>106</v>
      </c>
      <c r="G70" s="121" t="s">
        <v>114</v>
      </c>
      <c r="H70" s="201" t="s">
        <v>104</v>
      </c>
    </row>
    <row r="71" spans="1:8" ht="15" customHeight="1" x14ac:dyDescent="0.3">
      <c r="A71" s="78">
        <v>308</v>
      </c>
      <c r="B71" s="60" t="s">
        <v>76</v>
      </c>
      <c r="C71" s="118" t="s">
        <v>93</v>
      </c>
      <c r="D71" s="199" t="s">
        <v>94</v>
      </c>
      <c r="E71" s="76">
        <v>319</v>
      </c>
      <c r="F71" s="200" t="s">
        <v>118</v>
      </c>
      <c r="G71" s="121" t="s">
        <v>115</v>
      </c>
      <c r="H71" s="201" t="s">
        <v>116</v>
      </c>
    </row>
    <row r="72" spans="1:8" ht="15" customHeight="1" x14ac:dyDescent="0.3">
      <c r="A72" s="78">
        <v>308</v>
      </c>
      <c r="B72" s="60" t="s">
        <v>76</v>
      </c>
      <c r="C72" s="118" t="s">
        <v>93</v>
      </c>
      <c r="D72" s="199" t="s">
        <v>94</v>
      </c>
      <c r="E72" s="76">
        <v>320</v>
      </c>
      <c r="F72" s="200" t="s">
        <v>106</v>
      </c>
      <c r="G72" s="121" t="s">
        <v>114</v>
      </c>
      <c r="H72" s="201" t="s">
        <v>104</v>
      </c>
    </row>
    <row r="73" spans="1:8" ht="15" customHeight="1" x14ac:dyDescent="0.3">
      <c r="A73" s="78">
        <v>308</v>
      </c>
      <c r="B73" s="60" t="s">
        <v>76</v>
      </c>
      <c r="C73" s="118" t="s">
        <v>93</v>
      </c>
      <c r="D73" s="199" t="s">
        <v>94</v>
      </c>
      <c r="E73" s="76">
        <v>321</v>
      </c>
      <c r="F73" s="200" t="s">
        <v>121</v>
      </c>
      <c r="G73" s="121" t="s">
        <v>119</v>
      </c>
      <c r="H73" s="201" t="s">
        <v>120</v>
      </c>
    </row>
    <row r="74" spans="1:8" ht="15" customHeight="1" x14ac:dyDescent="0.3">
      <c r="A74" s="78">
        <v>308</v>
      </c>
      <c r="B74" s="60" t="s">
        <v>76</v>
      </c>
      <c r="C74" s="118" t="s">
        <v>93</v>
      </c>
      <c r="D74" s="199" t="s">
        <v>94</v>
      </c>
      <c r="E74" s="76">
        <v>322</v>
      </c>
      <c r="F74" s="200" t="s">
        <v>106</v>
      </c>
      <c r="G74" s="121" t="s">
        <v>114</v>
      </c>
      <c r="H74" s="201" t="s">
        <v>104</v>
      </c>
    </row>
    <row r="75" spans="1:8" ht="15" customHeight="1" x14ac:dyDescent="0.3">
      <c r="A75" s="78">
        <v>308</v>
      </c>
      <c r="B75" s="60" t="s">
        <v>76</v>
      </c>
      <c r="C75" s="118" t="s">
        <v>93</v>
      </c>
      <c r="D75" s="199" t="s">
        <v>94</v>
      </c>
      <c r="E75" s="76">
        <v>323</v>
      </c>
      <c r="F75" s="200" t="s">
        <v>124</v>
      </c>
      <c r="G75" s="121" t="s">
        <v>122</v>
      </c>
      <c r="H75" s="201" t="s">
        <v>123</v>
      </c>
    </row>
    <row r="76" spans="1:8" ht="15" customHeight="1" x14ac:dyDescent="0.3">
      <c r="A76" s="78">
        <v>308</v>
      </c>
      <c r="B76" s="60" t="s">
        <v>76</v>
      </c>
      <c r="C76" s="118" t="s">
        <v>93</v>
      </c>
      <c r="D76" s="199" t="s">
        <v>94</v>
      </c>
      <c r="E76" s="76">
        <v>324</v>
      </c>
      <c r="F76" s="200" t="s">
        <v>106</v>
      </c>
      <c r="G76" s="121" t="s">
        <v>114</v>
      </c>
      <c r="H76" s="201" t="s">
        <v>104</v>
      </c>
    </row>
    <row r="77" spans="1:8" ht="15" customHeight="1" x14ac:dyDescent="0.3">
      <c r="A77" s="78">
        <v>308</v>
      </c>
      <c r="B77" s="60" t="s">
        <v>76</v>
      </c>
      <c r="C77" s="118" t="s">
        <v>93</v>
      </c>
      <c r="D77" s="199" t="s">
        <v>94</v>
      </c>
      <c r="E77" s="76">
        <v>325</v>
      </c>
      <c r="F77" s="200" t="s">
        <v>127</v>
      </c>
      <c r="G77" s="121" t="s">
        <v>125</v>
      </c>
      <c r="H77" s="201" t="s">
        <v>126</v>
      </c>
    </row>
    <row r="78" spans="1:8" ht="15" customHeight="1" x14ac:dyDescent="0.3">
      <c r="A78" s="78">
        <v>308</v>
      </c>
      <c r="B78" s="60" t="s">
        <v>76</v>
      </c>
      <c r="C78" s="118" t="s">
        <v>93</v>
      </c>
      <c r="D78" s="199" t="s">
        <v>94</v>
      </c>
      <c r="E78" s="76">
        <v>326</v>
      </c>
      <c r="F78" s="200" t="s">
        <v>106</v>
      </c>
      <c r="G78" s="121" t="s">
        <v>114</v>
      </c>
      <c r="H78" s="201" t="s">
        <v>104</v>
      </c>
    </row>
    <row r="79" spans="1:8" ht="15" customHeight="1" x14ac:dyDescent="0.3">
      <c r="A79" s="78">
        <v>308</v>
      </c>
      <c r="B79" s="60" t="s">
        <v>76</v>
      </c>
      <c r="C79" s="118" t="s">
        <v>93</v>
      </c>
      <c r="D79" s="199" t="s">
        <v>94</v>
      </c>
      <c r="E79" s="76">
        <v>327</v>
      </c>
      <c r="F79" s="200" t="s">
        <v>76</v>
      </c>
      <c r="G79" s="121" t="s">
        <v>128</v>
      </c>
      <c r="H79" s="201" t="s">
        <v>94</v>
      </c>
    </row>
    <row r="80" spans="1:8" ht="15" customHeight="1" x14ac:dyDescent="0.3">
      <c r="A80" s="78">
        <v>308</v>
      </c>
      <c r="B80" s="60" t="s">
        <v>76</v>
      </c>
      <c r="C80" s="118" t="s">
        <v>93</v>
      </c>
      <c r="D80" s="199" t="s">
        <v>94</v>
      </c>
      <c r="E80" s="76">
        <v>328</v>
      </c>
      <c r="F80" s="200" t="s">
        <v>132</v>
      </c>
      <c r="G80" s="121" t="s">
        <v>129</v>
      </c>
      <c r="H80" s="201" t="s">
        <v>130</v>
      </c>
    </row>
    <row r="81" spans="1:8" ht="15" customHeight="1" x14ac:dyDescent="0.3">
      <c r="A81" s="78">
        <v>308</v>
      </c>
      <c r="B81" s="60" t="s">
        <v>76</v>
      </c>
      <c r="C81" s="118" t="s">
        <v>93</v>
      </c>
      <c r="D81" s="199" t="s">
        <v>94</v>
      </c>
      <c r="E81" s="76">
        <v>329</v>
      </c>
      <c r="F81" s="200" t="s">
        <v>132</v>
      </c>
      <c r="G81" s="121" t="s">
        <v>129</v>
      </c>
      <c r="H81" s="201" t="s">
        <v>130</v>
      </c>
    </row>
    <row r="82" spans="1:8" ht="15" customHeight="1" x14ac:dyDescent="0.3">
      <c r="A82" s="78">
        <v>308</v>
      </c>
      <c r="B82" s="60" t="s">
        <v>76</v>
      </c>
      <c r="C82" s="118" t="s">
        <v>93</v>
      </c>
      <c r="D82" s="199" t="s">
        <v>94</v>
      </c>
      <c r="E82" s="76">
        <v>330</v>
      </c>
      <c r="F82" s="200" t="s">
        <v>136</v>
      </c>
      <c r="G82" s="121" t="s">
        <v>133</v>
      </c>
      <c r="H82" s="201" t="s">
        <v>134</v>
      </c>
    </row>
    <row r="83" spans="1:8" ht="15" customHeight="1" x14ac:dyDescent="0.3">
      <c r="A83" s="78">
        <v>308</v>
      </c>
      <c r="B83" s="60" t="s">
        <v>76</v>
      </c>
      <c r="C83" s="118" t="s">
        <v>93</v>
      </c>
      <c r="D83" s="199" t="s">
        <v>94</v>
      </c>
      <c r="E83" s="76">
        <v>331</v>
      </c>
      <c r="F83" s="200" t="s">
        <v>140</v>
      </c>
      <c r="G83" s="121" t="s">
        <v>137</v>
      </c>
      <c r="H83" s="201" t="s">
        <v>138</v>
      </c>
    </row>
    <row r="84" spans="1:8" ht="15" customHeight="1" x14ac:dyDescent="0.3">
      <c r="A84" s="78">
        <v>308</v>
      </c>
      <c r="B84" s="60" t="s">
        <v>76</v>
      </c>
      <c r="C84" s="118" t="s">
        <v>93</v>
      </c>
      <c r="D84" s="199" t="s">
        <v>94</v>
      </c>
      <c r="E84" s="76">
        <v>332</v>
      </c>
      <c r="F84" s="200" t="s">
        <v>144</v>
      </c>
      <c r="G84" s="121" t="s">
        <v>141</v>
      </c>
      <c r="H84" s="201" t="s">
        <v>142</v>
      </c>
    </row>
    <row r="85" spans="1:8" ht="15" customHeight="1" x14ac:dyDescent="0.3">
      <c r="A85" s="78">
        <v>308</v>
      </c>
      <c r="B85" s="60" t="s">
        <v>76</v>
      </c>
      <c r="C85" s="118" t="s">
        <v>93</v>
      </c>
      <c r="D85" s="199" t="s">
        <v>94</v>
      </c>
      <c r="E85" s="76">
        <v>333</v>
      </c>
      <c r="F85" s="200" t="s">
        <v>140</v>
      </c>
      <c r="G85" s="121" t="s">
        <v>137</v>
      </c>
      <c r="H85" s="201" t="s">
        <v>138</v>
      </c>
    </row>
    <row r="86" spans="1:8" ht="15" customHeight="1" x14ac:dyDescent="0.3">
      <c r="A86" s="78">
        <v>308</v>
      </c>
      <c r="B86" s="60" t="s">
        <v>76</v>
      </c>
      <c r="C86" s="118" t="s">
        <v>93</v>
      </c>
      <c r="D86" s="199" t="s">
        <v>94</v>
      </c>
      <c r="E86" s="76">
        <v>334</v>
      </c>
      <c r="F86" s="200" t="s">
        <v>76</v>
      </c>
      <c r="G86" s="121" t="s">
        <v>128</v>
      </c>
      <c r="H86" s="201" t="s">
        <v>94</v>
      </c>
    </row>
    <row r="87" spans="1:8" ht="15" customHeight="1" x14ac:dyDescent="0.3">
      <c r="A87" s="78">
        <v>308</v>
      </c>
      <c r="B87" s="60" t="s">
        <v>76</v>
      </c>
      <c r="C87" s="118" t="s">
        <v>93</v>
      </c>
      <c r="D87" s="199" t="s">
        <v>94</v>
      </c>
      <c r="E87" s="76">
        <v>335</v>
      </c>
      <c r="F87" s="200" t="s">
        <v>148</v>
      </c>
      <c r="G87" s="121" t="s">
        <v>145</v>
      </c>
      <c r="H87" s="201" t="s">
        <v>146</v>
      </c>
    </row>
    <row r="88" spans="1:8" ht="15" customHeight="1" x14ac:dyDescent="0.3">
      <c r="A88" s="78">
        <v>308</v>
      </c>
      <c r="B88" s="60" t="s">
        <v>76</v>
      </c>
      <c r="C88" s="118" t="s">
        <v>93</v>
      </c>
      <c r="D88" s="199" t="s">
        <v>94</v>
      </c>
      <c r="E88" s="76">
        <v>336</v>
      </c>
      <c r="F88" s="200" t="s">
        <v>76</v>
      </c>
      <c r="G88" s="121" t="s">
        <v>128</v>
      </c>
      <c r="H88" s="201" t="s">
        <v>94</v>
      </c>
    </row>
    <row r="89" spans="1:8" ht="15" customHeight="1" x14ac:dyDescent="0.3">
      <c r="A89" s="78">
        <v>308</v>
      </c>
      <c r="B89" s="60" t="s">
        <v>76</v>
      </c>
      <c r="C89" s="118" t="s">
        <v>93</v>
      </c>
      <c r="D89" s="199" t="s">
        <v>94</v>
      </c>
      <c r="E89" s="76">
        <v>337</v>
      </c>
      <c r="F89" s="200" t="s">
        <v>152</v>
      </c>
      <c r="G89" s="121" t="s">
        <v>149</v>
      </c>
      <c r="H89" s="201" t="s">
        <v>150</v>
      </c>
    </row>
    <row r="90" spans="1:8" ht="15" customHeight="1" x14ac:dyDescent="0.3">
      <c r="A90" s="78">
        <v>308</v>
      </c>
      <c r="B90" s="60" t="s">
        <v>76</v>
      </c>
      <c r="C90" s="118" t="s">
        <v>93</v>
      </c>
      <c r="D90" s="199" t="s">
        <v>94</v>
      </c>
      <c r="E90" s="76">
        <v>338</v>
      </c>
      <c r="F90" s="200" t="s">
        <v>156</v>
      </c>
      <c r="G90" s="121" t="s">
        <v>153</v>
      </c>
      <c r="H90" s="201" t="s">
        <v>154</v>
      </c>
    </row>
    <row r="91" spans="1:8" ht="15" customHeight="1" x14ac:dyDescent="0.3">
      <c r="A91" s="78">
        <v>308</v>
      </c>
      <c r="B91" s="60" t="s">
        <v>76</v>
      </c>
      <c r="C91" s="118" t="s">
        <v>93</v>
      </c>
      <c r="D91" s="199" t="s">
        <v>94</v>
      </c>
      <c r="E91" s="76">
        <v>339</v>
      </c>
      <c r="F91" s="200" t="s">
        <v>152</v>
      </c>
      <c r="G91" s="121" t="s">
        <v>149</v>
      </c>
      <c r="H91" s="201" t="s">
        <v>150</v>
      </c>
    </row>
    <row r="92" spans="1:8" ht="15" customHeight="1" x14ac:dyDescent="0.3">
      <c r="A92" s="78">
        <v>308</v>
      </c>
      <c r="B92" s="60" t="s">
        <v>76</v>
      </c>
      <c r="C92" s="118" t="s">
        <v>93</v>
      </c>
      <c r="D92" s="199" t="s">
        <v>94</v>
      </c>
      <c r="E92" s="76">
        <v>340</v>
      </c>
      <c r="F92" s="200" t="s">
        <v>152</v>
      </c>
      <c r="G92" s="121" t="s">
        <v>157</v>
      </c>
      <c r="H92" s="201" t="s">
        <v>150</v>
      </c>
    </row>
    <row r="93" spans="1:8" ht="15" customHeight="1" x14ac:dyDescent="0.3">
      <c r="A93" s="78">
        <v>308</v>
      </c>
      <c r="B93" s="60" t="s">
        <v>76</v>
      </c>
      <c r="C93" s="118" t="s">
        <v>93</v>
      </c>
      <c r="D93" s="199" t="s">
        <v>94</v>
      </c>
      <c r="E93" s="76">
        <v>341</v>
      </c>
      <c r="F93" s="200" t="s">
        <v>160</v>
      </c>
      <c r="G93" s="121" t="s">
        <v>158</v>
      </c>
      <c r="H93" s="201" t="s">
        <v>159</v>
      </c>
    </row>
    <row r="94" spans="1:8" ht="15" customHeight="1" x14ac:dyDescent="0.3">
      <c r="A94" s="78">
        <v>308</v>
      </c>
      <c r="B94" s="60" t="s">
        <v>76</v>
      </c>
      <c r="C94" s="118" t="s">
        <v>93</v>
      </c>
      <c r="D94" s="199" t="s">
        <v>94</v>
      </c>
      <c r="E94" s="76">
        <v>342</v>
      </c>
      <c r="F94" s="200" t="s">
        <v>152</v>
      </c>
      <c r="G94" s="121" t="s">
        <v>157</v>
      </c>
      <c r="H94" s="201" t="s">
        <v>150</v>
      </c>
    </row>
    <row r="95" spans="1:8" ht="15" customHeight="1" x14ac:dyDescent="0.3">
      <c r="A95" s="78">
        <v>308</v>
      </c>
      <c r="B95" s="60" t="s">
        <v>76</v>
      </c>
      <c r="C95" s="118" t="s">
        <v>93</v>
      </c>
      <c r="D95" s="199" t="s">
        <v>94</v>
      </c>
      <c r="E95" s="76">
        <v>343</v>
      </c>
      <c r="F95" s="200" t="s">
        <v>152</v>
      </c>
      <c r="G95" s="121" t="s">
        <v>157</v>
      </c>
      <c r="H95" s="201" t="s">
        <v>150</v>
      </c>
    </row>
    <row r="96" spans="1:8" ht="15" customHeight="1" x14ac:dyDescent="0.3">
      <c r="A96" s="78">
        <v>308</v>
      </c>
      <c r="B96" s="60" t="s">
        <v>76</v>
      </c>
      <c r="C96" s="118" t="s">
        <v>93</v>
      </c>
      <c r="D96" s="199" t="s">
        <v>94</v>
      </c>
      <c r="E96" s="76">
        <v>344</v>
      </c>
      <c r="F96" s="200" t="s">
        <v>76</v>
      </c>
      <c r="G96" s="121" t="s">
        <v>161</v>
      </c>
      <c r="H96" s="201" t="s">
        <v>94</v>
      </c>
    </row>
    <row r="97" spans="1:8" ht="15" customHeight="1" x14ac:dyDescent="0.3">
      <c r="A97" s="78">
        <v>308</v>
      </c>
      <c r="B97" s="60" t="s">
        <v>76</v>
      </c>
      <c r="C97" s="118" t="s">
        <v>93</v>
      </c>
      <c r="D97" s="199" t="s">
        <v>94</v>
      </c>
      <c r="E97" s="76">
        <v>345</v>
      </c>
      <c r="F97" s="200" t="s">
        <v>76</v>
      </c>
      <c r="G97" s="121" t="s">
        <v>162</v>
      </c>
      <c r="H97" s="201" t="s">
        <v>94</v>
      </c>
    </row>
    <row r="98" spans="1:8" ht="15" customHeight="1" x14ac:dyDescent="0.3">
      <c r="A98" s="78">
        <v>308</v>
      </c>
      <c r="B98" s="60" t="s">
        <v>76</v>
      </c>
      <c r="C98" s="118" t="s">
        <v>93</v>
      </c>
      <c r="D98" s="199" t="s">
        <v>94</v>
      </c>
      <c r="E98" s="76">
        <v>346</v>
      </c>
      <c r="F98" s="200" t="s">
        <v>166</v>
      </c>
      <c r="G98" s="121" t="s">
        <v>163</v>
      </c>
      <c r="H98" s="201" t="s">
        <v>164</v>
      </c>
    </row>
    <row r="99" spans="1:8" ht="15" customHeight="1" x14ac:dyDescent="0.3">
      <c r="A99" s="78">
        <v>308</v>
      </c>
      <c r="B99" s="60" t="s">
        <v>76</v>
      </c>
      <c r="C99" s="118" t="s">
        <v>93</v>
      </c>
      <c r="D99" s="199" t="s">
        <v>94</v>
      </c>
      <c r="E99" s="76">
        <v>347</v>
      </c>
      <c r="F99" s="200" t="s">
        <v>76</v>
      </c>
      <c r="G99" s="121" t="s">
        <v>162</v>
      </c>
      <c r="H99" s="201" t="s">
        <v>94</v>
      </c>
    </row>
    <row r="100" spans="1:8" ht="15" customHeight="1" x14ac:dyDescent="0.3">
      <c r="A100" s="78">
        <v>308</v>
      </c>
      <c r="B100" s="60" t="s">
        <v>76</v>
      </c>
      <c r="C100" s="118" t="s">
        <v>93</v>
      </c>
      <c r="D100" s="199" t="s">
        <v>94</v>
      </c>
      <c r="E100" s="76">
        <v>348</v>
      </c>
      <c r="F100" s="200" t="s">
        <v>76</v>
      </c>
      <c r="G100" s="121" t="s">
        <v>162</v>
      </c>
      <c r="H100" s="201" t="s">
        <v>94</v>
      </c>
    </row>
    <row r="101" spans="1:8" ht="15" customHeight="1" x14ac:dyDescent="0.3">
      <c r="A101" s="78">
        <v>309</v>
      </c>
      <c r="B101" s="60" t="s">
        <v>98</v>
      </c>
      <c r="C101" s="118" t="s">
        <v>96</v>
      </c>
      <c r="D101" s="199" t="s">
        <v>97</v>
      </c>
      <c r="E101" s="76">
        <v>309</v>
      </c>
      <c r="F101" s="200" t="s">
        <v>98</v>
      </c>
      <c r="G101" s="121" t="s">
        <v>96</v>
      </c>
      <c r="H101" s="201" t="s">
        <v>97</v>
      </c>
    </row>
    <row r="102" spans="1:8" ht="15" customHeight="1" x14ac:dyDescent="0.3">
      <c r="A102" s="78">
        <v>312</v>
      </c>
      <c r="B102" s="60" t="s">
        <v>102</v>
      </c>
      <c r="C102" s="118" t="s">
        <v>99</v>
      </c>
      <c r="D102" s="199" t="s">
        <v>100</v>
      </c>
      <c r="E102" s="76">
        <v>312</v>
      </c>
      <c r="F102" s="200" t="s">
        <v>102</v>
      </c>
      <c r="G102" s="121" t="s">
        <v>99</v>
      </c>
      <c r="H102" s="201" t="s">
        <v>100</v>
      </c>
    </row>
    <row r="103" spans="1:8" ht="15" customHeight="1" x14ac:dyDescent="0.3">
      <c r="A103" s="78">
        <v>314</v>
      </c>
      <c r="B103" s="60" t="s">
        <v>106</v>
      </c>
      <c r="C103" s="118" t="s">
        <v>103</v>
      </c>
      <c r="D103" s="199" t="s">
        <v>104</v>
      </c>
      <c r="E103" s="76">
        <v>314</v>
      </c>
      <c r="F103" s="200" t="s">
        <v>106</v>
      </c>
      <c r="G103" s="121" t="s">
        <v>103</v>
      </c>
      <c r="H103" s="201" t="s">
        <v>104</v>
      </c>
    </row>
    <row r="104" spans="1:8" ht="15" customHeight="1" x14ac:dyDescent="0.3">
      <c r="A104" s="78">
        <v>314</v>
      </c>
      <c r="B104" s="60" t="s">
        <v>106</v>
      </c>
      <c r="C104" s="118" t="s">
        <v>103</v>
      </c>
      <c r="D104" s="199" t="s">
        <v>104</v>
      </c>
      <c r="E104" s="76">
        <v>315</v>
      </c>
      <c r="F104" s="200" t="s">
        <v>110</v>
      </c>
      <c r="G104" s="121" t="s">
        <v>107</v>
      </c>
      <c r="H104" s="201" t="s">
        <v>108</v>
      </c>
    </row>
    <row r="105" spans="1:8" ht="15" customHeight="1" x14ac:dyDescent="0.3">
      <c r="A105" s="78">
        <v>314</v>
      </c>
      <c r="B105" s="60" t="s">
        <v>106</v>
      </c>
      <c r="C105" s="118" t="s">
        <v>103</v>
      </c>
      <c r="D105" s="199" t="s">
        <v>104</v>
      </c>
      <c r="E105" s="76">
        <v>316</v>
      </c>
      <c r="F105" s="200" t="s">
        <v>106</v>
      </c>
      <c r="G105" s="121" t="s">
        <v>103</v>
      </c>
      <c r="H105" s="201" t="s">
        <v>104</v>
      </c>
    </row>
    <row r="106" spans="1:8" ht="15" customHeight="1" x14ac:dyDescent="0.3">
      <c r="A106" s="78">
        <v>314</v>
      </c>
      <c r="B106" s="60" t="s">
        <v>106</v>
      </c>
      <c r="C106" s="118" t="s">
        <v>103</v>
      </c>
      <c r="D106" s="199" t="s">
        <v>104</v>
      </c>
      <c r="E106" s="76">
        <v>317</v>
      </c>
      <c r="F106" s="200" t="s">
        <v>113</v>
      </c>
      <c r="G106" s="121" t="s">
        <v>111</v>
      </c>
      <c r="H106" s="201" t="s">
        <v>112</v>
      </c>
    </row>
    <row r="107" spans="1:8" ht="15" customHeight="1" x14ac:dyDescent="0.3">
      <c r="A107" s="78">
        <v>314</v>
      </c>
      <c r="B107" s="60" t="s">
        <v>106</v>
      </c>
      <c r="C107" s="118" t="s">
        <v>103</v>
      </c>
      <c r="D107" s="199" t="s">
        <v>104</v>
      </c>
      <c r="E107" s="76">
        <v>318</v>
      </c>
      <c r="F107" s="200" t="s">
        <v>106</v>
      </c>
      <c r="G107" s="121" t="s">
        <v>114</v>
      </c>
      <c r="H107" s="201" t="s">
        <v>104</v>
      </c>
    </row>
    <row r="108" spans="1:8" ht="15" customHeight="1" x14ac:dyDescent="0.3">
      <c r="A108" s="78">
        <v>314</v>
      </c>
      <c r="B108" s="60" t="s">
        <v>106</v>
      </c>
      <c r="C108" s="118" t="s">
        <v>103</v>
      </c>
      <c r="D108" s="199" t="s">
        <v>104</v>
      </c>
      <c r="E108" s="76">
        <v>319</v>
      </c>
      <c r="F108" s="200" t="s">
        <v>118</v>
      </c>
      <c r="G108" s="121" t="s">
        <v>115</v>
      </c>
      <c r="H108" s="201" t="s">
        <v>116</v>
      </c>
    </row>
    <row r="109" spans="1:8" ht="15" customHeight="1" x14ac:dyDescent="0.3">
      <c r="A109" s="78">
        <v>314</v>
      </c>
      <c r="B109" s="60" t="s">
        <v>106</v>
      </c>
      <c r="C109" s="118" t="s">
        <v>103</v>
      </c>
      <c r="D109" s="199" t="s">
        <v>104</v>
      </c>
      <c r="E109" s="76">
        <v>320</v>
      </c>
      <c r="F109" s="200" t="s">
        <v>106</v>
      </c>
      <c r="G109" s="121" t="s">
        <v>114</v>
      </c>
      <c r="H109" s="201" t="s">
        <v>104</v>
      </c>
    </row>
    <row r="110" spans="1:8" ht="15" customHeight="1" x14ac:dyDescent="0.3">
      <c r="A110" s="78">
        <v>314</v>
      </c>
      <c r="B110" s="60" t="s">
        <v>106</v>
      </c>
      <c r="C110" s="118" t="s">
        <v>103</v>
      </c>
      <c r="D110" s="199" t="s">
        <v>104</v>
      </c>
      <c r="E110" s="76">
        <v>321</v>
      </c>
      <c r="F110" s="200" t="s">
        <v>121</v>
      </c>
      <c r="G110" s="121" t="s">
        <v>119</v>
      </c>
      <c r="H110" s="201" t="s">
        <v>120</v>
      </c>
    </row>
    <row r="111" spans="1:8" ht="15" customHeight="1" x14ac:dyDescent="0.3">
      <c r="A111" s="78">
        <v>314</v>
      </c>
      <c r="B111" s="60" t="s">
        <v>106</v>
      </c>
      <c r="C111" s="118" t="s">
        <v>103</v>
      </c>
      <c r="D111" s="199" t="s">
        <v>104</v>
      </c>
      <c r="E111" s="76">
        <v>322</v>
      </c>
      <c r="F111" s="200" t="s">
        <v>106</v>
      </c>
      <c r="G111" s="121" t="s">
        <v>114</v>
      </c>
      <c r="H111" s="201" t="s">
        <v>104</v>
      </c>
    </row>
    <row r="112" spans="1:8" ht="15" customHeight="1" x14ac:dyDescent="0.3">
      <c r="A112" s="78">
        <v>314</v>
      </c>
      <c r="B112" s="60" t="s">
        <v>106</v>
      </c>
      <c r="C112" s="118" t="s">
        <v>103</v>
      </c>
      <c r="D112" s="199" t="s">
        <v>104</v>
      </c>
      <c r="E112" s="76">
        <v>323</v>
      </c>
      <c r="F112" s="200" t="s">
        <v>124</v>
      </c>
      <c r="G112" s="121" t="s">
        <v>122</v>
      </c>
      <c r="H112" s="201" t="s">
        <v>123</v>
      </c>
    </row>
    <row r="113" spans="1:8" ht="15" customHeight="1" x14ac:dyDescent="0.3">
      <c r="A113" s="78">
        <v>314</v>
      </c>
      <c r="B113" s="60" t="s">
        <v>106</v>
      </c>
      <c r="C113" s="118" t="s">
        <v>103</v>
      </c>
      <c r="D113" s="199" t="s">
        <v>104</v>
      </c>
      <c r="E113" s="76">
        <v>324</v>
      </c>
      <c r="F113" s="200" t="s">
        <v>106</v>
      </c>
      <c r="G113" s="121" t="s">
        <v>114</v>
      </c>
      <c r="H113" s="201" t="s">
        <v>104</v>
      </c>
    </row>
    <row r="114" spans="1:8" ht="15" customHeight="1" x14ac:dyDescent="0.3">
      <c r="A114" s="78">
        <v>314</v>
      </c>
      <c r="B114" s="60" t="s">
        <v>106</v>
      </c>
      <c r="C114" s="118" t="s">
        <v>103</v>
      </c>
      <c r="D114" s="199" t="s">
        <v>104</v>
      </c>
      <c r="E114" s="76">
        <v>325</v>
      </c>
      <c r="F114" s="200" t="s">
        <v>127</v>
      </c>
      <c r="G114" s="121" t="s">
        <v>125</v>
      </c>
      <c r="H114" s="201" t="s">
        <v>126</v>
      </c>
    </row>
    <row r="115" spans="1:8" ht="15" customHeight="1" x14ac:dyDescent="0.3">
      <c r="A115" s="78">
        <v>314</v>
      </c>
      <c r="B115" s="60" t="s">
        <v>106</v>
      </c>
      <c r="C115" s="118" t="s">
        <v>103</v>
      </c>
      <c r="D115" s="199" t="s">
        <v>104</v>
      </c>
      <c r="E115" s="76">
        <v>326</v>
      </c>
      <c r="F115" s="200" t="s">
        <v>106</v>
      </c>
      <c r="G115" s="121" t="s">
        <v>114</v>
      </c>
      <c r="H115" s="201" t="s">
        <v>104</v>
      </c>
    </row>
    <row r="116" spans="1:8" ht="15" customHeight="1" x14ac:dyDescent="0.3">
      <c r="A116" s="78">
        <v>315</v>
      </c>
      <c r="B116" s="60" t="s">
        <v>110</v>
      </c>
      <c r="C116" s="118" t="s">
        <v>107</v>
      </c>
      <c r="D116" s="199" t="s">
        <v>108</v>
      </c>
      <c r="E116" s="76">
        <v>315</v>
      </c>
      <c r="F116" s="200" t="s">
        <v>110</v>
      </c>
      <c r="G116" s="121" t="s">
        <v>107</v>
      </c>
      <c r="H116" s="201" t="s">
        <v>108</v>
      </c>
    </row>
    <row r="117" spans="1:8" ht="15" customHeight="1" x14ac:dyDescent="0.3">
      <c r="A117" s="78">
        <v>317</v>
      </c>
      <c r="B117" s="60" t="s">
        <v>113</v>
      </c>
      <c r="C117" s="118" t="s">
        <v>111</v>
      </c>
      <c r="D117" s="199" t="s">
        <v>112</v>
      </c>
      <c r="E117" s="76">
        <v>317</v>
      </c>
      <c r="F117" s="200" t="s">
        <v>113</v>
      </c>
      <c r="G117" s="121" t="s">
        <v>111</v>
      </c>
      <c r="H117" s="201" t="s">
        <v>112</v>
      </c>
    </row>
    <row r="118" spans="1:8" ht="15" customHeight="1" x14ac:dyDescent="0.3">
      <c r="A118" s="78">
        <v>318</v>
      </c>
      <c r="B118" s="60" t="s">
        <v>106</v>
      </c>
      <c r="C118" s="118" t="s">
        <v>114</v>
      </c>
      <c r="D118" s="199" t="s">
        <v>104</v>
      </c>
      <c r="E118" s="76">
        <v>318</v>
      </c>
      <c r="F118" s="200" t="s">
        <v>106</v>
      </c>
      <c r="G118" s="121" t="s">
        <v>114</v>
      </c>
      <c r="H118" s="201" t="s">
        <v>104</v>
      </c>
    </row>
    <row r="119" spans="1:8" ht="15" customHeight="1" x14ac:dyDescent="0.3">
      <c r="A119" s="78">
        <v>318</v>
      </c>
      <c r="B119" s="60" t="s">
        <v>106</v>
      </c>
      <c r="C119" s="118" t="s">
        <v>114</v>
      </c>
      <c r="D119" s="199" t="s">
        <v>104</v>
      </c>
      <c r="E119" s="76">
        <v>319</v>
      </c>
      <c r="F119" s="200" t="s">
        <v>118</v>
      </c>
      <c r="G119" s="121" t="s">
        <v>115</v>
      </c>
      <c r="H119" s="201" t="s">
        <v>116</v>
      </c>
    </row>
    <row r="120" spans="1:8" ht="15" customHeight="1" x14ac:dyDescent="0.3">
      <c r="A120" s="78">
        <v>318</v>
      </c>
      <c r="B120" s="60" t="s">
        <v>106</v>
      </c>
      <c r="C120" s="118" t="s">
        <v>114</v>
      </c>
      <c r="D120" s="199" t="s">
        <v>104</v>
      </c>
      <c r="E120" s="76">
        <v>320</v>
      </c>
      <c r="F120" s="200" t="s">
        <v>106</v>
      </c>
      <c r="G120" s="121" t="s">
        <v>114</v>
      </c>
      <c r="H120" s="201" t="s">
        <v>104</v>
      </c>
    </row>
    <row r="121" spans="1:8" ht="15" customHeight="1" x14ac:dyDescent="0.3">
      <c r="A121" s="78">
        <v>318</v>
      </c>
      <c r="B121" s="60" t="s">
        <v>106</v>
      </c>
      <c r="C121" s="118" t="s">
        <v>114</v>
      </c>
      <c r="D121" s="199" t="s">
        <v>104</v>
      </c>
      <c r="E121" s="76">
        <v>321</v>
      </c>
      <c r="F121" s="200" t="s">
        <v>121</v>
      </c>
      <c r="G121" s="121" t="s">
        <v>119</v>
      </c>
      <c r="H121" s="201" t="s">
        <v>120</v>
      </c>
    </row>
    <row r="122" spans="1:8" ht="15" customHeight="1" x14ac:dyDescent="0.3">
      <c r="A122" s="78">
        <v>318</v>
      </c>
      <c r="B122" s="60" t="s">
        <v>106</v>
      </c>
      <c r="C122" s="118" t="s">
        <v>114</v>
      </c>
      <c r="D122" s="199" t="s">
        <v>104</v>
      </c>
      <c r="E122" s="76">
        <v>322</v>
      </c>
      <c r="F122" s="200" t="s">
        <v>106</v>
      </c>
      <c r="G122" s="121" t="s">
        <v>114</v>
      </c>
      <c r="H122" s="201" t="s">
        <v>104</v>
      </c>
    </row>
    <row r="123" spans="1:8" ht="15" customHeight="1" x14ac:dyDescent="0.3">
      <c r="A123" s="78">
        <v>318</v>
      </c>
      <c r="B123" s="60" t="s">
        <v>106</v>
      </c>
      <c r="C123" s="118" t="s">
        <v>114</v>
      </c>
      <c r="D123" s="199" t="s">
        <v>104</v>
      </c>
      <c r="E123" s="76">
        <v>323</v>
      </c>
      <c r="F123" s="200" t="s">
        <v>124</v>
      </c>
      <c r="G123" s="121" t="s">
        <v>122</v>
      </c>
      <c r="H123" s="201" t="s">
        <v>123</v>
      </c>
    </row>
    <row r="124" spans="1:8" ht="15" customHeight="1" x14ac:dyDescent="0.3">
      <c r="A124" s="78">
        <v>318</v>
      </c>
      <c r="B124" s="60" t="s">
        <v>106</v>
      </c>
      <c r="C124" s="118" t="s">
        <v>114</v>
      </c>
      <c r="D124" s="199" t="s">
        <v>104</v>
      </c>
      <c r="E124" s="76">
        <v>324</v>
      </c>
      <c r="F124" s="200" t="s">
        <v>106</v>
      </c>
      <c r="G124" s="121" t="s">
        <v>114</v>
      </c>
      <c r="H124" s="201" t="s">
        <v>104</v>
      </c>
    </row>
    <row r="125" spans="1:8" ht="15" customHeight="1" x14ac:dyDescent="0.3">
      <c r="A125" s="78">
        <v>318</v>
      </c>
      <c r="B125" s="60" t="s">
        <v>106</v>
      </c>
      <c r="C125" s="118" t="s">
        <v>114</v>
      </c>
      <c r="D125" s="199" t="s">
        <v>104</v>
      </c>
      <c r="E125" s="76">
        <v>325</v>
      </c>
      <c r="F125" s="200" t="s">
        <v>127</v>
      </c>
      <c r="G125" s="121" t="s">
        <v>125</v>
      </c>
      <c r="H125" s="201" t="s">
        <v>126</v>
      </c>
    </row>
    <row r="126" spans="1:8" ht="15" customHeight="1" x14ac:dyDescent="0.3">
      <c r="A126" s="78">
        <v>318</v>
      </c>
      <c r="B126" s="60" t="s">
        <v>106</v>
      </c>
      <c r="C126" s="118" t="s">
        <v>114</v>
      </c>
      <c r="D126" s="199" t="s">
        <v>104</v>
      </c>
      <c r="E126" s="76">
        <v>326</v>
      </c>
      <c r="F126" s="200" t="s">
        <v>106</v>
      </c>
      <c r="G126" s="121" t="s">
        <v>114</v>
      </c>
      <c r="H126" s="201" t="s">
        <v>104</v>
      </c>
    </row>
    <row r="127" spans="1:8" ht="15" customHeight="1" x14ac:dyDescent="0.3">
      <c r="A127" s="78">
        <v>319</v>
      </c>
      <c r="B127" s="60" t="s">
        <v>118</v>
      </c>
      <c r="C127" s="118" t="s">
        <v>115</v>
      </c>
      <c r="D127" s="199" t="s">
        <v>116</v>
      </c>
      <c r="E127" s="76">
        <v>319</v>
      </c>
      <c r="F127" s="200" t="s">
        <v>118</v>
      </c>
      <c r="G127" s="121" t="s">
        <v>115</v>
      </c>
      <c r="H127" s="201" t="s">
        <v>116</v>
      </c>
    </row>
    <row r="128" spans="1:8" ht="15" customHeight="1" x14ac:dyDescent="0.3">
      <c r="A128" s="78">
        <v>321</v>
      </c>
      <c r="B128" s="60" t="s">
        <v>121</v>
      </c>
      <c r="C128" s="118" t="s">
        <v>119</v>
      </c>
      <c r="D128" s="199" t="s">
        <v>120</v>
      </c>
      <c r="E128" s="76">
        <v>321</v>
      </c>
      <c r="F128" s="200" t="s">
        <v>121</v>
      </c>
      <c r="G128" s="121" t="s">
        <v>119</v>
      </c>
      <c r="H128" s="201" t="s">
        <v>120</v>
      </c>
    </row>
    <row r="129" spans="1:8" ht="15" customHeight="1" x14ac:dyDescent="0.3">
      <c r="A129" s="78">
        <v>323</v>
      </c>
      <c r="B129" s="60" t="s">
        <v>124</v>
      </c>
      <c r="C129" s="118" t="s">
        <v>122</v>
      </c>
      <c r="D129" s="199" t="s">
        <v>123</v>
      </c>
      <c r="E129" s="76">
        <v>323</v>
      </c>
      <c r="F129" s="200" t="s">
        <v>124</v>
      </c>
      <c r="G129" s="121" t="s">
        <v>122</v>
      </c>
      <c r="H129" s="201" t="s">
        <v>123</v>
      </c>
    </row>
    <row r="130" spans="1:8" ht="15" customHeight="1" x14ac:dyDescent="0.3">
      <c r="A130" s="78">
        <v>325</v>
      </c>
      <c r="B130" s="60" t="s">
        <v>127</v>
      </c>
      <c r="C130" s="118" t="s">
        <v>125</v>
      </c>
      <c r="D130" s="199" t="s">
        <v>126</v>
      </c>
      <c r="E130" s="76">
        <v>325</v>
      </c>
      <c r="F130" s="200" t="s">
        <v>127</v>
      </c>
      <c r="G130" s="121" t="s">
        <v>125</v>
      </c>
      <c r="H130" s="201" t="s">
        <v>126</v>
      </c>
    </row>
    <row r="131" spans="1:8" ht="15" customHeight="1" x14ac:dyDescent="0.3">
      <c r="A131" s="78">
        <v>327</v>
      </c>
      <c r="B131" s="60" t="s">
        <v>76</v>
      </c>
      <c r="C131" s="118" t="s">
        <v>128</v>
      </c>
      <c r="D131" s="199" t="s">
        <v>94</v>
      </c>
      <c r="E131" s="76">
        <v>327</v>
      </c>
      <c r="F131" s="200" t="s">
        <v>76</v>
      </c>
      <c r="G131" s="121" t="s">
        <v>128</v>
      </c>
      <c r="H131" s="201" t="s">
        <v>94</v>
      </c>
    </row>
    <row r="132" spans="1:8" ht="15" customHeight="1" x14ac:dyDescent="0.3">
      <c r="A132" s="78">
        <v>327</v>
      </c>
      <c r="B132" s="60" t="s">
        <v>76</v>
      </c>
      <c r="C132" s="118" t="s">
        <v>128</v>
      </c>
      <c r="D132" s="199" t="s">
        <v>94</v>
      </c>
      <c r="E132" s="76">
        <v>328</v>
      </c>
      <c r="F132" s="200" t="s">
        <v>132</v>
      </c>
      <c r="G132" s="121" t="s">
        <v>129</v>
      </c>
      <c r="H132" s="201" t="s">
        <v>130</v>
      </c>
    </row>
    <row r="133" spans="1:8" ht="15" customHeight="1" x14ac:dyDescent="0.3">
      <c r="A133" s="78">
        <v>327</v>
      </c>
      <c r="B133" s="60" t="s">
        <v>76</v>
      </c>
      <c r="C133" s="118" t="s">
        <v>128</v>
      </c>
      <c r="D133" s="199" t="s">
        <v>94</v>
      </c>
      <c r="E133" s="76">
        <v>329</v>
      </c>
      <c r="F133" s="200" t="s">
        <v>132</v>
      </c>
      <c r="G133" s="121" t="s">
        <v>129</v>
      </c>
      <c r="H133" s="201" t="s">
        <v>130</v>
      </c>
    </row>
    <row r="134" spans="1:8" ht="15" customHeight="1" x14ac:dyDescent="0.3">
      <c r="A134" s="78">
        <v>327</v>
      </c>
      <c r="B134" s="60" t="s">
        <v>76</v>
      </c>
      <c r="C134" s="118" t="s">
        <v>128</v>
      </c>
      <c r="D134" s="199" t="s">
        <v>94</v>
      </c>
      <c r="E134" s="76">
        <v>330</v>
      </c>
      <c r="F134" s="200" t="s">
        <v>136</v>
      </c>
      <c r="G134" s="121" t="s">
        <v>133</v>
      </c>
      <c r="H134" s="201" t="s">
        <v>134</v>
      </c>
    </row>
    <row r="135" spans="1:8" ht="15" customHeight="1" x14ac:dyDescent="0.3">
      <c r="A135" s="78">
        <v>327</v>
      </c>
      <c r="B135" s="60" t="s">
        <v>76</v>
      </c>
      <c r="C135" s="118" t="s">
        <v>128</v>
      </c>
      <c r="D135" s="199" t="s">
        <v>94</v>
      </c>
      <c r="E135" s="76">
        <v>331</v>
      </c>
      <c r="F135" s="200" t="s">
        <v>140</v>
      </c>
      <c r="G135" s="121" t="s">
        <v>137</v>
      </c>
      <c r="H135" s="201" t="s">
        <v>138</v>
      </c>
    </row>
    <row r="136" spans="1:8" ht="15" customHeight="1" x14ac:dyDescent="0.3">
      <c r="A136" s="78">
        <v>327</v>
      </c>
      <c r="B136" s="60" t="s">
        <v>76</v>
      </c>
      <c r="C136" s="118" t="s">
        <v>128</v>
      </c>
      <c r="D136" s="199" t="s">
        <v>94</v>
      </c>
      <c r="E136" s="76">
        <v>332</v>
      </c>
      <c r="F136" s="200" t="s">
        <v>144</v>
      </c>
      <c r="G136" s="121" t="s">
        <v>141</v>
      </c>
      <c r="H136" s="201" t="s">
        <v>142</v>
      </c>
    </row>
    <row r="137" spans="1:8" ht="15" customHeight="1" x14ac:dyDescent="0.3">
      <c r="A137" s="78">
        <v>327</v>
      </c>
      <c r="B137" s="60" t="s">
        <v>76</v>
      </c>
      <c r="C137" s="118" t="s">
        <v>128</v>
      </c>
      <c r="D137" s="199" t="s">
        <v>94</v>
      </c>
      <c r="E137" s="76">
        <v>333</v>
      </c>
      <c r="F137" s="200" t="s">
        <v>140</v>
      </c>
      <c r="G137" s="121" t="s">
        <v>137</v>
      </c>
      <c r="H137" s="201" t="s">
        <v>138</v>
      </c>
    </row>
    <row r="138" spans="1:8" ht="15" customHeight="1" x14ac:dyDescent="0.3">
      <c r="A138" s="78">
        <v>327</v>
      </c>
      <c r="B138" s="60" t="s">
        <v>76</v>
      </c>
      <c r="C138" s="118" t="s">
        <v>128</v>
      </c>
      <c r="D138" s="199" t="s">
        <v>94</v>
      </c>
      <c r="E138" s="76">
        <v>334</v>
      </c>
      <c r="F138" s="200" t="s">
        <v>76</v>
      </c>
      <c r="G138" s="121" t="s">
        <v>128</v>
      </c>
      <c r="H138" s="201" t="s">
        <v>94</v>
      </c>
    </row>
    <row r="139" spans="1:8" ht="15" customHeight="1" x14ac:dyDescent="0.3">
      <c r="A139" s="78">
        <v>327</v>
      </c>
      <c r="B139" s="60" t="s">
        <v>76</v>
      </c>
      <c r="C139" s="118" t="s">
        <v>128</v>
      </c>
      <c r="D139" s="199" t="s">
        <v>94</v>
      </c>
      <c r="E139" s="76">
        <v>335</v>
      </c>
      <c r="F139" s="200" t="s">
        <v>148</v>
      </c>
      <c r="G139" s="121" t="s">
        <v>145</v>
      </c>
      <c r="H139" s="201" t="s">
        <v>146</v>
      </c>
    </row>
    <row r="140" spans="1:8" ht="15" customHeight="1" x14ac:dyDescent="0.3">
      <c r="A140" s="78">
        <v>327</v>
      </c>
      <c r="B140" s="60" t="s">
        <v>76</v>
      </c>
      <c r="C140" s="118" t="s">
        <v>128</v>
      </c>
      <c r="D140" s="199" t="s">
        <v>94</v>
      </c>
      <c r="E140" s="76">
        <v>336</v>
      </c>
      <c r="F140" s="200" t="s">
        <v>76</v>
      </c>
      <c r="G140" s="121" t="s">
        <v>128</v>
      </c>
      <c r="H140" s="201" t="s">
        <v>94</v>
      </c>
    </row>
    <row r="141" spans="1:8" ht="15" customHeight="1" x14ac:dyDescent="0.3">
      <c r="A141" s="78">
        <v>327</v>
      </c>
      <c r="B141" s="60" t="s">
        <v>76</v>
      </c>
      <c r="C141" s="118" t="s">
        <v>128</v>
      </c>
      <c r="D141" s="199" t="s">
        <v>94</v>
      </c>
      <c r="E141" s="76">
        <v>337</v>
      </c>
      <c r="F141" s="200" t="s">
        <v>152</v>
      </c>
      <c r="G141" s="121" t="s">
        <v>149</v>
      </c>
      <c r="H141" s="201" t="s">
        <v>150</v>
      </c>
    </row>
    <row r="142" spans="1:8" ht="15" customHeight="1" x14ac:dyDescent="0.3">
      <c r="A142" s="78">
        <v>327</v>
      </c>
      <c r="B142" s="60" t="s">
        <v>76</v>
      </c>
      <c r="C142" s="118" t="s">
        <v>128</v>
      </c>
      <c r="D142" s="199" t="s">
        <v>94</v>
      </c>
      <c r="E142" s="76">
        <v>338</v>
      </c>
      <c r="F142" s="200" t="s">
        <v>156</v>
      </c>
      <c r="G142" s="121" t="s">
        <v>153</v>
      </c>
      <c r="H142" s="201" t="s">
        <v>154</v>
      </c>
    </row>
    <row r="143" spans="1:8" ht="15" customHeight="1" x14ac:dyDescent="0.3">
      <c r="A143" s="78">
        <v>327</v>
      </c>
      <c r="B143" s="60" t="s">
        <v>76</v>
      </c>
      <c r="C143" s="118" t="s">
        <v>128</v>
      </c>
      <c r="D143" s="199" t="s">
        <v>94</v>
      </c>
      <c r="E143" s="76">
        <v>339</v>
      </c>
      <c r="F143" s="200" t="s">
        <v>152</v>
      </c>
      <c r="G143" s="121" t="s">
        <v>149</v>
      </c>
      <c r="H143" s="201" t="s">
        <v>150</v>
      </c>
    </row>
    <row r="144" spans="1:8" ht="15" customHeight="1" x14ac:dyDescent="0.3">
      <c r="A144" s="78">
        <v>327</v>
      </c>
      <c r="B144" s="60" t="s">
        <v>76</v>
      </c>
      <c r="C144" s="118" t="s">
        <v>128</v>
      </c>
      <c r="D144" s="199" t="s">
        <v>94</v>
      </c>
      <c r="E144" s="76">
        <v>340</v>
      </c>
      <c r="F144" s="200" t="s">
        <v>152</v>
      </c>
      <c r="G144" s="121" t="s">
        <v>157</v>
      </c>
      <c r="H144" s="201" t="s">
        <v>150</v>
      </c>
    </row>
    <row r="145" spans="1:8" ht="15" customHeight="1" x14ac:dyDescent="0.3">
      <c r="A145" s="78">
        <v>327</v>
      </c>
      <c r="B145" s="60" t="s">
        <v>76</v>
      </c>
      <c r="C145" s="118" t="s">
        <v>128</v>
      </c>
      <c r="D145" s="199" t="s">
        <v>94</v>
      </c>
      <c r="E145" s="76">
        <v>341</v>
      </c>
      <c r="F145" s="200" t="s">
        <v>160</v>
      </c>
      <c r="G145" s="121" t="s">
        <v>158</v>
      </c>
      <c r="H145" s="201" t="s">
        <v>159</v>
      </c>
    </row>
    <row r="146" spans="1:8" ht="15" customHeight="1" x14ac:dyDescent="0.3">
      <c r="A146" s="78">
        <v>327</v>
      </c>
      <c r="B146" s="60" t="s">
        <v>76</v>
      </c>
      <c r="C146" s="118" t="s">
        <v>128</v>
      </c>
      <c r="D146" s="199" t="s">
        <v>94</v>
      </c>
      <c r="E146" s="76">
        <v>342</v>
      </c>
      <c r="F146" s="200" t="s">
        <v>152</v>
      </c>
      <c r="G146" s="121" t="s">
        <v>157</v>
      </c>
      <c r="H146" s="201" t="s">
        <v>150</v>
      </c>
    </row>
    <row r="147" spans="1:8" ht="15" customHeight="1" x14ac:dyDescent="0.3">
      <c r="A147" s="78">
        <v>327</v>
      </c>
      <c r="B147" s="60" t="s">
        <v>76</v>
      </c>
      <c r="C147" s="118" t="s">
        <v>128</v>
      </c>
      <c r="D147" s="199" t="s">
        <v>94</v>
      </c>
      <c r="E147" s="76">
        <v>343</v>
      </c>
      <c r="F147" s="200" t="s">
        <v>152</v>
      </c>
      <c r="G147" s="121" t="s">
        <v>157</v>
      </c>
      <c r="H147" s="201" t="s">
        <v>150</v>
      </c>
    </row>
    <row r="148" spans="1:8" ht="15" customHeight="1" x14ac:dyDescent="0.3">
      <c r="A148" s="78">
        <v>327</v>
      </c>
      <c r="B148" s="60" t="s">
        <v>76</v>
      </c>
      <c r="C148" s="118" t="s">
        <v>128</v>
      </c>
      <c r="D148" s="199" t="s">
        <v>94</v>
      </c>
      <c r="E148" s="76">
        <v>344</v>
      </c>
      <c r="F148" s="200" t="s">
        <v>76</v>
      </c>
      <c r="G148" s="121" t="s">
        <v>161</v>
      </c>
      <c r="H148" s="201" t="s">
        <v>94</v>
      </c>
    </row>
    <row r="149" spans="1:8" ht="15" customHeight="1" x14ac:dyDescent="0.3">
      <c r="A149" s="78">
        <v>327</v>
      </c>
      <c r="B149" s="60" t="s">
        <v>76</v>
      </c>
      <c r="C149" s="118" t="s">
        <v>128</v>
      </c>
      <c r="D149" s="199" t="s">
        <v>94</v>
      </c>
      <c r="E149" s="76">
        <v>345</v>
      </c>
      <c r="F149" s="200" t="s">
        <v>76</v>
      </c>
      <c r="G149" s="121" t="s">
        <v>162</v>
      </c>
      <c r="H149" s="201" t="s">
        <v>94</v>
      </c>
    </row>
    <row r="150" spans="1:8" ht="15" customHeight="1" x14ac:dyDescent="0.3">
      <c r="A150" s="78">
        <v>327</v>
      </c>
      <c r="B150" s="60" t="s">
        <v>76</v>
      </c>
      <c r="C150" s="118" t="s">
        <v>128</v>
      </c>
      <c r="D150" s="199" t="s">
        <v>94</v>
      </c>
      <c r="E150" s="76">
        <v>346</v>
      </c>
      <c r="F150" s="200" t="s">
        <v>166</v>
      </c>
      <c r="G150" s="121" t="s">
        <v>163</v>
      </c>
      <c r="H150" s="201" t="s">
        <v>164</v>
      </c>
    </row>
    <row r="151" spans="1:8" ht="15" customHeight="1" x14ac:dyDescent="0.3">
      <c r="A151" s="78">
        <v>327</v>
      </c>
      <c r="B151" s="60" t="s">
        <v>76</v>
      </c>
      <c r="C151" s="118" t="s">
        <v>128</v>
      </c>
      <c r="D151" s="199" t="s">
        <v>94</v>
      </c>
      <c r="E151" s="76">
        <v>347</v>
      </c>
      <c r="F151" s="200" t="s">
        <v>76</v>
      </c>
      <c r="G151" s="121" t="s">
        <v>162</v>
      </c>
      <c r="H151" s="201" t="s">
        <v>94</v>
      </c>
    </row>
    <row r="152" spans="1:8" ht="15" customHeight="1" x14ac:dyDescent="0.3">
      <c r="A152" s="78">
        <v>327</v>
      </c>
      <c r="B152" s="60" t="s">
        <v>76</v>
      </c>
      <c r="C152" s="118" t="s">
        <v>128</v>
      </c>
      <c r="D152" s="199" t="s">
        <v>94</v>
      </c>
      <c r="E152" s="76">
        <v>348</v>
      </c>
      <c r="F152" s="200" t="s">
        <v>76</v>
      </c>
      <c r="G152" s="121" t="s">
        <v>162</v>
      </c>
      <c r="H152" s="201" t="s">
        <v>94</v>
      </c>
    </row>
    <row r="153" spans="1:8" ht="15" customHeight="1" x14ac:dyDescent="0.3">
      <c r="A153" s="78">
        <v>328</v>
      </c>
      <c r="B153" s="60" t="s">
        <v>132</v>
      </c>
      <c r="C153" s="118" t="s">
        <v>129</v>
      </c>
      <c r="D153" s="199" t="s">
        <v>130</v>
      </c>
      <c r="E153" s="76">
        <v>328</v>
      </c>
      <c r="F153" s="200" t="s">
        <v>132</v>
      </c>
      <c r="G153" s="121" t="s">
        <v>129</v>
      </c>
      <c r="H153" s="201" t="s">
        <v>130</v>
      </c>
    </row>
    <row r="154" spans="1:8" ht="15" customHeight="1" x14ac:dyDescent="0.3">
      <c r="A154" s="78">
        <v>328</v>
      </c>
      <c r="B154" s="60" t="s">
        <v>132</v>
      </c>
      <c r="C154" s="118" t="s">
        <v>129</v>
      </c>
      <c r="D154" s="199" t="s">
        <v>130</v>
      </c>
      <c r="E154" s="76">
        <v>329</v>
      </c>
      <c r="F154" s="200" t="s">
        <v>132</v>
      </c>
      <c r="G154" s="121" t="s">
        <v>129</v>
      </c>
      <c r="H154" s="201" t="s">
        <v>130</v>
      </c>
    </row>
    <row r="155" spans="1:8" ht="15" customHeight="1" x14ac:dyDescent="0.3">
      <c r="A155" s="78">
        <v>328</v>
      </c>
      <c r="B155" s="60" t="s">
        <v>132</v>
      </c>
      <c r="C155" s="118" t="s">
        <v>129</v>
      </c>
      <c r="D155" s="199" t="s">
        <v>130</v>
      </c>
      <c r="E155" s="76">
        <v>330</v>
      </c>
      <c r="F155" s="200" t="s">
        <v>136</v>
      </c>
      <c r="G155" s="121" t="s">
        <v>133</v>
      </c>
      <c r="H155" s="201" t="s">
        <v>134</v>
      </c>
    </row>
    <row r="156" spans="1:8" ht="15" customHeight="1" x14ac:dyDescent="0.3">
      <c r="A156" s="78">
        <v>328</v>
      </c>
      <c r="B156" s="60" t="s">
        <v>132</v>
      </c>
      <c r="C156" s="118" t="s">
        <v>129</v>
      </c>
      <c r="D156" s="199" t="s">
        <v>130</v>
      </c>
      <c r="E156" s="76">
        <v>331</v>
      </c>
      <c r="F156" s="200" t="s">
        <v>140</v>
      </c>
      <c r="G156" s="121" t="s">
        <v>137</v>
      </c>
      <c r="H156" s="201" t="s">
        <v>138</v>
      </c>
    </row>
    <row r="157" spans="1:8" ht="15" customHeight="1" x14ac:dyDescent="0.3">
      <c r="A157" s="78">
        <v>328</v>
      </c>
      <c r="B157" s="60" t="s">
        <v>132</v>
      </c>
      <c r="C157" s="118" t="s">
        <v>129</v>
      </c>
      <c r="D157" s="199" t="s">
        <v>130</v>
      </c>
      <c r="E157" s="76">
        <v>332</v>
      </c>
      <c r="F157" s="200" t="s">
        <v>144</v>
      </c>
      <c r="G157" s="121" t="s">
        <v>141</v>
      </c>
      <c r="H157" s="201" t="s">
        <v>142</v>
      </c>
    </row>
    <row r="158" spans="1:8" ht="15" customHeight="1" x14ac:dyDescent="0.3">
      <c r="A158" s="78">
        <v>328</v>
      </c>
      <c r="B158" s="60" t="s">
        <v>132</v>
      </c>
      <c r="C158" s="118" t="s">
        <v>129</v>
      </c>
      <c r="D158" s="199" t="s">
        <v>130</v>
      </c>
      <c r="E158" s="76">
        <v>333</v>
      </c>
      <c r="F158" s="200" t="s">
        <v>140</v>
      </c>
      <c r="G158" s="121" t="s">
        <v>137</v>
      </c>
      <c r="H158" s="201" t="s">
        <v>138</v>
      </c>
    </row>
    <row r="159" spans="1:8" ht="15" customHeight="1" x14ac:dyDescent="0.3">
      <c r="A159" s="78">
        <v>329</v>
      </c>
      <c r="B159" s="60" t="s">
        <v>132</v>
      </c>
      <c r="C159" s="118" t="s">
        <v>129</v>
      </c>
      <c r="D159" s="199" t="s">
        <v>130</v>
      </c>
      <c r="E159" s="76">
        <v>329</v>
      </c>
      <c r="F159" s="200" t="s">
        <v>132</v>
      </c>
      <c r="G159" s="121" t="s">
        <v>129</v>
      </c>
      <c r="H159" s="201" t="s">
        <v>130</v>
      </c>
    </row>
    <row r="160" spans="1:8" ht="15" customHeight="1" x14ac:dyDescent="0.3">
      <c r="A160" s="78">
        <v>329</v>
      </c>
      <c r="B160" s="60" t="s">
        <v>132</v>
      </c>
      <c r="C160" s="118" t="s">
        <v>129</v>
      </c>
      <c r="D160" s="199" t="s">
        <v>130</v>
      </c>
      <c r="E160" s="76">
        <v>330</v>
      </c>
      <c r="F160" s="200" t="s">
        <v>136</v>
      </c>
      <c r="G160" s="121" t="s">
        <v>133</v>
      </c>
      <c r="H160" s="201" t="s">
        <v>134</v>
      </c>
    </row>
    <row r="161" spans="1:8" ht="15" customHeight="1" x14ac:dyDescent="0.3">
      <c r="A161" s="78">
        <v>329</v>
      </c>
      <c r="B161" s="60" t="s">
        <v>132</v>
      </c>
      <c r="C161" s="118" t="s">
        <v>129</v>
      </c>
      <c r="D161" s="199" t="s">
        <v>130</v>
      </c>
      <c r="E161" s="76">
        <v>331</v>
      </c>
      <c r="F161" s="200" t="s">
        <v>140</v>
      </c>
      <c r="G161" s="121" t="s">
        <v>137</v>
      </c>
      <c r="H161" s="201" t="s">
        <v>138</v>
      </c>
    </row>
    <row r="162" spans="1:8" ht="15" customHeight="1" x14ac:dyDescent="0.3">
      <c r="A162" s="78">
        <v>329</v>
      </c>
      <c r="B162" s="60" t="s">
        <v>132</v>
      </c>
      <c r="C162" s="118" t="s">
        <v>129</v>
      </c>
      <c r="D162" s="199" t="s">
        <v>130</v>
      </c>
      <c r="E162" s="76">
        <v>332</v>
      </c>
      <c r="F162" s="200" t="s">
        <v>144</v>
      </c>
      <c r="G162" s="121" t="s">
        <v>141</v>
      </c>
      <c r="H162" s="201" t="s">
        <v>142</v>
      </c>
    </row>
    <row r="163" spans="1:8" ht="15" customHeight="1" x14ac:dyDescent="0.3">
      <c r="A163" s="78">
        <v>329</v>
      </c>
      <c r="B163" s="60" t="s">
        <v>132</v>
      </c>
      <c r="C163" s="118" t="s">
        <v>129</v>
      </c>
      <c r="D163" s="199" t="s">
        <v>130</v>
      </c>
      <c r="E163" s="76">
        <v>333</v>
      </c>
      <c r="F163" s="200" t="s">
        <v>140</v>
      </c>
      <c r="G163" s="121" t="s">
        <v>137</v>
      </c>
      <c r="H163" s="201" t="s">
        <v>138</v>
      </c>
    </row>
    <row r="164" spans="1:8" ht="15" customHeight="1" x14ac:dyDescent="0.3">
      <c r="A164" s="78">
        <v>330</v>
      </c>
      <c r="B164" s="60" t="s">
        <v>136</v>
      </c>
      <c r="C164" s="118" t="s">
        <v>133</v>
      </c>
      <c r="D164" s="199" t="s">
        <v>134</v>
      </c>
      <c r="E164" s="76">
        <v>330</v>
      </c>
      <c r="F164" s="200" t="s">
        <v>136</v>
      </c>
      <c r="G164" s="121" t="s">
        <v>133</v>
      </c>
      <c r="H164" s="201" t="s">
        <v>134</v>
      </c>
    </row>
    <row r="165" spans="1:8" ht="15" customHeight="1" x14ac:dyDescent="0.3">
      <c r="A165" s="78">
        <v>331</v>
      </c>
      <c r="B165" s="60" t="s">
        <v>140</v>
      </c>
      <c r="C165" s="118" t="s">
        <v>137</v>
      </c>
      <c r="D165" s="199" t="s">
        <v>138</v>
      </c>
      <c r="E165" s="76">
        <v>331</v>
      </c>
      <c r="F165" s="200" t="s">
        <v>140</v>
      </c>
      <c r="G165" s="121" t="s">
        <v>137</v>
      </c>
      <c r="H165" s="201" t="s">
        <v>138</v>
      </c>
    </row>
    <row r="166" spans="1:8" ht="15" customHeight="1" x14ac:dyDescent="0.3">
      <c r="A166" s="78">
        <v>331</v>
      </c>
      <c r="B166" s="60" t="s">
        <v>140</v>
      </c>
      <c r="C166" s="118" t="s">
        <v>137</v>
      </c>
      <c r="D166" s="199" t="s">
        <v>138</v>
      </c>
      <c r="E166" s="76">
        <v>332</v>
      </c>
      <c r="F166" s="200" t="s">
        <v>144</v>
      </c>
      <c r="G166" s="121" t="s">
        <v>141</v>
      </c>
      <c r="H166" s="201" t="s">
        <v>142</v>
      </c>
    </row>
    <row r="167" spans="1:8" ht="15" customHeight="1" x14ac:dyDescent="0.3">
      <c r="A167" s="78">
        <v>331</v>
      </c>
      <c r="B167" s="60" t="s">
        <v>140</v>
      </c>
      <c r="C167" s="118" t="s">
        <v>137</v>
      </c>
      <c r="D167" s="199" t="s">
        <v>138</v>
      </c>
      <c r="E167" s="76">
        <v>333</v>
      </c>
      <c r="F167" s="200" t="s">
        <v>140</v>
      </c>
      <c r="G167" s="121" t="s">
        <v>137</v>
      </c>
      <c r="H167" s="201" t="s">
        <v>138</v>
      </c>
    </row>
    <row r="168" spans="1:8" ht="15" customHeight="1" x14ac:dyDescent="0.3">
      <c r="A168" s="78">
        <v>332</v>
      </c>
      <c r="B168" s="60" t="s">
        <v>144</v>
      </c>
      <c r="C168" s="118" t="s">
        <v>141</v>
      </c>
      <c r="D168" s="199" t="s">
        <v>142</v>
      </c>
      <c r="E168" s="76">
        <v>332</v>
      </c>
      <c r="F168" s="200" t="s">
        <v>144</v>
      </c>
      <c r="G168" s="121" t="s">
        <v>141</v>
      </c>
      <c r="H168" s="201" t="s">
        <v>142</v>
      </c>
    </row>
    <row r="169" spans="1:8" ht="15" customHeight="1" x14ac:dyDescent="0.3">
      <c r="A169" s="78">
        <v>335</v>
      </c>
      <c r="B169" s="60" t="s">
        <v>148</v>
      </c>
      <c r="C169" s="118" t="s">
        <v>145</v>
      </c>
      <c r="D169" s="199" t="s">
        <v>146</v>
      </c>
      <c r="E169" s="76">
        <v>335</v>
      </c>
      <c r="F169" s="200" t="s">
        <v>148</v>
      </c>
      <c r="G169" s="121" t="s">
        <v>145</v>
      </c>
      <c r="H169" s="201" t="s">
        <v>146</v>
      </c>
    </row>
    <row r="170" spans="1:8" ht="15" customHeight="1" x14ac:dyDescent="0.3">
      <c r="A170" s="78">
        <v>337</v>
      </c>
      <c r="B170" s="60" t="s">
        <v>152</v>
      </c>
      <c r="C170" s="118" t="s">
        <v>149</v>
      </c>
      <c r="D170" s="199" t="s">
        <v>150</v>
      </c>
      <c r="E170" s="76">
        <v>337</v>
      </c>
      <c r="F170" s="200" t="s">
        <v>152</v>
      </c>
      <c r="G170" s="121" t="s">
        <v>149</v>
      </c>
      <c r="H170" s="201" t="s">
        <v>150</v>
      </c>
    </row>
    <row r="171" spans="1:8" ht="15" customHeight="1" x14ac:dyDescent="0.3">
      <c r="A171" s="78">
        <v>337</v>
      </c>
      <c r="B171" s="60" t="s">
        <v>152</v>
      </c>
      <c r="C171" s="118" t="s">
        <v>149</v>
      </c>
      <c r="D171" s="199" t="s">
        <v>150</v>
      </c>
      <c r="E171" s="76">
        <v>338</v>
      </c>
      <c r="F171" s="200" t="s">
        <v>156</v>
      </c>
      <c r="G171" s="121" t="s">
        <v>153</v>
      </c>
      <c r="H171" s="201" t="s">
        <v>154</v>
      </c>
    </row>
    <row r="172" spans="1:8" ht="15" customHeight="1" x14ac:dyDescent="0.3">
      <c r="A172" s="78">
        <v>337</v>
      </c>
      <c r="B172" s="60" t="s">
        <v>152</v>
      </c>
      <c r="C172" s="118" t="s">
        <v>149</v>
      </c>
      <c r="D172" s="199" t="s">
        <v>150</v>
      </c>
      <c r="E172" s="76">
        <v>339</v>
      </c>
      <c r="F172" s="200" t="s">
        <v>152</v>
      </c>
      <c r="G172" s="121" t="s">
        <v>149</v>
      </c>
      <c r="H172" s="201" t="s">
        <v>150</v>
      </c>
    </row>
    <row r="173" spans="1:8" ht="15" customHeight="1" x14ac:dyDescent="0.3">
      <c r="A173" s="78">
        <v>337</v>
      </c>
      <c r="B173" s="60" t="s">
        <v>152</v>
      </c>
      <c r="C173" s="118" t="s">
        <v>149</v>
      </c>
      <c r="D173" s="199" t="s">
        <v>150</v>
      </c>
      <c r="E173" s="76">
        <v>340</v>
      </c>
      <c r="F173" s="200" t="s">
        <v>152</v>
      </c>
      <c r="G173" s="121" t="s">
        <v>157</v>
      </c>
      <c r="H173" s="201" t="s">
        <v>150</v>
      </c>
    </row>
    <row r="174" spans="1:8" ht="15" customHeight="1" x14ac:dyDescent="0.3">
      <c r="A174" s="78">
        <v>337</v>
      </c>
      <c r="B174" s="60" t="s">
        <v>152</v>
      </c>
      <c r="C174" s="118" t="s">
        <v>149</v>
      </c>
      <c r="D174" s="199" t="s">
        <v>150</v>
      </c>
      <c r="E174" s="76">
        <v>341</v>
      </c>
      <c r="F174" s="200" t="s">
        <v>160</v>
      </c>
      <c r="G174" s="121" t="s">
        <v>158</v>
      </c>
      <c r="H174" s="201" t="s">
        <v>159</v>
      </c>
    </row>
    <row r="175" spans="1:8" ht="15" customHeight="1" x14ac:dyDescent="0.3">
      <c r="A175" s="78">
        <v>337</v>
      </c>
      <c r="B175" s="60" t="s">
        <v>152</v>
      </c>
      <c r="C175" s="118" t="s">
        <v>149</v>
      </c>
      <c r="D175" s="199" t="s">
        <v>150</v>
      </c>
      <c r="E175" s="76">
        <v>342</v>
      </c>
      <c r="F175" s="200" t="s">
        <v>152</v>
      </c>
      <c r="G175" s="121" t="s">
        <v>157</v>
      </c>
      <c r="H175" s="201" t="s">
        <v>150</v>
      </c>
    </row>
    <row r="176" spans="1:8" ht="15" customHeight="1" x14ac:dyDescent="0.3">
      <c r="A176" s="78">
        <v>337</v>
      </c>
      <c r="B176" s="60" t="s">
        <v>152</v>
      </c>
      <c r="C176" s="118" t="s">
        <v>149</v>
      </c>
      <c r="D176" s="199" t="s">
        <v>150</v>
      </c>
      <c r="E176" s="76">
        <v>343</v>
      </c>
      <c r="F176" s="200" t="s">
        <v>152</v>
      </c>
      <c r="G176" s="121" t="s">
        <v>157</v>
      </c>
      <c r="H176" s="201" t="s">
        <v>150</v>
      </c>
    </row>
    <row r="177" spans="1:8" ht="15" customHeight="1" x14ac:dyDescent="0.3">
      <c r="A177" s="78">
        <v>338</v>
      </c>
      <c r="B177" s="60" t="s">
        <v>156</v>
      </c>
      <c r="C177" s="118" t="s">
        <v>153</v>
      </c>
      <c r="D177" s="199" t="s">
        <v>154</v>
      </c>
      <c r="E177" s="76">
        <v>338</v>
      </c>
      <c r="F177" s="200" t="s">
        <v>156</v>
      </c>
      <c r="G177" s="121" t="s">
        <v>153</v>
      </c>
      <c r="H177" s="201" t="s">
        <v>154</v>
      </c>
    </row>
    <row r="178" spans="1:8" ht="15" customHeight="1" x14ac:dyDescent="0.3">
      <c r="A178" s="78">
        <v>340</v>
      </c>
      <c r="B178" s="60" t="s">
        <v>152</v>
      </c>
      <c r="C178" s="118" t="s">
        <v>157</v>
      </c>
      <c r="D178" s="199" t="s">
        <v>150</v>
      </c>
      <c r="E178" s="76">
        <v>340</v>
      </c>
      <c r="F178" s="200" t="s">
        <v>152</v>
      </c>
      <c r="G178" s="121" t="s">
        <v>157</v>
      </c>
      <c r="H178" s="201" t="s">
        <v>150</v>
      </c>
    </row>
    <row r="179" spans="1:8" ht="15" customHeight="1" x14ac:dyDescent="0.3">
      <c r="A179" s="78">
        <v>340</v>
      </c>
      <c r="B179" s="60" t="s">
        <v>152</v>
      </c>
      <c r="C179" s="118" t="s">
        <v>157</v>
      </c>
      <c r="D179" s="199" t="s">
        <v>150</v>
      </c>
      <c r="E179" s="76">
        <v>341</v>
      </c>
      <c r="F179" s="200" t="s">
        <v>160</v>
      </c>
      <c r="G179" s="121" t="s">
        <v>158</v>
      </c>
      <c r="H179" s="201" t="s">
        <v>159</v>
      </c>
    </row>
    <row r="180" spans="1:8" ht="15" customHeight="1" x14ac:dyDescent="0.3">
      <c r="A180" s="78">
        <v>340</v>
      </c>
      <c r="B180" s="60" t="s">
        <v>152</v>
      </c>
      <c r="C180" s="118" t="s">
        <v>157</v>
      </c>
      <c r="D180" s="199" t="s">
        <v>150</v>
      </c>
      <c r="E180" s="76">
        <v>342</v>
      </c>
      <c r="F180" s="200" t="s">
        <v>152</v>
      </c>
      <c r="G180" s="121" t="s">
        <v>157</v>
      </c>
      <c r="H180" s="201" t="s">
        <v>150</v>
      </c>
    </row>
    <row r="181" spans="1:8" ht="15" customHeight="1" x14ac:dyDescent="0.3">
      <c r="A181" s="78">
        <v>340</v>
      </c>
      <c r="B181" s="60" t="s">
        <v>152</v>
      </c>
      <c r="C181" s="118" t="s">
        <v>157</v>
      </c>
      <c r="D181" s="199" t="s">
        <v>150</v>
      </c>
      <c r="E181" s="76">
        <v>343</v>
      </c>
      <c r="F181" s="200" t="s">
        <v>152</v>
      </c>
      <c r="G181" s="121" t="s">
        <v>157</v>
      </c>
      <c r="H181" s="201" t="s">
        <v>150</v>
      </c>
    </row>
    <row r="182" spans="1:8" ht="15" customHeight="1" x14ac:dyDescent="0.3">
      <c r="A182" s="78">
        <v>341</v>
      </c>
      <c r="B182" s="60" t="s">
        <v>160</v>
      </c>
      <c r="C182" s="118" t="s">
        <v>158</v>
      </c>
      <c r="D182" s="199" t="s">
        <v>159</v>
      </c>
      <c r="E182" s="76">
        <v>341</v>
      </c>
      <c r="F182" s="200" t="s">
        <v>160</v>
      </c>
      <c r="G182" s="121" t="s">
        <v>158</v>
      </c>
      <c r="H182" s="201" t="s">
        <v>159</v>
      </c>
    </row>
    <row r="183" spans="1:8" ht="15" customHeight="1" x14ac:dyDescent="0.3">
      <c r="A183" s="78">
        <v>344</v>
      </c>
      <c r="B183" s="60" t="s">
        <v>76</v>
      </c>
      <c r="C183" s="118" t="s">
        <v>161</v>
      </c>
      <c r="D183" s="199" t="s">
        <v>94</v>
      </c>
      <c r="E183" s="76">
        <v>344</v>
      </c>
      <c r="F183" s="200" t="s">
        <v>76</v>
      </c>
      <c r="G183" s="121" t="s">
        <v>161</v>
      </c>
      <c r="H183" s="201" t="s">
        <v>94</v>
      </c>
    </row>
    <row r="184" spans="1:8" ht="15" customHeight="1" x14ac:dyDescent="0.3">
      <c r="A184" s="78">
        <v>344</v>
      </c>
      <c r="B184" s="60" t="s">
        <v>76</v>
      </c>
      <c r="C184" s="118" t="s">
        <v>161</v>
      </c>
      <c r="D184" s="199" t="s">
        <v>94</v>
      </c>
      <c r="E184" s="76">
        <v>345</v>
      </c>
      <c r="F184" s="200" t="s">
        <v>76</v>
      </c>
      <c r="G184" s="121" t="s">
        <v>162</v>
      </c>
      <c r="H184" s="201" t="s">
        <v>94</v>
      </c>
    </row>
    <row r="185" spans="1:8" ht="15" customHeight="1" x14ac:dyDescent="0.3">
      <c r="A185" s="78">
        <v>344</v>
      </c>
      <c r="B185" s="60" t="s">
        <v>76</v>
      </c>
      <c r="C185" s="118" t="s">
        <v>161</v>
      </c>
      <c r="D185" s="199" t="s">
        <v>94</v>
      </c>
      <c r="E185" s="76">
        <v>346</v>
      </c>
      <c r="F185" s="200" t="s">
        <v>166</v>
      </c>
      <c r="G185" s="121" t="s">
        <v>163</v>
      </c>
      <c r="H185" s="201" t="s">
        <v>164</v>
      </c>
    </row>
    <row r="186" spans="1:8" ht="15" customHeight="1" x14ac:dyDescent="0.3">
      <c r="A186" s="78">
        <v>344</v>
      </c>
      <c r="B186" s="60" t="s">
        <v>76</v>
      </c>
      <c r="C186" s="118" t="s">
        <v>161</v>
      </c>
      <c r="D186" s="199" t="s">
        <v>94</v>
      </c>
      <c r="E186" s="76">
        <v>347</v>
      </c>
      <c r="F186" s="200" t="s">
        <v>76</v>
      </c>
      <c r="G186" s="121" t="s">
        <v>162</v>
      </c>
      <c r="H186" s="201" t="s">
        <v>94</v>
      </c>
    </row>
    <row r="187" spans="1:8" ht="15" customHeight="1" x14ac:dyDescent="0.3">
      <c r="A187" s="78">
        <v>344</v>
      </c>
      <c r="B187" s="60" t="s">
        <v>76</v>
      </c>
      <c r="C187" s="118" t="s">
        <v>161</v>
      </c>
      <c r="D187" s="199" t="s">
        <v>94</v>
      </c>
      <c r="E187" s="76">
        <v>348</v>
      </c>
      <c r="F187" s="200" t="s">
        <v>76</v>
      </c>
      <c r="G187" s="121" t="s">
        <v>162</v>
      </c>
      <c r="H187" s="201" t="s">
        <v>94</v>
      </c>
    </row>
    <row r="188" spans="1:8" ht="15" customHeight="1" x14ac:dyDescent="0.3">
      <c r="A188" s="78">
        <v>345</v>
      </c>
      <c r="B188" s="60" t="s">
        <v>76</v>
      </c>
      <c r="C188" s="118" t="s">
        <v>162</v>
      </c>
      <c r="D188" s="199" t="s">
        <v>94</v>
      </c>
      <c r="E188" s="76">
        <v>345</v>
      </c>
      <c r="F188" s="200" t="s">
        <v>76</v>
      </c>
      <c r="G188" s="121" t="s">
        <v>162</v>
      </c>
      <c r="H188" s="201" t="s">
        <v>94</v>
      </c>
    </row>
    <row r="189" spans="1:8" ht="15" customHeight="1" x14ac:dyDescent="0.3">
      <c r="A189" s="78">
        <v>345</v>
      </c>
      <c r="B189" s="60" t="s">
        <v>76</v>
      </c>
      <c r="C189" s="118" t="s">
        <v>162</v>
      </c>
      <c r="D189" s="199" t="s">
        <v>94</v>
      </c>
      <c r="E189" s="76">
        <v>346</v>
      </c>
      <c r="F189" s="200" t="s">
        <v>166</v>
      </c>
      <c r="G189" s="121" t="s">
        <v>163</v>
      </c>
      <c r="H189" s="201" t="s">
        <v>164</v>
      </c>
    </row>
    <row r="190" spans="1:8" ht="15" customHeight="1" x14ac:dyDescent="0.3">
      <c r="A190" s="78">
        <v>345</v>
      </c>
      <c r="B190" s="60" t="s">
        <v>76</v>
      </c>
      <c r="C190" s="118" t="s">
        <v>162</v>
      </c>
      <c r="D190" s="199" t="s">
        <v>94</v>
      </c>
      <c r="E190" s="76">
        <v>347</v>
      </c>
      <c r="F190" s="200" t="s">
        <v>76</v>
      </c>
      <c r="G190" s="121" t="s">
        <v>162</v>
      </c>
      <c r="H190" s="201" t="s">
        <v>94</v>
      </c>
    </row>
    <row r="191" spans="1:8" ht="15" customHeight="1" x14ac:dyDescent="0.3">
      <c r="A191" s="78">
        <v>345</v>
      </c>
      <c r="B191" s="60" t="s">
        <v>76</v>
      </c>
      <c r="C191" s="118" t="s">
        <v>162</v>
      </c>
      <c r="D191" s="199" t="s">
        <v>94</v>
      </c>
      <c r="E191" s="76">
        <v>348</v>
      </c>
      <c r="F191" s="200" t="s">
        <v>76</v>
      </c>
      <c r="G191" s="121" t="s">
        <v>162</v>
      </c>
      <c r="H191" s="201" t="s">
        <v>94</v>
      </c>
    </row>
    <row r="192" spans="1:8" ht="15" customHeight="1" x14ac:dyDescent="0.3">
      <c r="A192" s="78">
        <v>346</v>
      </c>
      <c r="B192" s="60" t="s">
        <v>166</v>
      </c>
      <c r="C192" s="118" t="s">
        <v>163</v>
      </c>
      <c r="D192" s="199" t="s">
        <v>164</v>
      </c>
      <c r="E192" s="76">
        <v>346</v>
      </c>
      <c r="F192" s="200" t="s">
        <v>166</v>
      </c>
      <c r="G192" s="121" t="s">
        <v>163</v>
      </c>
      <c r="H192" s="201" t="s">
        <v>164</v>
      </c>
    </row>
    <row r="193" spans="1:8" ht="15" customHeight="1" x14ac:dyDescent="0.3">
      <c r="A193" s="78">
        <v>401</v>
      </c>
      <c r="B193" s="60" t="s">
        <v>171</v>
      </c>
      <c r="C193" s="118" t="s">
        <v>168</v>
      </c>
      <c r="D193" s="199" t="s">
        <v>169</v>
      </c>
      <c r="E193" s="76">
        <v>401</v>
      </c>
      <c r="F193" s="200" t="s">
        <v>171</v>
      </c>
      <c r="G193" s="121" t="s">
        <v>168</v>
      </c>
      <c r="H193" s="201" t="s">
        <v>169</v>
      </c>
    </row>
    <row r="194" spans="1:8" ht="15" customHeight="1" x14ac:dyDescent="0.3">
      <c r="A194" s="78">
        <v>401</v>
      </c>
      <c r="B194" s="60" t="s">
        <v>171</v>
      </c>
      <c r="C194" s="118" t="s">
        <v>168</v>
      </c>
      <c r="D194" s="199" t="s">
        <v>169</v>
      </c>
      <c r="E194" s="76">
        <v>402</v>
      </c>
      <c r="F194" s="200" t="s">
        <v>174</v>
      </c>
      <c r="G194" s="121" t="s">
        <v>172</v>
      </c>
      <c r="H194" s="201" t="s">
        <v>173</v>
      </c>
    </row>
    <row r="195" spans="1:8" ht="15" customHeight="1" x14ac:dyDescent="0.3">
      <c r="A195" s="78">
        <v>401</v>
      </c>
      <c r="B195" s="60" t="s">
        <v>171</v>
      </c>
      <c r="C195" s="118" t="s">
        <v>168</v>
      </c>
      <c r="D195" s="199" t="s">
        <v>169</v>
      </c>
      <c r="E195" s="76">
        <v>403</v>
      </c>
      <c r="F195" s="200" t="s">
        <v>171</v>
      </c>
      <c r="G195" s="121" t="s">
        <v>168</v>
      </c>
      <c r="H195" s="201" t="s">
        <v>169</v>
      </c>
    </row>
    <row r="196" spans="1:8" ht="15" customHeight="1" x14ac:dyDescent="0.3">
      <c r="A196" s="78">
        <v>402</v>
      </c>
      <c r="B196" s="60" t="s">
        <v>174</v>
      </c>
      <c r="C196" s="118" t="s">
        <v>172</v>
      </c>
      <c r="D196" s="199" t="s">
        <v>173</v>
      </c>
      <c r="E196" s="76">
        <v>402</v>
      </c>
      <c r="F196" s="200" t="s">
        <v>174</v>
      </c>
      <c r="G196" s="121" t="s">
        <v>172</v>
      </c>
      <c r="H196" s="201" t="s">
        <v>173</v>
      </c>
    </row>
    <row r="197" spans="1:8" ht="15" customHeight="1" x14ac:dyDescent="0.3">
      <c r="A197" s="78">
        <v>404</v>
      </c>
      <c r="B197" s="60" t="s">
        <v>167</v>
      </c>
      <c r="C197" s="118" t="s">
        <v>175</v>
      </c>
      <c r="D197" s="199" t="s">
        <v>176</v>
      </c>
      <c r="E197" s="76">
        <v>404</v>
      </c>
      <c r="F197" s="200" t="s">
        <v>167</v>
      </c>
      <c r="G197" s="121" t="s">
        <v>175</v>
      </c>
      <c r="H197" s="201" t="s">
        <v>176</v>
      </c>
    </row>
    <row r="198" spans="1:8" ht="15" customHeight="1" x14ac:dyDescent="0.3">
      <c r="A198" s="78">
        <v>404</v>
      </c>
      <c r="B198" s="60" t="s">
        <v>167</v>
      </c>
      <c r="C198" s="118" t="s">
        <v>175</v>
      </c>
      <c r="D198" s="199" t="s">
        <v>176</v>
      </c>
      <c r="E198" s="76">
        <v>405</v>
      </c>
      <c r="F198" s="200" t="s">
        <v>180</v>
      </c>
      <c r="G198" s="121" t="s">
        <v>178</v>
      </c>
      <c r="H198" s="201" t="s">
        <v>179</v>
      </c>
    </row>
    <row r="199" spans="1:8" ht="15" customHeight="1" x14ac:dyDescent="0.3">
      <c r="A199" s="78">
        <v>404</v>
      </c>
      <c r="B199" s="60" t="s">
        <v>167</v>
      </c>
      <c r="C199" s="118" t="s">
        <v>175</v>
      </c>
      <c r="D199" s="199" t="s">
        <v>176</v>
      </c>
      <c r="E199" s="76">
        <v>406</v>
      </c>
      <c r="F199" s="200" t="s">
        <v>167</v>
      </c>
      <c r="G199" s="121" t="s">
        <v>175</v>
      </c>
      <c r="H199" s="201" t="s">
        <v>176</v>
      </c>
    </row>
    <row r="200" spans="1:8" ht="15" customHeight="1" x14ac:dyDescent="0.3">
      <c r="A200" s="78">
        <v>404</v>
      </c>
      <c r="B200" s="60" t="s">
        <v>167</v>
      </c>
      <c r="C200" s="118" t="s">
        <v>175</v>
      </c>
      <c r="D200" s="199" t="s">
        <v>176</v>
      </c>
      <c r="E200" s="76">
        <v>407</v>
      </c>
      <c r="F200" s="200" t="s">
        <v>184</v>
      </c>
      <c r="G200" s="121" t="s">
        <v>181</v>
      </c>
      <c r="H200" s="201" t="s">
        <v>182</v>
      </c>
    </row>
    <row r="201" spans="1:8" ht="15" customHeight="1" x14ac:dyDescent="0.3">
      <c r="A201" s="78">
        <v>404</v>
      </c>
      <c r="B201" s="60" t="s">
        <v>167</v>
      </c>
      <c r="C201" s="118" t="s">
        <v>175</v>
      </c>
      <c r="D201" s="199" t="s">
        <v>176</v>
      </c>
      <c r="E201" s="76">
        <v>408</v>
      </c>
      <c r="F201" s="200" t="s">
        <v>167</v>
      </c>
      <c r="G201" s="121" t="s">
        <v>175</v>
      </c>
      <c r="H201" s="201" t="s">
        <v>176</v>
      </c>
    </row>
    <row r="202" spans="1:8" ht="15" customHeight="1" x14ac:dyDescent="0.3">
      <c r="A202" s="78">
        <v>404</v>
      </c>
      <c r="B202" s="60" t="s">
        <v>167</v>
      </c>
      <c r="C202" s="118" t="s">
        <v>175</v>
      </c>
      <c r="D202" s="199" t="s">
        <v>176</v>
      </c>
      <c r="E202" s="76">
        <v>409</v>
      </c>
      <c r="F202" s="200" t="s">
        <v>188</v>
      </c>
      <c r="G202" s="121" t="s">
        <v>185</v>
      </c>
      <c r="H202" s="201" t="s">
        <v>186</v>
      </c>
    </row>
    <row r="203" spans="1:8" ht="15" customHeight="1" x14ac:dyDescent="0.3">
      <c r="A203" s="78">
        <v>404</v>
      </c>
      <c r="B203" s="60" t="s">
        <v>167</v>
      </c>
      <c r="C203" s="118" t="s">
        <v>175</v>
      </c>
      <c r="D203" s="199" t="s">
        <v>176</v>
      </c>
      <c r="E203" s="76">
        <v>410</v>
      </c>
      <c r="F203" s="200" t="s">
        <v>192</v>
      </c>
      <c r="G203" s="121" t="s">
        <v>189</v>
      </c>
      <c r="H203" s="201" t="s">
        <v>190</v>
      </c>
    </row>
    <row r="204" spans="1:8" ht="15" customHeight="1" x14ac:dyDescent="0.3">
      <c r="A204" s="78">
        <v>404</v>
      </c>
      <c r="B204" s="60" t="s">
        <v>167</v>
      </c>
      <c r="C204" s="118" t="s">
        <v>175</v>
      </c>
      <c r="D204" s="199" t="s">
        <v>176</v>
      </c>
      <c r="E204" s="76">
        <v>411</v>
      </c>
      <c r="F204" s="200" t="s">
        <v>188</v>
      </c>
      <c r="G204" s="121" t="s">
        <v>185</v>
      </c>
      <c r="H204" s="201" t="s">
        <v>186</v>
      </c>
    </row>
    <row r="205" spans="1:8" ht="15" customHeight="1" x14ac:dyDescent="0.3">
      <c r="A205" s="78">
        <v>404</v>
      </c>
      <c r="B205" s="60" t="s">
        <v>167</v>
      </c>
      <c r="C205" s="118" t="s">
        <v>175</v>
      </c>
      <c r="D205" s="199" t="s">
        <v>176</v>
      </c>
      <c r="E205" s="76">
        <v>412</v>
      </c>
      <c r="F205" s="200" t="s">
        <v>188</v>
      </c>
      <c r="G205" s="121" t="s">
        <v>185</v>
      </c>
      <c r="H205" s="201" t="s">
        <v>186</v>
      </c>
    </row>
    <row r="206" spans="1:8" ht="15" customHeight="1" x14ac:dyDescent="0.3">
      <c r="A206" s="78">
        <v>404</v>
      </c>
      <c r="B206" s="60" t="s">
        <v>167</v>
      </c>
      <c r="C206" s="118" t="s">
        <v>175</v>
      </c>
      <c r="D206" s="199" t="s">
        <v>176</v>
      </c>
      <c r="E206" s="76">
        <v>413</v>
      </c>
      <c r="F206" s="200" t="s">
        <v>167</v>
      </c>
      <c r="G206" s="121" t="s">
        <v>193</v>
      </c>
      <c r="H206" s="201" t="s">
        <v>176</v>
      </c>
    </row>
    <row r="207" spans="1:8" ht="15" customHeight="1" x14ac:dyDescent="0.3">
      <c r="A207" s="78">
        <v>404</v>
      </c>
      <c r="B207" s="60" t="s">
        <v>167</v>
      </c>
      <c r="C207" s="118" t="s">
        <v>175</v>
      </c>
      <c r="D207" s="199" t="s">
        <v>176</v>
      </c>
      <c r="E207" s="76">
        <v>414</v>
      </c>
      <c r="F207" s="200" t="s">
        <v>196</v>
      </c>
      <c r="G207" s="121" t="s">
        <v>194</v>
      </c>
      <c r="H207" s="201" t="s">
        <v>195</v>
      </c>
    </row>
    <row r="208" spans="1:8" ht="15" customHeight="1" x14ac:dyDescent="0.3">
      <c r="A208" s="78">
        <v>404</v>
      </c>
      <c r="B208" s="60" t="s">
        <v>167</v>
      </c>
      <c r="C208" s="118" t="s">
        <v>175</v>
      </c>
      <c r="D208" s="199" t="s">
        <v>176</v>
      </c>
      <c r="E208" s="76">
        <v>415</v>
      </c>
      <c r="F208" s="200" t="s">
        <v>200</v>
      </c>
      <c r="G208" s="121" t="s">
        <v>197</v>
      </c>
      <c r="H208" s="201" t="s">
        <v>198</v>
      </c>
    </row>
    <row r="209" spans="1:8" ht="15" customHeight="1" x14ac:dyDescent="0.3">
      <c r="A209" s="78">
        <v>404</v>
      </c>
      <c r="B209" s="60" t="s">
        <v>167</v>
      </c>
      <c r="C209" s="118" t="s">
        <v>175</v>
      </c>
      <c r="D209" s="199" t="s">
        <v>176</v>
      </c>
      <c r="E209" s="76">
        <v>416</v>
      </c>
      <c r="F209" s="200" t="s">
        <v>200</v>
      </c>
      <c r="G209" s="121" t="s">
        <v>197</v>
      </c>
      <c r="H209" s="201" t="s">
        <v>198</v>
      </c>
    </row>
    <row r="210" spans="1:8" ht="15" customHeight="1" x14ac:dyDescent="0.3">
      <c r="A210" s="78">
        <v>404</v>
      </c>
      <c r="B210" s="60" t="s">
        <v>167</v>
      </c>
      <c r="C210" s="118" t="s">
        <v>175</v>
      </c>
      <c r="D210" s="199" t="s">
        <v>176</v>
      </c>
      <c r="E210" s="76">
        <v>417</v>
      </c>
      <c r="F210" s="200" t="s">
        <v>167</v>
      </c>
      <c r="G210" s="121" t="s">
        <v>193</v>
      </c>
      <c r="H210" s="201" t="s">
        <v>176</v>
      </c>
    </row>
    <row r="211" spans="1:8" ht="15" customHeight="1" x14ac:dyDescent="0.3">
      <c r="A211" s="78">
        <v>404</v>
      </c>
      <c r="B211" s="60" t="s">
        <v>167</v>
      </c>
      <c r="C211" s="118" t="s">
        <v>175</v>
      </c>
      <c r="D211" s="199" t="s">
        <v>176</v>
      </c>
      <c r="E211" s="76">
        <v>418</v>
      </c>
      <c r="F211" s="200" t="s">
        <v>203</v>
      </c>
      <c r="G211" s="121" t="s">
        <v>201</v>
      </c>
      <c r="H211" s="201" t="s">
        <v>202</v>
      </c>
    </row>
    <row r="212" spans="1:8" ht="15" customHeight="1" x14ac:dyDescent="0.3">
      <c r="A212" s="78">
        <v>404</v>
      </c>
      <c r="B212" s="60" t="s">
        <v>167</v>
      </c>
      <c r="C212" s="118" t="s">
        <v>175</v>
      </c>
      <c r="D212" s="199" t="s">
        <v>176</v>
      </c>
      <c r="E212" s="76">
        <v>419</v>
      </c>
      <c r="F212" s="200" t="s">
        <v>167</v>
      </c>
      <c r="G212" s="121" t="s">
        <v>193</v>
      </c>
      <c r="H212" s="201" t="s">
        <v>176</v>
      </c>
    </row>
    <row r="213" spans="1:8" ht="15" customHeight="1" x14ac:dyDescent="0.3">
      <c r="A213" s="78">
        <v>404</v>
      </c>
      <c r="B213" s="60" t="s">
        <v>167</v>
      </c>
      <c r="C213" s="118" t="s">
        <v>175</v>
      </c>
      <c r="D213" s="199" t="s">
        <v>176</v>
      </c>
      <c r="E213" s="76">
        <v>420</v>
      </c>
      <c r="F213" s="200" t="s">
        <v>207</v>
      </c>
      <c r="G213" s="121" t="s">
        <v>204</v>
      </c>
      <c r="H213" s="201" t="s">
        <v>205</v>
      </c>
    </row>
    <row r="214" spans="1:8" ht="15" customHeight="1" x14ac:dyDescent="0.3">
      <c r="A214" s="78">
        <v>404</v>
      </c>
      <c r="B214" s="60" t="s">
        <v>167</v>
      </c>
      <c r="C214" s="118" t="s">
        <v>175</v>
      </c>
      <c r="D214" s="199" t="s">
        <v>176</v>
      </c>
      <c r="E214" s="76">
        <v>421</v>
      </c>
      <c r="F214" s="200" t="s">
        <v>210</v>
      </c>
      <c r="G214" s="121" t="s">
        <v>208</v>
      </c>
      <c r="H214" s="201" t="s">
        <v>209</v>
      </c>
    </row>
    <row r="215" spans="1:8" ht="15" customHeight="1" x14ac:dyDescent="0.3">
      <c r="A215" s="78">
        <v>404</v>
      </c>
      <c r="B215" s="60" t="s">
        <v>167</v>
      </c>
      <c r="C215" s="118" t="s">
        <v>175</v>
      </c>
      <c r="D215" s="199" t="s">
        <v>176</v>
      </c>
      <c r="E215" s="76">
        <v>422</v>
      </c>
      <c r="F215" s="200" t="s">
        <v>207</v>
      </c>
      <c r="G215" s="121" t="s">
        <v>204</v>
      </c>
      <c r="H215" s="201" t="s">
        <v>205</v>
      </c>
    </row>
    <row r="216" spans="1:8" ht="15" customHeight="1" x14ac:dyDescent="0.3">
      <c r="A216" s="78">
        <v>404</v>
      </c>
      <c r="B216" s="60" t="s">
        <v>167</v>
      </c>
      <c r="C216" s="118" t="s">
        <v>175</v>
      </c>
      <c r="D216" s="199" t="s">
        <v>176</v>
      </c>
      <c r="E216" s="76">
        <v>423</v>
      </c>
      <c r="F216" s="200" t="s">
        <v>167</v>
      </c>
      <c r="G216" s="121" t="s">
        <v>211</v>
      </c>
      <c r="H216" s="201" t="s">
        <v>176</v>
      </c>
    </row>
    <row r="217" spans="1:8" ht="15" customHeight="1" x14ac:dyDescent="0.3">
      <c r="A217" s="78">
        <v>404</v>
      </c>
      <c r="B217" s="60" t="s">
        <v>167</v>
      </c>
      <c r="C217" s="118" t="s">
        <v>175</v>
      </c>
      <c r="D217" s="199" t="s">
        <v>176</v>
      </c>
      <c r="E217" s="76">
        <v>424</v>
      </c>
      <c r="F217" s="200" t="s">
        <v>215</v>
      </c>
      <c r="G217" s="121" t="s">
        <v>212</v>
      </c>
      <c r="H217" s="201" t="s">
        <v>213</v>
      </c>
    </row>
    <row r="218" spans="1:8" ht="15" customHeight="1" x14ac:dyDescent="0.3">
      <c r="A218" s="78">
        <v>404</v>
      </c>
      <c r="B218" s="60" t="s">
        <v>167</v>
      </c>
      <c r="C218" s="118" t="s">
        <v>175</v>
      </c>
      <c r="D218" s="199" t="s">
        <v>176</v>
      </c>
      <c r="E218" s="76">
        <v>425</v>
      </c>
      <c r="F218" s="200" t="s">
        <v>167</v>
      </c>
      <c r="G218" s="121" t="s">
        <v>211</v>
      </c>
      <c r="H218" s="201" t="s">
        <v>176</v>
      </c>
    </row>
    <row r="219" spans="1:8" ht="15" customHeight="1" x14ac:dyDescent="0.3">
      <c r="A219" s="78">
        <v>404</v>
      </c>
      <c r="B219" s="60" t="s">
        <v>167</v>
      </c>
      <c r="C219" s="118" t="s">
        <v>175</v>
      </c>
      <c r="D219" s="199" t="s">
        <v>176</v>
      </c>
      <c r="E219" s="76">
        <v>426</v>
      </c>
      <c r="F219" s="200" t="s">
        <v>219</v>
      </c>
      <c r="G219" s="121" t="s">
        <v>216</v>
      </c>
      <c r="H219" s="201" t="s">
        <v>217</v>
      </c>
    </row>
    <row r="220" spans="1:8" ht="15" customHeight="1" x14ac:dyDescent="0.3">
      <c r="A220" s="78">
        <v>404</v>
      </c>
      <c r="B220" s="60" t="s">
        <v>167</v>
      </c>
      <c r="C220" s="118" t="s">
        <v>175</v>
      </c>
      <c r="D220" s="199" t="s">
        <v>176</v>
      </c>
      <c r="E220" s="76">
        <v>427</v>
      </c>
      <c r="F220" s="200" t="s">
        <v>223</v>
      </c>
      <c r="G220" s="121" t="s">
        <v>220</v>
      </c>
      <c r="H220" s="201" t="s">
        <v>221</v>
      </c>
    </row>
    <row r="221" spans="1:8" ht="15" customHeight="1" x14ac:dyDescent="0.3">
      <c r="A221" s="78">
        <v>404</v>
      </c>
      <c r="B221" s="60" t="s">
        <v>167</v>
      </c>
      <c r="C221" s="118" t="s">
        <v>175</v>
      </c>
      <c r="D221" s="199" t="s">
        <v>176</v>
      </c>
      <c r="E221" s="76">
        <v>428</v>
      </c>
      <c r="F221" s="200" t="s">
        <v>219</v>
      </c>
      <c r="G221" s="121" t="s">
        <v>216</v>
      </c>
      <c r="H221" s="201" t="s">
        <v>217</v>
      </c>
    </row>
    <row r="222" spans="1:8" ht="15" customHeight="1" x14ac:dyDescent="0.3">
      <c r="A222" s="78">
        <v>404</v>
      </c>
      <c r="B222" s="60" t="s">
        <v>167</v>
      </c>
      <c r="C222" s="118" t="s">
        <v>175</v>
      </c>
      <c r="D222" s="199" t="s">
        <v>176</v>
      </c>
      <c r="E222" s="76">
        <v>429</v>
      </c>
      <c r="F222" s="200" t="s">
        <v>167</v>
      </c>
      <c r="G222" s="121" t="s">
        <v>224</v>
      </c>
      <c r="H222" s="201" t="s">
        <v>176</v>
      </c>
    </row>
    <row r="223" spans="1:8" ht="15" customHeight="1" x14ac:dyDescent="0.3">
      <c r="A223" s="78">
        <v>404</v>
      </c>
      <c r="B223" s="60" t="s">
        <v>167</v>
      </c>
      <c r="C223" s="118" t="s">
        <v>175</v>
      </c>
      <c r="D223" s="199" t="s">
        <v>176</v>
      </c>
      <c r="E223" s="76">
        <v>430</v>
      </c>
      <c r="F223" s="200" t="s">
        <v>227</v>
      </c>
      <c r="G223" s="121" t="s">
        <v>225</v>
      </c>
      <c r="H223" s="201" t="s">
        <v>226</v>
      </c>
    </row>
    <row r="224" spans="1:8" ht="15" customHeight="1" x14ac:dyDescent="0.3">
      <c r="A224" s="78">
        <v>404</v>
      </c>
      <c r="B224" s="60" t="s">
        <v>167</v>
      </c>
      <c r="C224" s="118" t="s">
        <v>175</v>
      </c>
      <c r="D224" s="199" t="s">
        <v>176</v>
      </c>
      <c r="E224" s="76">
        <v>431</v>
      </c>
      <c r="F224" s="200" t="s">
        <v>167</v>
      </c>
      <c r="G224" s="121" t="s">
        <v>224</v>
      </c>
      <c r="H224" s="201" t="s">
        <v>176</v>
      </c>
    </row>
    <row r="225" spans="1:8" ht="15" customHeight="1" x14ac:dyDescent="0.3">
      <c r="A225" s="78">
        <v>404</v>
      </c>
      <c r="B225" s="60" t="s">
        <v>167</v>
      </c>
      <c r="C225" s="118" t="s">
        <v>175</v>
      </c>
      <c r="D225" s="199" t="s">
        <v>176</v>
      </c>
      <c r="E225" s="76">
        <v>432</v>
      </c>
      <c r="F225" s="200" t="s">
        <v>230</v>
      </c>
      <c r="G225" s="121" t="s">
        <v>228</v>
      </c>
      <c r="H225" s="201" t="s">
        <v>229</v>
      </c>
    </row>
    <row r="226" spans="1:8" ht="15" customHeight="1" x14ac:dyDescent="0.3">
      <c r="A226" s="78">
        <v>404</v>
      </c>
      <c r="B226" s="60" t="s">
        <v>167</v>
      </c>
      <c r="C226" s="118" t="s">
        <v>175</v>
      </c>
      <c r="D226" s="199" t="s">
        <v>176</v>
      </c>
      <c r="E226" s="76">
        <v>433</v>
      </c>
      <c r="F226" s="200" t="s">
        <v>167</v>
      </c>
      <c r="G226" s="121" t="s">
        <v>224</v>
      </c>
      <c r="H226" s="201" t="s">
        <v>176</v>
      </c>
    </row>
    <row r="227" spans="1:8" ht="15" customHeight="1" x14ac:dyDescent="0.3">
      <c r="A227" s="78">
        <v>405</v>
      </c>
      <c r="B227" s="60" t="s">
        <v>180</v>
      </c>
      <c r="C227" s="118" t="s">
        <v>178</v>
      </c>
      <c r="D227" s="199" t="s">
        <v>179</v>
      </c>
      <c r="E227" s="76">
        <v>405</v>
      </c>
      <c r="F227" s="200" t="s">
        <v>180</v>
      </c>
      <c r="G227" s="121" t="s">
        <v>178</v>
      </c>
      <c r="H227" s="201" t="s">
        <v>179</v>
      </c>
    </row>
    <row r="228" spans="1:8" ht="15" customHeight="1" x14ac:dyDescent="0.3">
      <c r="A228" s="78">
        <v>407</v>
      </c>
      <c r="B228" s="60" t="s">
        <v>184</v>
      </c>
      <c r="C228" s="118" t="s">
        <v>181</v>
      </c>
      <c r="D228" s="199" t="s">
        <v>182</v>
      </c>
      <c r="E228" s="76">
        <v>407</v>
      </c>
      <c r="F228" s="200" t="s">
        <v>184</v>
      </c>
      <c r="G228" s="121" t="s">
        <v>181</v>
      </c>
      <c r="H228" s="201" t="s">
        <v>182</v>
      </c>
    </row>
    <row r="229" spans="1:8" ht="15" customHeight="1" x14ac:dyDescent="0.3">
      <c r="A229" s="78">
        <v>409</v>
      </c>
      <c r="B229" s="60" t="s">
        <v>188</v>
      </c>
      <c r="C229" s="118" t="s">
        <v>185</v>
      </c>
      <c r="D229" s="199" t="s">
        <v>186</v>
      </c>
      <c r="E229" s="76">
        <v>409</v>
      </c>
      <c r="F229" s="200" t="s">
        <v>188</v>
      </c>
      <c r="G229" s="121" t="s">
        <v>185</v>
      </c>
      <c r="H229" s="201" t="s">
        <v>186</v>
      </c>
    </row>
    <row r="230" spans="1:8" ht="15" customHeight="1" x14ac:dyDescent="0.3">
      <c r="A230" s="78">
        <v>409</v>
      </c>
      <c r="B230" s="60" t="s">
        <v>188</v>
      </c>
      <c r="C230" s="118" t="s">
        <v>185</v>
      </c>
      <c r="D230" s="199" t="s">
        <v>186</v>
      </c>
      <c r="E230" s="76">
        <v>410</v>
      </c>
      <c r="F230" s="200" t="s">
        <v>192</v>
      </c>
      <c r="G230" s="121" t="s">
        <v>189</v>
      </c>
      <c r="H230" s="201" t="s">
        <v>190</v>
      </c>
    </row>
    <row r="231" spans="1:8" ht="15" customHeight="1" x14ac:dyDescent="0.3">
      <c r="A231" s="78">
        <v>409</v>
      </c>
      <c r="B231" s="60" t="s">
        <v>188</v>
      </c>
      <c r="C231" s="118" t="s">
        <v>185</v>
      </c>
      <c r="D231" s="199" t="s">
        <v>186</v>
      </c>
      <c r="E231" s="76">
        <v>411</v>
      </c>
      <c r="F231" s="200" t="s">
        <v>188</v>
      </c>
      <c r="G231" s="121" t="s">
        <v>185</v>
      </c>
      <c r="H231" s="201" t="s">
        <v>186</v>
      </c>
    </row>
    <row r="232" spans="1:8" ht="15" customHeight="1" x14ac:dyDescent="0.3">
      <c r="A232" s="78">
        <v>409</v>
      </c>
      <c r="B232" s="60" t="s">
        <v>188</v>
      </c>
      <c r="C232" s="118" t="s">
        <v>185</v>
      </c>
      <c r="D232" s="199" t="s">
        <v>186</v>
      </c>
      <c r="E232" s="76">
        <v>412</v>
      </c>
      <c r="F232" s="200" t="s">
        <v>188</v>
      </c>
      <c r="G232" s="121" t="s">
        <v>185</v>
      </c>
      <c r="H232" s="201" t="s">
        <v>186</v>
      </c>
    </row>
    <row r="233" spans="1:8" ht="15" customHeight="1" x14ac:dyDescent="0.3">
      <c r="A233" s="78">
        <v>410</v>
      </c>
      <c r="B233" s="60" t="s">
        <v>192</v>
      </c>
      <c r="C233" s="118" t="s">
        <v>189</v>
      </c>
      <c r="D233" s="199" t="s">
        <v>190</v>
      </c>
      <c r="E233" s="76">
        <v>410</v>
      </c>
      <c r="F233" s="200" t="s">
        <v>192</v>
      </c>
      <c r="G233" s="121" t="s">
        <v>189</v>
      </c>
      <c r="H233" s="201" t="s">
        <v>190</v>
      </c>
    </row>
    <row r="234" spans="1:8" ht="15" customHeight="1" x14ac:dyDescent="0.3">
      <c r="A234" s="78">
        <v>413</v>
      </c>
      <c r="B234" s="60" t="s">
        <v>167</v>
      </c>
      <c r="C234" s="118" t="s">
        <v>193</v>
      </c>
      <c r="D234" s="199" t="s">
        <v>176</v>
      </c>
      <c r="E234" s="76">
        <v>413</v>
      </c>
      <c r="F234" s="200" t="s">
        <v>167</v>
      </c>
      <c r="G234" s="121" t="s">
        <v>193</v>
      </c>
      <c r="H234" s="201" t="s">
        <v>176</v>
      </c>
    </row>
    <row r="235" spans="1:8" ht="15" customHeight="1" x14ac:dyDescent="0.3">
      <c r="A235" s="78">
        <v>413</v>
      </c>
      <c r="B235" s="60" t="s">
        <v>167</v>
      </c>
      <c r="C235" s="118" t="s">
        <v>193</v>
      </c>
      <c r="D235" s="199" t="s">
        <v>176</v>
      </c>
      <c r="E235" s="76">
        <v>414</v>
      </c>
      <c r="F235" s="200" t="s">
        <v>196</v>
      </c>
      <c r="G235" s="121" t="s">
        <v>194</v>
      </c>
      <c r="H235" s="201" t="s">
        <v>195</v>
      </c>
    </row>
    <row r="236" spans="1:8" ht="15" customHeight="1" x14ac:dyDescent="0.3">
      <c r="A236" s="78">
        <v>413</v>
      </c>
      <c r="B236" s="60" t="s">
        <v>167</v>
      </c>
      <c r="C236" s="118" t="s">
        <v>193</v>
      </c>
      <c r="D236" s="199" t="s">
        <v>176</v>
      </c>
      <c r="E236" s="76">
        <v>415</v>
      </c>
      <c r="F236" s="200" t="s">
        <v>200</v>
      </c>
      <c r="G236" s="121" t="s">
        <v>197</v>
      </c>
      <c r="H236" s="201" t="s">
        <v>198</v>
      </c>
    </row>
    <row r="237" spans="1:8" ht="15" customHeight="1" x14ac:dyDescent="0.3">
      <c r="A237" s="78">
        <v>413</v>
      </c>
      <c r="B237" s="60" t="s">
        <v>167</v>
      </c>
      <c r="C237" s="118" t="s">
        <v>193</v>
      </c>
      <c r="D237" s="199" t="s">
        <v>176</v>
      </c>
      <c r="E237" s="76">
        <v>416</v>
      </c>
      <c r="F237" s="200" t="s">
        <v>200</v>
      </c>
      <c r="G237" s="121" t="s">
        <v>197</v>
      </c>
      <c r="H237" s="201" t="s">
        <v>198</v>
      </c>
    </row>
    <row r="238" spans="1:8" ht="15" customHeight="1" x14ac:dyDescent="0.3">
      <c r="A238" s="78">
        <v>413</v>
      </c>
      <c r="B238" s="60" t="s">
        <v>167</v>
      </c>
      <c r="C238" s="118" t="s">
        <v>193</v>
      </c>
      <c r="D238" s="199" t="s">
        <v>176</v>
      </c>
      <c r="E238" s="76">
        <v>417</v>
      </c>
      <c r="F238" s="200" t="s">
        <v>167</v>
      </c>
      <c r="G238" s="121" t="s">
        <v>193</v>
      </c>
      <c r="H238" s="201" t="s">
        <v>176</v>
      </c>
    </row>
    <row r="239" spans="1:8" ht="15" customHeight="1" x14ac:dyDescent="0.3">
      <c r="A239" s="78">
        <v>413</v>
      </c>
      <c r="B239" s="60" t="s">
        <v>167</v>
      </c>
      <c r="C239" s="118" t="s">
        <v>193</v>
      </c>
      <c r="D239" s="199" t="s">
        <v>176</v>
      </c>
      <c r="E239" s="76">
        <v>418</v>
      </c>
      <c r="F239" s="200" t="s">
        <v>203</v>
      </c>
      <c r="G239" s="121" t="s">
        <v>201</v>
      </c>
      <c r="H239" s="201" t="s">
        <v>202</v>
      </c>
    </row>
    <row r="240" spans="1:8" ht="15" customHeight="1" x14ac:dyDescent="0.3">
      <c r="A240" s="78">
        <v>413</v>
      </c>
      <c r="B240" s="60" t="s">
        <v>167</v>
      </c>
      <c r="C240" s="118" t="s">
        <v>193</v>
      </c>
      <c r="D240" s="199" t="s">
        <v>176</v>
      </c>
      <c r="E240" s="76">
        <v>419</v>
      </c>
      <c r="F240" s="200" t="s">
        <v>167</v>
      </c>
      <c r="G240" s="121" t="s">
        <v>193</v>
      </c>
      <c r="H240" s="201" t="s">
        <v>176</v>
      </c>
    </row>
    <row r="241" spans="1:8" ht="15" customHeight="1" x14ac:dyDescent="0.3">
      <c r="A241" s="78">
        <v>413</v>
      </c>
      <c r="B241" s="60" t="s">
        <v>167</v>
      </c>
      <c r="C241" s="118" t="s">
        <v>193</v>
      </c>
      <c r="D241" s="199" t="s">
        <v>176</v>
      </c>
      <c r="E241" s="76">
        <v>420</v>
      </c>
      <c r="F241" s="200" t="s">
        <v>207</v>
      </c>
      <c r="G241" s="121" t="s">
        <v>204</v>
      </c>
      <c r="H241" s="201" t="s">
        <v>205</v>
      </c>
    </row>
    <row r="242" spans="1:8" ht="15" customHeight="1" x14ac:dyDescent="0.3">
      <c r="A242" s="78">
        <v>413</v>
      </c>
      <c r="B242" s="60" t="s">
        <v>167</v>
      </c>
      <c r="C242" s="118" t="s">
        <v>193</v>
      </c>
      <c r="D242" s="199" t="s">
        <v>176</v>
      </c>
      <c r="E242" s="76">
        <v>421</v>
      </c>
      <c r="F242" s="200" t="s">
        <v>210</v>
      </c>
      <c r="G242" s="121" t="s">
        <v>208</v>
      </c>
      <c r="H242" s="201" t="s">
        <v>209</v>
      </c>
    </row>
    <row r="243" spans="1:8" ht="15" customHeight="1" x14ac:dyDescent="0.3">
      <c r="A243" s="78">
        <v>413</v>
      </c>
      <c r="B243" s="60" t="s">
        <v>167</v>
      </c>
      <c r="C243" s="118" t="s">
        <v>193</v>
      </c>
      <c r="D243" s="199" t="s">
        <v>176</v>
      </c>
      <c r="E243" s="76">
        <v>422</v>
      </c>
      <c r="F243" s="200" t="s">
        <v>207</v>
      </c>
      <c r="G243" s="121" t="s">
        <v>204</v>
      </c>
      <c r="H243" s="201" t="s">
        <v>205</v>
      </c>
    </row>
    <row r="244" spans="1:8" ht="15" customHeight="1" x14ac:dyDescent="0.3">
      <c r="A244" s="78">
        <v>413</v>
      </c>
      <c r="B244" s="60" t="s">
        <v>167</v>
      </c>
      <c r="C244" s="118" t="s">
        <v>193</v>
      </c>
      <c r="D244" s="199" t="s">
        <v>176</v>
      </c>
      <c r="E244" s="76">
        <v>423</v>
      </c>
      <c r="F244" s="200" t="s">
        <v>167</v>
      </c>
      <c r="G244" s="121" t="s">
        <v>211</v>
      </c>
      <c r="H244" s="201" t="s">
        <v>176</v>
      </c>
    </row>
    <row r="245" spans="1:8" ht="15" customHeight="1" x14ac:dyDescent="0.3">
      <c r="A245" s="78">
        <v>413</v>
      </c>
      <c r="B245" s="60" t="s">
        <v>167</v>
      </c>
      <c r="C245" s="118" t="s">
        <v>193</v>
      </c>
      <c r="D245" s="199" t="s">
        <v>176</v>
      </c>
      <c r="E245" s="76">
        <v>424</v>
      </c>
      <c r="F245" s="200" t="s">
        <v>215</v>
      </c>
      <c r="G245" s="121" t="s">
        <v>212</v>
      </c>
      <c r="H245" s="201" t="s">
        <v>213</v>
      </c>
    </row>
    <row r="246" spans="1:8" ht="15" customHeight="1" x14ac:dyDescent="0.3">
      <c r="A246" s="78">
        <v>413</v>
      </c>
      <c r="B246" s="60" t="s">
        <v>167</v>
      </c>
      <c r="C246" s="118" t="s">
        <v>193</v>
      </c>
      <c r="D246" s="199" t="s">
        <v>176</v>
      </c>
      <c r="E246" s="76">
        <v>425</v>
      </c>
      <c r="F246" s="200" t="s">
        <v>167</v>
      </c>
      <c r="G246" s="121" t="s">
        <v>211</v>
      </c>
      <c r="H246" s="201" t="s">
        <v>176</v>
      </c>
    </row>
    <row r="247" spans="1:8" ht="15" customHeight="1" x14ac:dyDescent="0.3">
      <c r="A247" s="78">
        <v>413</v>
      </c>
      <c r="B247" s="60" t="s">
        <v>167</v>
      </c>
      <c r="C247" s="118" t="s">
        <v>193</v>
      </c>
      <c r="D247" s="199" t="s">
        <v>176</v>
      </c>
      <c r="E247" s="76">
        <v>426</v>
      </c>
      <c r="F247" s="200" t="s">
        <v>219</v>
      </c>
      <c r="G247" s="121" t="s">
        <v>216</v>
      </c>
      <c r="H247" s="201" t="s">
        <v>217</v>
      </c>
    </row>
    <row r="248" spans="1:8" ht="15" customHeight="1" x14ac:dyDescent="0.3">
      <c r="A248" s="78">
        <v>413</v>
      </c>
      <c r="B248" s="60" t="s">
        <v>167</v>
      </c>
      <c r="C248" s="118" t="s">
        <v>193</v>
      </c>
      <c r="D248" s="199" t="s">
        <v>176</v>
      </c>
      <c r="E248" s="76">
        <v>427</v>
      </c>
      <c r="F248" s="200" t="s">
        <v>223</v>
      </c>
      <c r="G248" s="121" t="s">
        <v>220</v>
      </c>
      <c r="H248" s="201" t="s">
        <v>221</v>
      </c>
    </row>
    <row r="249" spans="1:8" ht="15" customHeight="1" x14ac:dyDescent="0.3">
      <c r="A249" s="78">
        <v>413</v>
      </c>
      <c r="B249" s="60" t="s">
        <v>167</v>
      </c>
      <c r="C249" s="118" t="s">
        <v>193</v>
      </c>
      <c r="D249" s="199" t="s">
        <v>176</v>
      </c>
      <c r="E249" s="76">
        <v>428</v>
      </c>
      <c r="F249" s="200" t="s">
        <v>219</v>
      </c>
      <c r="G249" s="121" t="s">
        <v>216</v>
      </c>
      <c r="H249" s="201" t="s">
        <v>217</v>
      </c>
    </row>
    <row r="250" spans="1:8" ht="15" customHeight="1" x14ac:dyDescent="0.3">
      <c r="A250" s="78">
        <v>413</v>
      </c>
      <c r="B250" s="60" t="s">
        <v>167</v>
      </c>
      <c r="C250" s="118" t="s">
        <v>193</v>
      </c>
      <c r="D250" s="199" t="s">
        <v>176</v>
      </c>
      <c r="E250" s="76">
        <v>429</v>
      </c>
      <c r="F250" s="200" t="s">
        <v>167</v>
      </c>
      <c r="G250" s="121" t="s">
        <v>224</v>
      </c>
      <c r="H250" s="201" t="s">
        <v>176</v>
      </c>
    </row>
    <row r="251" spans="1:8" ht="15" customHeight="1" x14ac:dyDescent="0.3">
      <c r="A251" s="78">
        <v>413</v>
      </c>
      <c r="B251" s="60" t="s">
        <v>167</v>
      </c>
      <c r="C251" s="118" t="s">
        <v>193</v>
      </c>
      <c r="D251" s="199" t="s">
        <v>176</v>
      </c>
      <c r="E251" s="76">
        <v>430</v>
      </c>
      <c r="F251" s="200" t="s">
        <v>227</v>
      </c>
      <c r="G251" s="121" t="s">
        <v>225</v>
      </c>
      <c r="H251" s="201" t="s">
        <v>226</v>
      </c>
    </row>
    <row r="252" spans="1:8" ht="15" customHeight="1" x14ac:dyDescent="0.3">
      <c r="A252" s="78">
        <v>413</v>
      </c>
      <c r="B252" s="60" t="s">
        <v>167</v>
      </c>
      <c r="C252" s="118" t="s">
        <v>193</v>
      </c>
      <c r="D252" s="199" t="s">
        <v>176</v>
      </c>
      <c r="E252" s="76">
        <v>431</v>
      </c>
      <c r="F252" s="200" t="s">
        <v>167</v>
      </c>
      <c r="G252" s="121" t="s">
        <v>224</v>
      </c>
      <c r="H252" s="201" t="s">
        <v>176</v>
      </c>
    </row>
    <row r="253" spans="1:8" ht="15" customHeight="1" x14ac:dyDescent="0.3">
      <c r="A253" s="78">
        <v>413</v>
      </c>
      <c r="B253" s="60" t="s">
        <v>167</v>
      </c>
      <c r="C253" s="118" t="s">
        <v>193</v>
      </c>
      <c r="D253" s="199" t="s">
        <v>176</v>
      </c>
      <c r="E253" s="76">
        <v>432</v>
      </c>
      <c r="F253" s="200" t="s">
        <v>230</v>
      </c>
      <c r="G253" s="121" t="s">
        <v>228</v>
      </c>
      <c r="H253" s="201" t="s">
        <v>229</v>
      </c>
    </row>
    <row r="254" spans="1:8" ht="15" customHeight="1" x14ac:dyDescent="0.3">
      <c r="A254" s="78">
        <v>413</v>
      </c>
      <c r="B254" s="60" t="s">
        <v>167</v>
      </c>
      <c r="C254" s="118" t="s">
        <v>193</v>
      </c>
      <c r="D254" s="199" t="s">
        <v>176</v>
      </c>
      <c r="E254" s="76">
        <v>433</v>
      </c>
      <c r="F254" s="200" t="s">
        <v>167</v>
      </c>
      <c r="G254" s="121" t="s">
        <v>224</v>
      </c>
      <c r="H254" s="201" t="s">
        <v>176</v>
      </c>
    </row>
    <row r="255" spans="1:8" ht="15" customHeight="1" x14ac:dyDescent="0.3">
      <c r="A255" s="78">
        <v>414</v>
      </c>
      <c r="B255" s="60" t="s">
        <v>196</v>
      </c>
      <c r="C255" s="118" t="s">
        <v>194</v>
      </c>
      <c r="D255" s="199" t="s">
        <v>195</v>
      </c>
      <c r="E255" s="76">
        <v>414</v>
      </c>
      <c r="F255" s="200" t="s">
        <v>196</v>
      </c>
      <c r="G255" s="121" t="s">
        <v>194</v>
      </c>
      <c r="H255" s="201" t="s">
        <v>195</v>
      </c>
    </row>
    <row r="256" spans="1:8" ht="15" customHeight="1" x14ac:dyDescent="0.3">
      <c r="A256" s="78">
        <v>415</v>
      </c>
      <c r="B256" s="60" t="s">
        <v>200</v>
      </c>
      <c r="C256" s="118" t="s">
        <v>197</v>
      </c>
      <c r="D256" s="199" t="s">
        <v>198</v>
      </c>
      <c r="E256" s="76">
        <v>415</v>
      </c>
      <c r="F256" s="200" t="s">
        <v>200</v>
      </c>
      <c r="G256" s="121" t="s">
        <v>197</v>
      </c>
      <c r="H256" s="201" t="s">
        <v>198</v>
      </c>
    </row>
    <row r="257" spans="1:8" ht="15" customHeight="1" x14ac:dyDescent="0.3">
      <c r="A257" s="78">
        <v>415</v>
      </c>
      <c r="B257" s="60" t="s">
        <v>200</v>
      </c>
      <c r="C257" s="118" t="s">
        <v>197</v>
      </c>
      <c r="D257" s="199" t="s">
        <v>198</v>
      </c>
      <c r="E257" s="76">
        <v>416</v>
      </c>
      <c r="F257" s="200" t="s">
        <v>200</v>
      </c>
      <c r="G257" s="121" t="s">
        <v>197</v>
      </c>
      <c r="H257" s="201" t="s">
        <v>198</v>
      </c>
    </row>
    <row r="258" spans="1:8" ht="15" customHeight="1" x14ac:dyDescent="0.3">
      <c r="A258" s="78">
        <v>418</v>
      </c>
      <c r="B258" s="60" t="s">
        <v>203</v>
      </c>
      <c r="C258" s="118" t="s">
        <v>201</v>
      </c>
      <c r="D258" s="199" t="s">
        <v>202</v>
      </c>
      <c r="E258" s="76">
        <v>418</v>
      </c>
      <c r="F258" s="200" t="s">
        <v>203</v>
      </c>
      <c r="G258" s="121" t="s">
        <v>201</v>
      </c>
      <c r="H258" s="201" t="s">
        <v>202</v>
      </c>
    </row>
    <row r="259" spans="1:8" ht="15" customHeight="1" x14ac:dyDescent="0.3">
      <c r="A259" s="78">
        <v>420</v>
      </c>
      <c r="B259" s="60" t="s">
        <v>207</v>
      </c>
      <c r="C259" s="118" t="s">
        <v>204</v>
      </c>
      <c r="D259" s="199" t="s">
        <v>205</v>
      </c>
      <c r="E259" s="76">
        <v>420</v>
      </c>
      <c r="F259" s="200" t="s">
        <v>207</v>
      </c>
      <c r="G259" s="121" t="s">
        <v>204</v>
      </c>
      <c r="H259" s="201" t="s">
        <v>205</v>
      </c>
    </row>
    <row r="260" spans="1:8" ht="15" customHeight="1" x14ac:dyDescent="0.3">
      <c r="A260" s="78">
        <v>420</v>
      </c>
      <c r="B260" s="60" t="s">
        <v>207</v>
      </c>
      <c r="C260" s="118" t="s">
        <v>204</v>
      </c>
      <c r="D260" s="199" t="s">
        <v>205</v>
      </c>
      <c r="E260" s="76">
        <v>421</v>
      </c>
      <c r="F260" s="200" t="s">
        <v>210</v>
      </c>
      <c r="G260" s="121" t="s">
        <v>208</v>
      </c>
      <c r="H260" s="201" t="s">
        <v>209</v>
      </c>
    </row>
    <row r="261" spans="1:8" ht="15" customHeight="1" x14ac:dyDescent="0.3">
      <c r="A261" s="78">
        <v>420</v>
      </c>
      <c r="B261" s="60" t="s">
        <v>207</v>
      </c>
      <c r="C261" s="118" t="s">
        <v>204</v>
      </c>
      <c r="D261" s="199" t="s">
        <v>205</v>
      </c>
      <c r="E261" s="76">
        <v>422</v>
      </c>
      <c r="F261" s="200" t="s">
        <v>207</v>
      </c>
      <c r="G261" s="121" t="s">
        <v>204</v>
      </c>
      <c r="H261" s="201" t="s">
        <v>205</v>
      </c>
    </row>
    <row r="262" spans="1:8" ht="15" customHeight="1" x14ac:dyDescent="0.3">
      <c r="A262" s="78">
        <v>421</v>
      </c>
      <c r="B262" s="60" t="s">
        <v>210</v>
      </c>
      <c r="C262" s="118" t="s">
        <v>208</v>
      </c>
      <c r="D262" s="199" t="s">
        <v>209</v>
      </c>
      <c r="E262" s="76">
        <v>421</v>
      </c>
      <c r="F262" s="200" t="s">
        <v>210</v>
      </c>
      <c r="G262" s="121" t="s">
        <v>208</v>
      </c>
      <c r="H262" s="201" t="s">
        <v>209</v>
      </c>
    </row>
    <row r="263" spans="1:8" ht="15" customHeight="1" x14ac:dyDescent="0.3">
      <c r="A263" s="78">
        <v>423</v>
      </c>
      <c r="B263" s="60" t="s">
        <v>167</v>
      </c>
      <c r="C263" s="118" t="s">
        <v>211</v>
      </c>
      <c r="D263" s="199" t="s">
        <v>176</v>
      </c>
      <c r="E263" s="76">
        <v>423</v>
      </c>
      <c r="F263" s="200" t="s">
        <v>167</v>
      </c>
      <c r="G263" s="121" t="s">
        <v>211</v>
      </c>
      <c r="H263" s="201" t="s">
        <v>176</v>
      </c>
    </row>
    <row r="264" spans="1:8" ht="15" customHeight="1" x14ac:dyDescent="0.3">
      <c r="A264" s="78">
        <v>423</v>
      </c>
      <c r="B264" s="60" t="s">
        <v>167</v>
      </c>
      <c r="C264" s="118" t="s">
        <v>211</v>
      </c>
      <c r="D264" s="199" t="s">
        <v>176</v>
      </c>
      <c r="E264" s="76">
        <v>424</v>
      </c>
      <c r="F264" s="200" t="s">
        <v>215</v>
      </c>
      <c r="G264" s="121" t="s">
        <v>212</v>
      </c>
      <c r="H264" s="201" t="s">
        <v>213</v>
      </c>
    </row>
    <row r="265" spans="1:8" ht="15" customHeight="1" x14ac:dyDescent="0.3">
      <c r="A265" s="78">
        <v>423</v>
      </c>
      <c r="B265" s="60" t="s">
        <v>167</v>
      </c>
      <c r="C265" s="118" t="s">
        <v>211</v>
      </c>
      <c r="D265" s="199" t="s">
        <v>176</v>
      </c>
      <c r="E265" s="76">
        <v>425</v>
      </c>
      <c r="F265" s="200" t="s">
        <v>167</v>
      </c>
      <c r="G265" s="121" t="s">
        <v>211</v>
      </c>
      <c r="H265" s="201" t="s">
        <v>176</v>
      </c>
    </row>
    <row r="266" spans="1:8" ht="15" customHeight="1" x14ac:dyDescent="0.3">
      <c r="A266" s="78">
        <v>423</v>
      </c>
      <c r="B266" s="60" t="s">
        <v>167</v>
      </c>
      <c r="C266" s="118" t="s">
        <v>211</v>
      </c>
      <c r="D266" s="199" t="s">
        <v>176</v>
      </c>
      <c r="E266" s="76">
        <v>426</v>
      </c>
      <c r="F266" s="200" t="s">
        <v>219</v>
      </c>
      <c r="G266" s="121" t="s">
        <v>216</v>
      </c>
      <c r="H266" s="201" t="s">
        <v>217</v>
      </c>
    </row>
    <row r="267" spans="1:8" ht="15" customHeight="1" x14ac:dyDescent="0.3">
      <c r="A267" s="78">
        <v>423</v>
      </c>
      <c r="B267" s="60" t="s">
        <v>167</v>
      </c>
      <c r="C267" s="118" t="s">
        <v>211</v>
      </c>
      <c r="D267" s="199" t="s">
        <v>176</v>
      </c>
      <c r="E267" s="76">
        <v>427</v>
      </c>
      <c r="F267" s="200" t="s">
        <v>223</v>
      </c>
      <c r="G267" s="121" t="s">
        <v>220</v>
      </c>
      <c r="H267" s="201" t="s">
        <v>221</v>
      </c>
    </row>
    <row r="268" spans="1:8" ht="15" customHeight="1" x14ac:dyDescent="0.3">
      <c r="A268" s="78">
        <v>423</v>
      </c>
      <c r="B268" s="60" t="s">
        <v>167</v>
      </c>
      <c r="C268" s="118" t="s">
        <v>211</v>
      </c>
      <c r="D268" s="199" t="s">
        <v>176</v>
      </c>
      <c r="E268" s="76">
        <v>428</v>
      </c>
      <c r="F268" s="200" t="s">
        <v>219</v>
      </c>
      <c r="G268" s="121" t="s">
        <v>216</v>
      </c>
      <c r="H268" s="201" t="s">
        <v>217</v>
      </c>
    </row>
    <row r="269" spans="1:8" ht="15" customHeight="1" x14ac:dyDescent="0.3">
      <c r="A269" s="78">
        <v>423</v>
      </c>
      <c r="B269" s="60" t="s">
        <v>167</v>
      </c>
      <c r="C269" s="118" t="s">
        <v>211</v>
      </c>
      <c r="D269" s="199" t="s">
        <v>176</v>
      </c>
      <c r="E269" s="76">
        <v>429</v>
      </c>
      <c r="F269" s="200" t="s">
        <v>167</v>
      </c>
      <c r="G269" s="121" t="s">
        <v>224</v>
      </c>
      <c r="H269" s="201" t="s">
        <v>176</v>
      </c>
    </row>
    <row r="270" spans="1:8" ht="15" customHeight="1" x14ac:dyDescent="0.3">
      <c r="A270" s="78">
        <v>423</v>
      </c>
      <c r="B270" s="60" t="s">
        <v>167</v>
      </c>
      <c r="C270" s="118" t="s">
        <v>211</v>
      </c>
      <c r="D270" s="199" t="s">
        <v>176</v>
      </c>
      <c r="E270" s="76">
        <v>430</v>
      </c>
      <c r="F270" s="200" t="s">
        <v>227</v>
      </c>
      <c r="G270" s="121" t="s">
        <v>225</v>
      </c>
      <c r="H270" s="201" t="s">
        <v>226</v>
      </c>
    </row>
    <row r="271" spans="1:8" ht="15" customHeight="1" x14ac:dyDescent="0.3">
      <c r="A271" s="78">
        <v>423</v>
      </c>
      <c r="B271" s="60" t="s">
        <v>167</v>
      </c>
      <c r="C271" s="118" t="s">
        <v>211</v>
      </c>
      <c r="D271" s="199" t="s">
        <v>176</v>
      </c>
      <c r="E271" s="76">
        <v>431</v>
      </c>
      <c r="F271" s="200" t="s">
        <v>167</v>
      </c>
      <c r="G271" s="121" t="s">
        <v>224</v>
      </c>
      <c r="H271" s="201" t="s">
        <v>176</v>
      </c>
    </row>
    <row r="272" spans="1:8" ht="15" customHeight="1" x14ac:dyDescent="0.3">
      <c r="A272" s="78">
        <v>423</v>
      </c>
      <c r="B272" s="60" t="s">
        <v>167</v>
      </c>
      <c r="C272" s="118" t="s">
        <v>211</v>
      </c>
      <c r="D272" s="199" t="s">
        <v>176</v>
      </c>
      <c r="E272" s="76">
        <v>432</v>
      </c>
      <c r="F272" s="200" t="s">
        <v>230</v>
      </c>
      <c r="G272" s="121" t="s">
        <v>228</v>
      </c>
      <c r="H272" s="201" t="s">
        <v>229</v>
      </c>
    </row>
    <row r="273" spans="1:8" ht="15" customHeight="1" x14ac:dyDescent="0.3">
      <c r="A273" s="78">
        <v>423</v>
      </c>
      <c r="B273" s="60" t="s">
        <v>167</v>
      </c>
      <c r="C273" s="118" t="s">
        <v>211</v>
      </c>
      <c r="D273" s="199" t="s">
        <v>176</v>
      </c>
      <c r="E273" s="76">
        <v>433</v>
      </c>
      <c r="F273" s="200" t="s">
        <v>167</v>
      </c>
      <c r="G273" s="121" t="s">
        <v>224</v>
      </c>
      <c r="H273" s="201" t="s">
        <v>176</v>
      </c>
    </row>
    <row r="274" spans="1:8" ht="15" customHeight="1" x14ac:dyDescent="0.3">
      <c r="A274" s="78">
        <v>424</v>
      </c>
      <c r="B274" s="60" t="s">
        <v>215</v>
      </c>
      <c r="C274" s="118" t="s">
        <v>212</v>
      </c>
      <c r="D274" s="199" t="s">
        <v>213</v>
      </c>
      <c r="E274" s="76">
        <v>424</v>
      </c>
      <c r="F274" s="200" t="s">
        <v>215</v>
      </c>
      <c r="G274" s="121" t="s">
        <v>212</v>
      </c>
      <c r="H274" s="201" t="s">
        <v>213</v>
      </c>
    </row>
    <row r="275" spans="1:8" ht="15" customHeight="1" x14ac:dyDescent="0.3">
      <c r="A275" s="78">
        <v>426</v>
      </c>
      <c r="B275" s="60" t="s">
        <v>219</v>
      </c>
      <c r="C275" s="118" t="s">
        <v>216</v>
      </c>
      <c r="D275" s="199" t="s">
        <v>217</v>
      </c>
      <c r="E275" s="76">
        <v>426</v>
      </c>
      <c r="F275" s="200" t="s">
        <v>219</v>
      </c>
      <c r="G275" s="121" t="s">
        <v>216</v>
      </c>
      <c r="H275" s="201" t="s">
        <v>217</v>
      </c>
    </row>
    <row r="276" spans="1:8" ht="15" customHeight="1" x14ac:dyDescent="0.3">
      <c r="A276" s="78">
        <v>426</v>
      </c>
      <c r="B276" s="60" t="s">
        <v>219</v>
      </c>
      <c r="C276" s="118" t="s">
        <v>216</v>
      </c>
      <c r="D276" s="199" t="s">
        <v>217</v>
      </c>
      <c r="E276" s="76">
        <v>427</v>
      </c>
      <c r="F276" s="200" t="s">
        <v>223</v>
      </c>
      <c r="G276" s="121" t="s">
        <v>220</v>
      </c>
      <c r="H276" s="201" t="s">
        <v>221</v>
      </c>
    </row>
    <row r="277" spans="1:8" ht="15" customHeight="1" x14ac:dyDescent="0.3">
      <c r="A277" s="78">
        <v>426</v>
      </c>
      <c r="B277" s="60" t="s">
        <v>219</v>
      </c>
      <c r="C277" s="118" t="s">
        <v>216</v>
      </c>
      <c r="D277" s="199" t="s">
        <v>217</v>
      </c>
      <c r="E277" s="76">
        <v>428</v>
      </c>
      <c r="F277" s="200" t="s">
        <v>219</v>
      </c>
      <c r="G277" s="121" t="s">
        <v>216</v>
      </c>
      <c r="H277" s="201" t="s">
        <v>217</v>
      </c>
    </row>
    <row r="278" spans="1:8" ht="15" customHeight="1" x14ac:dyDescent="0.3">
      <c r="A278" s="78">
        <v>427</v>
      </c>
      <c r="B278" s="60" t="s">
        <v>223</v>
      </c>
      <c r="C278" s="118" t="s">
        <v>220</v>
      </c>
      <c r="D278" s="199" t="s">
        <v>221</v>
      </c>
      <c r="E278" s="76">
        <v>427</v>
      </c>
      <c r="F278" s="200" t="s">
        <v>223</v>
      </c>
      <c r="G278" s="121" t="s">
        <v>220</v>
      </c>
      <c r="H278" s="201" t="s">
        <v>221</v>
      </c>
    </row>
    <row r="279" spans="1:8" ht="15" customHeight="1" x14ac:dyDescent="0.3">
      <c r="A279" s="78">
        <v>429</v>
      </c>
      <c r="B279" s="60" t="s">
        <v>167</v>
      </c>
      <c r="C279" s="118" t="s">
        <v>224</v>
      </c>
      <c r="D279" s="199" t="s">
        <v>176</v>
      </c>
      <c r="E279" s="76">
        <v>429</v>
      </c>
      <c r="F279" s="200" t="s">
        <v>167</v>
      </c>
      <c r="G279" s="121" t="s">
        <v>224</v>
      </c>
      <c r="H279" s="201" t="s">
        <v>176</v>
      </c>
    </row>
    <row r="280" spans="1:8" ht="15" customHeight="1" x14ac:dyDescent="0.3">
      <c r="A280" s="78">
        <v>429</v>
      </c>
      <c r="B280" s="60" t="s">
        <v>167</v>
      </c>
      <c r="C280" s="118" t="s">
        <v>224</v>
      </c>
      <c r="D280" s="199" t="s">
        <v>176</v>
      </c>
      <c r="E280" s="76">
        <v>430</v>
      </c>
      <c r="F280" s="200" t="s">
        <v>227</v>
      </c>
      <c r="G280" s="121" t="s">
        <v>225</v>
      </c>
      <c r="H280" s="201" t="s">
        <v>226</v>
      </c>
    </row>
    <row r="281" spans="1:8" ht="15" customHeight="1" x14ac:dyDescent="0.3">
      <c r="A281" s="78">
        <v>429</v>
      </c>
      <c r="B281" s="60" t="s">
        <v>167</v>
      </c>
      <c r="C281" s="118" t="s">
        <v>224</v>
      </c>
      <c r="D281" s="199" t="s">
        <v>176</v>
      </c>
      <c r="E281" s="76">
        <v>431</v>
      </c>
      <c r="F281" s="200" t="s">
        <v>167</v>
      </c>
      <c r="G281" s="121" t="s">
        <v>224</v>
      </c>
      <c r="H281" s="201" t="s">
        <v>176</v>
      </c>
    </row>
    <row r="282" spans="1:8" ht="15" customHeight="1" x14ac:dyDescent="0.3">
      <c r="A282" s="78">
        <v>429</v>
      </c>
      <c r="B282" s="60" t="s">
        <v>167</v>
      </c>
      <c r="C282" s="118" t="s">
        <v>224</v>
      </c>
      <c r="D282" s="199" t="s">
        <v>176</v>
      </c>
      <c r="E282" s="76">
        <v>432</v>
      </c>
      <c r="F282" s="200" t="s">
        <v>230</v>
      </c>
      <c r="G282" s="121" t="s">
        <v>228</v>
      </c>
      <c r="H282" s="201" t="s">
        <v>229</v>
      </c>
    </row>
    <row r="283" spans="1:8" ht="15" customHeight="1" x14ac:dyDescent="0.3">
      <c r="A283" s="78">
        <v>429</v>
      </c>
      <c r="B283" s="60" t="s">
        <v>167</v>
      </c>
      <c r="C283" s="118" t="s">
        <v>224</v>
      </c>
      <c r="D283" s="199" t="s">
        <v>176</v>
      </c>
      <c r="E283" s="76">
        <v>433</v>
      </c>
      <c r="F283" s="200" t="s">
        <v>167</v>
      </c>
      <c r="G283" s="121" t="s">
        <v>224</v>
      </c>
      <c r="H283" s="201" t="s">
        <v>176</v>
      </c>
    </row>
    <row r="284" spans="1:8" ht="15" customHeight="1" x14ac:dyDescent="0.3">
      <c r="A284" s="78">
        <v>430</v>
      </c>
      <c r="B284" s="60" t="s">
        <v>227</v>
      </c>
      <c r="C284" s="118" t="s">
        <v>225</v>
      </c>
      <c r="D284" s="199" t="s">
        <v>226</v>
      </c>
      <c r="E284" s="76">
        <v>430</v>
      </c>
      <c r="F284" s="200" t="s">
        <v>227</v>
      </c>
      <c r="G284" s="121" t="s">
        <v>225</v>
      </c>
      <c r="H284" s="201" t="s">
        <v>226</v>
      </c>
    </row>
    <row r="285" spans="1:8" ht="15" customHeight="1" x14ac:dyDescent="0.3">
      <c r="A285" s="78">
        <v>432</v>
      </c>
      <c r="B285" s="60" t="s">
        <v>230</v>
      </c>
      <c r="C285" s="118" t="s">
        <v>228</v>
      </c>
      <c r="D285" s="199" t="s">
        <v>229</v>
      </c>
      <c r="E285" s="76">
        <v>432</v>
      </c>
      <c r="F285" s="200" t="s">
        <v>230</v>
      </c>
      <c r="G285" s="121" t="s">
        <v>228</v>
      </c>
      <c r="H285" s="201" t="s">
        <v>229</v>
      </c>
    </row>
    <row r="286" spans="1:8" ht="15" customHeight="1" x14ac:dyDescent="0.3">
      <c r="A286" s="78">
        <v>501</v>
      </c>
      <c r="B286" s="60" t="s">
        <v>235</v>
      </c>
      <c r="C286" s="118" t="s">
        <v>232</v>
      </c>
      <c r="D286" s="199" t="s">
        <v>233</v>
      </c>
      <c r="E286" s="76">
        <v>501</v>
      </c>
      <c r="F286" s="200" t="s">
        <v>235</v>
      </c>
      <c r="G286" s="121" t="s">
        <v>232</v>
      </c>
      <c r="H286" s="201" t="s">
        <v>233</v>
      </c>
    </row>
    <row r="287" spans="1:8" ht="15" customHeight="1" x14ac:dyDescent="0.3">
      <c r="A287" s="78">
        <v>502</v>
      </c>
      <c r="B287" s="60" t="s">
        <v>231</v>
      </c>
      <c r="C287" s="118" t="s">
        <v>236</v>
      </c>
      <c r="D287" s="199" t="s">
        <v>237</v>
      </c>
      <c r="E287" s="76">
        <v>502</v>
      </c>
      <c r="F287" s="200" t="s">
        <v>231</v>
      </c>
      <c r="G287" s="121" t="s">
        <v>236</v>
      </c>
      <c r="H287" s="201" t="s">
        <v>237</v>
      </c>
    </row>
    <row r="288" spans="1:8" ht="15" customHeight="1" x14ac:dyDescent="0.3">
      <c r="A288" s="78">
        <v>502</v>
      </c>
      <c r="B288" s="60" t="s">
        <v>231</v>
      </c>
      <c r="C288" s="118" t="s">
        <v>236</v>
      </c>
      <c r="D288" s="199" t="s">
        <v>237</v>
      </c>
      <c r="E288" s="76">
        <v>503</v>
      </c>
      <c r="F288" s="200" t="s">
        <v>241</v>
      </c>
      <c r="G288" s="121" t="s">
        <v>239</v>
      </c>
      <c r="H288" s="201" t="s">
        <v>240</v>
      </c>
    </row>
    <row r="289" spans="1:8" ht="15" customHeight="1" x14ac:dyDescent="0.3">
      <c r="A289" s="78">
        <v>502</v>
      </c>
      <c r="B289" s="60" t="s">
        <v>231</v>
      </c>
      <c r="C289" s="118" t="s">
        <v>236</v>
      </c>
      <c r="D289" s="199" t="s">
        <v>237</v>
      </c>
      <c r="E289" s="76">
        <v>504</v>
      </c>
      <c r="F289" s="200" t="s">
        <v>231</v>
      </c>
      <c r="G289" s="121" t="s">
        <v>236</v>
      </c>
      <c r="H289" s="201" t="s">
        <v>237</v>
      </c>
    </row>
    <row r="290" spans="1:8" ht="15" customHeight="1" x14ac:dyDescent="0.3">
      <c r="A290" s="78">
        <v>502</v>
      </c>
      <c r="B290" s="60" t="s">
        <v>231</v>
      </c>
      <c r="C290" s="118" t="s">
        <v>236</v>
      </c>
      <c r="D290" s="199" t="s">
        <v>237</v>
      </c>
      <c r="E290" s="76">
        <v>505</v>
      </c>
      <c r="F290" s="200" t="s">
        <v>245</v>
      </c>
      <c r="G290" s="121" t="s">
        <v>242</v>
      </c>
      <c r="H290" s="201" t="s">
        <v>243</v>
      </c>
    </row>
    <row r="291" spans="1:8" ht="15" customHeight="1" x14ac:dyDescent="0.3">
      <c r="A291" s="78">
        <v>502</v>
      </c>
      <c r="B291" s="60" t="s">
        <v>231</v>
      </c>
      <c r="C291" s="118" t="s">
        <v>236</v>
      </c>
      <c r="D291" s="199" t="s">
        <v>237</v>
      </c>
      <c r="E291" s="76">
        <v>506</v>
      </c>
      <c r="F291" s="200" t="s">
        <v>231</v>
      </c>
      <c r="G291" s="121" t="s">
        <v>236</v>
      </c>
      <c r="H291" s="201" t="s">
        <v>237</v>
      </c>
    </row>
    <row r="292" spans="1:8" ht="15" customHeight="1" x14ac:dyDescent="0.3">
      <c r="A292" s="78">
        <v>502</v>
      </c>
      <c r="B292" s="60" t="s">
        <v>231</v>
      </c>
      <c r="C292" s="118" t="s">
        <v>236</v>
      </c>
      <c r="D292" s="199" t="s">
        <v>237</v>
      </c>
      <c r="E292" s="76">
        <v>507</v>
      </c>
      <c r="F292" s="200" t="s">
        <v>249</v>
      </c>
      <c r="G292" s="121" t="s">
        <v>246</v>
      </c>
      <c r="H292" s="201" t="s">
        <v>247</v>
      </c>
    </row>
    <row r="293" spans="1:8" ht="15" customHeight="1" x14ac:dyDescent="0.3">
      <c r="A293" s="78">
        <v>502</v>
      </c>
      <c r="B293" s="60" t="s">
        <v>231</v>
      </c>
      <c r="C293" s="118" t="s">
        <v>236</v>
      </c>
      <c r="D293" s="199" t="s">
        <v>237</v>
      </c>
      <c r="E293" s="76">
        <v>508</v>
      </c>
      <c r="F293" s="200" t="s">
        <v>231</v>
      </c>
      <c r="G293" s="121" t="s">
        <v>236</v>
      </c>
      <c r="H293" s="201" t="s">
        <v>237</v>
      </c>
    </row>
    <row r="294" spans="1:8" ht="15" customHeight="1" x14ac:dyDescent="0.3">
      <c r="A294" s="78">
        <v>502</v>
      </c>
      <c r="B294" s="60" t="s">
        <v>231</v>
      </c>
      <c r="C294" s="118" t="s">
        <v>236</v>
      </c>
      <c r="D294" s="199" t="s">
        <v>237</v>
      </c>
      <c r="E294" s="76">
        <v>509</v>
      </c>
      <c r="F294" s="200" t="s">
        <v>253</v>
      </c>
      <c r="G294" s="121" t="s">
        <v>250</v>
      </c>
      <c r="H294" s="201" t="s">
        <v>251</v>
      </c>
    </row>
    <row r="295" spans="1:8" ht="15" customHeight="1" x14ac:dyDescent="0.3">
      <c r="A295" s="78">
        <v>502</v>
      </c>
      <c r="B295" s="60" t="s">
        <v>231</v>
      </c>
      <c r="C295" s="118" t="s">
        <v>236</v>
      </c>
      <c r="D295" s="199" t="s">
        <v>237</v>
      </c>
      <c r="E295" s="76">
        <v>510</v>
      </c>
      <c r="F295" s="200" t="s">
        <v>231</v>
      </c>
      <c r="G295" s="121" t="s">
        <v>236</v>
      </c>
      <c r="H295" s="201" t="s">
        <v>237</v>
      </c>
    </row>
    <row r="296" spans="1:8" ht="15" customHeight="1" x14ac:dyDescent="0.3">
      <c r="A296" s="78">
        <v>502</v>
      </c>
      <c r="B296" s="60" t="s">
        <v>231</v>
      </c>
      <c r="C296" s="118" t="s">
        <v>236</v>
      </c>
      <c r="D296" s="199" t="s">
        <v>237</v>
      </c>
      <c r="E296" s="76">
        <v>511</v>
      </c>
      <c r="F296" s="200" t="s">
        <v>257</v>
      </c>
      <c r="G296" s="121" t="s">
        <v>254</v>
      </c>
      <c r="H296" s="201" t="s">
        <v>255</v>
      </c>
    </row>
    <row r="297" spans="1:8" ht="15" customHeight="1" x14ac:dyDescent="0.3">
      <c r="A297" s="78">
        <v>502</v>
      </c>
      <c r="B297" s="60" t="s">
        <v>231</v>
      </c>
      <c r="C297" s="118" t="s">
        <v>236</v>
      </c>
      <c r="D297" s="199" t="s">
        <v>237</v>
      </c>
      <c r="E297" s="76">
        <v>512</v>
      </c>
      <c r="F297" s="200" t="s">
        <v>231</v>
      </c>
      <c r="G297" s="121" t="s">
        <v>236</v>
      </c>
      <c r="H297" s="201" t="s">
        <v>237</v>
      </c>
    </row>
    <row r="298" spans="1:8" ht="15" customHeight="1" x14ac:dyDescent="0.3">
      <c r="A298" s="78">
        <v>502</v>
      </c>
      <c r="B298" s="60" t="s">
        <v>231</v>
      </c>
      <c r="C298" s="118" t="s">
        <v>236</v>
      </c>
      <c r="D298" s="199" t="s">
        <v>237</v>
      </c>
      <c r="E298" s="76">
        <v>513</v>
      </c>
      <c r="F298" s="200" t="s">
        <v>261</v>
      </c>
      <c r="G298" s="121" t="s">
        <v>258</v>
      </c>
      <c r="H298" s="201" t="s">
        <v>259</v>
      </c>
    </row>
    <row r="299" spans="1:8" ht="15" customHeight="1" x14ac:dyDescent="0.3">
      <c r="A299" s="78">
        <v>502</v>
      </c>
      <c r="B299" s="60" t="s">
        <v>231</v>
      </c>
      <c r="C299" s="118" t="s">
        <v>236</v>
      </c>
      <c r="D299" s="199" t="s">
        <v>237</v>
      </c>
      <c r="E299" s="76">
        <v>514</v>
      </c>
      <c r="F299" s="200" t="s">
        <v>264</v>
      </c>
      <c r="G299" s="121" t="s">
        <v>262</v>
      </c>
      <c r="H299" s="201" t="s">
        <v>263</v>
      </c>
    </row>
    <row r="300" spans="1:8" ht="15" customHeight="1" x14ac:dyDescent="0.3">
      <c r="A300" s="78">
        <v>502</v>
      </c>
      <c r="B300" s="60" t="s">
        <v>231</v>
      </c>
      <c r="C300" s="118" t="s">
        <v>236</v>
      </c>
      <c r="D300" s="199" t="s">
        <v>237</v>
      </c>
      <c r="E300" s="76">
        <v>515</v>
      </c>
      <c r="F300" s="200" t="s">
        <v>261</v>
      </c>
      <c r="G300" s="121" t="s">
        <v>258</v>
      </c>
      <c r="H300" s="201" t="s">
        <v>259</v>
      </c>
    </row>
    <row r="301" spans="1:8" ht="15" customHeight="1" x14ac:dyDescent="0.3">
      <c r="A301" s="78">
        <v>502</v>
      </c>
      <c r="B301" s="60" t="s">
        <v>231</v>
      </c>
      <c r="C301" s="118" t="s">
        <v>236</v>
      </c>
      <c r="D301" s="199" t="s">
        <v>237</v>
      </c>
      <c r="E301" s="76">
        <v>516</v>
      </c>
      <c r="F301" s="200" t="s">
        <v>231</v>
      </c>
      <c r="G301" s="121" t="s">
        <v>265</v>
      </c>
      <c r="H301" s="201" t="s">
        <v>237</v>
      </c>
    </row>
    <row r="302" spans="1:8" ht="15" customHeight="1" x14ac:dyDescent="0.3">
      <c r="A302" s="78">
        <v>502</v>
      </c>
      <c r="B302" s="60" t="s">
        <v>231</v>
      </c>
      <c r="C302" s="118" t="s">
        <v>236</v>
      </c>
      <c r="D302" s="199" t="s">
        <v>237</v>
      </c>
      <c r="E302" s="76">
        <v>517</v>
      </c>
      <c r="F302" s="200" t="s">
        <v>269</v>
      </c>
      <c r="G302" s="121" t="s">
        <v>266</v>
      </c>
      <c r="H302" s="201" t="s">
        <v>267</v>
      </c>
    </row>
    <row r="303" spans="1:8" ht="15" customHeight="1" x14ac:dyDescent="0.3">
      <c r="A303" s="78">
        <v>502</v>
      </c>
      <c r="B303" s="60" t="s">
        <v>231</v>
      </c>
      <c r="C303" s="118" t="s">
        <v>236</v>
      </c>
      <c r="D303" s="199" t="s">
        <v>237</v>
      </c>
      <c r="E303" s="76">
        <v>518</v>
      </c>
      <c r="F303" s="200" t="s">
        <v>269</v>
      </c>
      <c r="G303" s="121" t="s">
        <v>266</v>
      </c>
      <c r="H303" s="201" t="s">
        <v>267</v>
      </c>
    </row>
    <row r="304" spans="1:8" ht="15" customHeight="1" x14ac:dyDescent="0.3">
      <c r="A304" s="78">
        <v>502</v>
      </c>
      <c r="B304" s="60" t="s">
        <v>231</v>
      </c>
      <c r="C304" s="118" t="s">
        <v>236</v>
      </c>
      <c r="D304" s="199" t="s">
        <v>237</v>
      </c>
      <c r="E304" s="76">
        <v>519</v>
      </c>
      <c r="F304" s="200" t="s">
        <v>273</v>
      </c>
      <c r="G304" s="121" t="s">
        <v>270</v>
      </c>
      <c r="H304" s="201" t="s">
        <v>271</v>
      </c>
    </row>
    <row r="305" spans="1:8" ht="15" customHeight="1" x14ac:dyDescent="0.3">
      <c r="A305" s="78">
        <v>502</v>
      </c>
      <c r="B305" s="60" t="s">
        <v>231</v>
      </c>
      <c r="C305" s="118" t="s">
        <v>236</v>
      </c>
      <c r="D305" s="199" t="s">
        <v>237</v>
      </c>
      <c r="E305" s="76">
        <v>520</v>
      </c>
      <c r="F305" s="200" t="s">
        <v>269</v>
      </c>
      <c r="G305" s="121" t="s">
        <v>266</v>
      </c>
      <c r="H305" s="201" t="s">
        <v>267</v>
      </c>
    </row>
    <row r="306" spans="1:8" ht="15" customHeight="1" x14ac:dyDescent="0.3">
      <c r="A306" s="78">
        <v>502</v>
      </c>
      <c r="B306" s="60" t="s">
        <v>231</v>
      </c>
      <c r="C306" s="118" t="s">
        <v>236</v>
      </c>
      <c r="D306" s="199" t="s">
        <v>237</v>
      </c>
      <c r="E306" s="76">
        <v>521</v>
      </c>
      <c r="F306" s="200" t="s">
        <v>277</v>
      </c>
      <c r="G306" s="121" t="s">
        <v>274</v>
      </c>
      <c r="H306" s="201" t="s">
        <v>275</v>
      </c>
    </row>
    <row r="307" spans="1:8" ht="15" customHeight="1" x14ac:dyDescent="0.3">
      <c r="A307" s="78">
        <v>502</v>
      </c>
      <c r="B307" s="60" t="s">
        <v>231</v>
      </c>
      <c r="C307" s="118" t="s">
        <v>236</v>
      </c>
      <c r="D307" s="199" t="s">
        <v>237</v>
      </c>
      <c r="E307" s="76">
        <v>522</v>
      </c>
      <c r="F307" s="200" t="s">
        <v>269</v>
      </c>
      <c r="G307" s="121" t="s">
        <v>266</v>
      </c>
      <c r="H307" s="201" t="s">
        <v>267</v>
      </c>
    </row>
    <row r="308" spans="1:8" ht="15" customHeight="1" x14ac:dyDescent="0.3">
      <c r="A308" s="78">
        <v>502</v>
      </c>
      <c r="B308" s="60" t="s">
        <v>231</v>
      </c>
      <c r="C308" s="118" t="s">
        <v>236</v>
      </c>
      <c r="D308" s="199" t="s">
        <v>237</v>
      </c>
      <c r="E308" s="76">
        <v>523</v>
      </c>
      <c r="F308" s="200" t="s">
        <v>280</v>
      </c>
      <c r="G308" s="121" t="s">
        <v>278</v>
      </c>
      <c r="H308" s="201" t="s">
        <v>279</v>
      </c>
    </row>
    <row r="309" spans="1:8" ht="15" customHeight="1" x14ac:dyDescent="0.3">
      <c r="A309" s="78">
        <v>502</v>
      </c>
      <c r="B309" s="60" t="s">
        <v>231</v>
      </c>
      <c r="C309" s="118" t="s">
        <v>236</v>
      </c>
      <c r="D309" s="199" t="s">
        <v>237</v>
      </c>
      <c r="E309" s="76">
        <v>524</v>
      </c>
      <c r="F309" s="200" t="s">
        <v>269</v>
      </c>
      <c r="G309" s="121" t="s">
        <v>266</v>
      </c>
      <c r="H309" s="201" t="s">
        <v>267</v>
      </c>
    </row>
    <row r="310" spans="1:8" ht="15" customHeight="1" x14ac:dyDescent="0.3">
      <c r="A310" s="78">
        <v>502</v>
      </c>
      <c r="B310" s="60" t="s">
        <v>231</v>
      </c>
      <c r="C310" s="118" t="s">
        <v>236</v>
      </c>
      <c r="D310" s="199" t="s">
        <v>237</v>
      </c>
      <c r="E310" s="76">
        <v>525</v>
      </c>
      <c r="F310" s="200" t="s">
        <v>231</v>
      </c>
      <c r="G310" s="121" t="s">
        <v>265</v>
      </c>
      <c r="H310" s="201" t="s">
        <v>237</v>
      </c>
    </row>
    <row r="311" spans="1:8" ht="15" customHeight="1" x14ac:dyDescent="0.3">
      <c r="A311" s="78">
        <v>502</v>
      </c>
      <c r="B311" s="60" t="s">
        <v>231</v>
      </c>
      <c r="C311" s="118" t="s">
        <v>236</v>
      </c>
      <c r="D311" s="199" t="s">
        <v>237</v>
      </c>
      <c r="E311" s="76">
        <v>526</v>
      </c>
      <c r="F311" s="200" t="s">
        <v>284</v>
      </c>
      <c r="G311" s="121" t="s">
        <v>281</v>
      </c>
      <c r="H311" s="201" t="s">
        <v>282</v>
      </c>
    </row>
    <row r="312" spans="1:8" ht="15" customHeight="1" x14ac:dyDescent="0.3">
      <c r="A312" s="78">
        <v>502</v>
      </c>
      <c r="B312" s="60" t="s">
        <v>231</v>
      </c>
      <c r="C312" s="118" t="s">
        <v>236</v>
      </c>
      <c r="D312" s="199" t="s">
        <v>237</v>
      </c>
      <c r="E312" s="76">
        <v>527</v>
      </c>
      <c r="F312" s="200" t="s">
        <v>287</v>
      </c>
      <c r="G312" s="121" t="s">
        <v>285</v>
      </c>
      <c r="H312" s="201" t="s">
        <v>286</v>
      </c>
    </row>
    <row r="313" spans="1:8" ht="15" customHeight="1" x14ac:dyDescent="0.3">
      <c r="A313" s="78">
        <v>502</v>
      </c>
      <c r="B313" s="60" t="s">
        <v>231</v>
      </c>
      <c r="C313" s="118" t="s">
        <v>236</v>
      </c>
      <c r="D313" s="199" t="s">
        <v>237</v>
      </c>
      <c r="E313" s="76">
        <v>528</v>
      </c>
      <c r="F313" s="200" t="s">
        <v>284</v>
      </c>
      <c r="G313" s="121" t="s">
        <v>281</v>
      </c>
      <c r="H313" s="201" t="s">
        <v>282</v>
      </c>
    </row>
    <row r="314" spans="1:8" ht="15" customHeight="1" x14ac:dyDescent="0.3">
      <c r="A314" s="78">
        <v>502</v>
      </c>
      <c r="B314" s="60" t="s">
        <v>231</v>
      </c>
      <c r="C314" s="118" t="s">
        <v>236</v>
      </c>
      <c r="D314" s="199" t="s">
        <v>237</v>
      </c>
      <c r="E314" s="76">
        <v>529</v>
      </c>
      <c r="F314" s="200" t="s">
        <v>231</v>
      </c>
      <c r="G314" s="121" t="s">
        <v>288</v>
      </c>
      <c r="H314" s="201" t="s">
        <v>237</v>
      </c>
    </row>
    <row r="315" spans="1:8" ht="15" customHeight="1" x14ac:dyDescent="0.3">
      <c r="A315" s="78">
        <v>502</v>
      </c>
      <c r="B315" s="60" t="s">
        <v>231</v>
      </c>
      <c r="C315" s="118" t="s">
        <v>236</v>
      </c>
      <c r="D315" s="199" t="s">
        <v>237</v>
      </c>
      <c r="E315" s="76">
        <v>530</v>
      </c>
      <c r="F315" s="200" t="s">
        <v>415</v>
      </c>
      <c r="G315" s="121" t="s">
        <v>413</v>
      </c>
      <c r="H315" s="201" t="s">
        <v>414</v>
      </c>
    </row>
    <row r="316" spans="1:8" ht="15" customHeight="1" x14ac:dyDescent="0.3">
      <c r="A316" s="78">
        <v>502</v>
      </c>
      <c r="B316" s="60" t="s">
        <v>231</v>
      </c>
      <c r="C316" s="118" t="s">
        <v>236</v>
      </c>
      <c r="D316" s="199" t="s">
        <v>237</v>
      </c>
      <c r="E316" s="76">
        <v>531</v>
      </c>
      <c r="F316" s="200" t="s">
        <v>231</v>
      </c>
      <c r="G316" s="121" t="s">
        <v>288</v>
      </c>
      <c r="H316" s="201" t="s">
        <v>237</v>
      </c>
    </row>
    <row r="317" spans="1:8" ht="15" customHeight="1" x14ac:dyDescent="0.3">
      <c r="A317" s="78">
        <v>502</v>
      </c>
      <c r="B317" s="60" t="s">
        <v>231</v>
      </c>
      <c r="C317" s="118" t="s">
        <v>236</v>
      </c>
      <c r="D317" s="199" t="s">
        <v>237</v>
      </c>
      <c r="E317" s="76">
        <v>532</v>
      </c>
      <c r="F317" s="200" t="s">
        <v>418</v>
      </c>
      <c r="G317" s="121" t="s">
        <v>416</v>
      </c>
      <c r="H317" s="201" t="s">
        <v>417</v>
      </c>
    </row>
    <row r="318" spans="1:8" ht="15" customHeight="1" x14ac:dyDescent="0.3">
      <c r="A318" s="78">
        <v>502</v>
      </c>
      <c r="B318" s="60" t="s">
        <v>231</v>
      </c>
      <c r="C318" s="118" t="s">
        <v>236</v>
      </c>
      <c r="D318" s="199" t="s">
        <v>237</v>
      </c>
      <c r="E318" s="76">
        <v>533</v>
      </c>
      <c r="F318" s="200" t="s">
        <v>231</v>
      </c>
      <c r="G318" s="121" t="s">
        <v>288</v>
      </c>
      <c r="H318" s="201" t="s">
        <v>237</v>
      </c>
    </row>
    <row r="319" spans="1:8" ht="15" customHeight="1" x14ac:dyDescent="0.3">
      <c r="A319" s="78">
        <v>502</v>
      </c>
      <c r="B319" s="60" t="s">
        <v>231</v>
      </c>
      <c r="C319" s="118" t="s">
        <v>236</v>
      </c>
      <c r="D319" s="199" t="s">
        <v>237</v>
      </c>
      <c r="E319" s="76">
        <v>534</v>
      </c>
      <c r="F319" s="200" t="s">
        <v>422</v>
      </c>
      <c r="G319" s="121" t="s">
        <v>419</v>
      </c>
      <c r="H319" s="201" t="s">
        <v>420</v>
      </c>
    </row>
    <row r="320" spans="1:8" ht="15" customHeight="1" x14ac:dyDescent="0.3">
      <c r="A320" s="78">
        <v>502</v>
      </c>
      <c r="B320" s="60" t="s">
        <v>231</v>
      </c>
      <c r="C320" s="118" t="s">
        <v>236</v>
      </c>
      <c r="D320" s="199" t="s">
        <v>237</v>
      </c>
      <c r="E320" s="76">
        <v>535</v>
      </c>
      <c r="F320" s="200" t="s">
        <v>231</v>
      </c>
      <c r="G320" s="121" t="s">
        <v>289</v>
      </c>
      <c r="H320" s="201" t="s">
        <v>237</v>
      </c>
    </row>
    <row r="321" spans="1:8" ht="15" customHeight="1" x14ac:dyDescent="0.3">
      <c r="A321" s="78">
        <v>502</v>
      </c>
      <c r="B321" s="60" t="s">
        <v>231</v>
      </c>
      <c r="C321" s="118" t="s">
        <v>236</v>
      </c>
      <c r="D321" s="199" t="s">
        <v>237</v>
      </c>
      <c r="E321" s="76">
        <v>536</v>
      </c>
      <c r="F321" s="200" t="s">
        <v>293</v>
      </c>
      <c r="G321" s="121" t="s">
        <v>290</v>
      </c>
      <c r="H321" s="201" t="s">
        <v>291</v>
      </c>
    </row>
    <row r="322" spans="1:8" ht="15" customHeight="1" x14ac:dyDescent="0.3">
      <c r="A322" s="78">
        <v>502</v>
      </c>
      <c r="B322" s="60" t="s">
        <v>231</v>
      </c>
      <c r="C322" s="118" t="s">
        <v>236</v>
      </c>
      <c r="D322" s="199" t="s">
        <v>237</v>
      </c>
      <c r="E322" s="76">
        <v>537</v>
      </c>
      <c r="F322" s="200" t="s">
        <v>231</v>
      </c>
      <c r="G322" s="121" t="s">
        <v>289</v>
      </c>
      <c r="H322" s="201" t="s">
        <v>237</v>
      </c>
    </row>
    <row r="323" spans="1:8" ht="15" customHeight="1" x14ac:dyDescent="0.3">
      <c r="A323" s="78">
        <v>502</v>
      </c>
      <c r="B323" s="60" t="s">
        <v>231</v>
      </c>
      <c r="C323" s="118" t="s">
        <v>236</v>
      </c>
      <c r="D323" s="199" t="s">
        <v>237</v>
      </c>
      <c r="E323" s="76">
        <v>538</v>
      </c>
      <c r="F323" s="200" t="s">
        <v>297</v>
      </c>
      <c r="G323" s="121" t="s">
        <v>294</v>
      </c>
      <c r="H323" s="201" t="s">
        <v>295</v>
      </c>
    </row>
    <row r="324" spans="1:8" ht="15" customHeight="1" x14ac:dyDescent="0.3">
      <c r="A324" s="78">
        <v>502</v>
      </c>
      <c r="B324" s="60" t="s">
        <v>231</v>
      </c>
      <c r="C324" s="118" t="s">
        <v>236</v>
      </c>
      <c r="D324" s="199" t="s">
        <v>237</v>
      </c>
      <c r="E324" s="76">
        <v>539</v>
      </c>
      <c r="F324" s="200" t="s">
        <v>231</v>
      </c>
      <c r="G324" s="121" t="s">
        <v>289</v>
      </c>
      <c r="H324" s="201" t="s">
        <v>237</v>
      </c>
    </row>
    <row r="325" spans="1:8" ht="15" customHeight="1" x14ac:dyDescent="0.3">
      <c r="A325" s="78">
        <v>502</v>
      </c>
      <c r="B325" s="60" t="s">
        <v>231</v>
      </c>
      <c r="C325" s="118" t="s">
        <v>236</v>
      </c>
      <c r="D325" s="199" t="s">
        <v>237</v>
      </c>
      <c r="E325" s="76">
        <v>540</v>
      </c>
      <c r="F325" s="200" t="s">
        <v>301</v>
      </c>
      <c r="G325" s="121" t="s">
        <v>298</v>
      </c>
      <c r="H325" s="201" t="s">
        <v>299</v>
      </c>
    </row>
    <row r="326" spans="1:8" ht="15" customHeight="1" x14ac:dyDescent="0.3">
      <c r="A326" s="78">
        <v>502</v>
      </c>
      <c r="B326" s="60" t="s">
        <v>231</v>
      </c>
      <c r="C326" s="118" t="s">
        <v>236</v>
      </c>
      <c r="D326" s="199" t="s">
        <v>237</v>
      </c>
      <c r="E326" s="76">
        <v>541</v>
      </c>
      <c r="F326" s="200" t="s">
        <v>231</v>
      </c>
      <c r="G326" s="121" t="s">
        <v>289</v>
      </c>
      <c r="H326" s="201" t="s">
        <v>237</v>
      </c>
    </row>
    <row r="327" spans="1:8" ht="15" customHeight="1" x14ac:dyDescent="0.3">
      <c r="A327" s="78">
        <v>502</v>
      </c>
      <c r="B327" s="60" t="s">
        <v>231</v>
      </c>
      <c r="C327" s="118" t="s">
        <v>236</v>
      </c>
      <c r="D327" s="199" t="s">
        <v>237</v>
      </c>
      <c r="E327" s="76">
        <v>542</v>
      </c>
      <c r="F327" s="200" t="s">
        <v>305</v>
      </c>
      <c r="G327" s="121" t="s">
        <v>302</v>
      </c>
      <c r="H327" s="201" t="s">
        <v>303</v>
      </c>
    </row>
    <row r="328" spans="1:8" ht="15" customHeight="1" x14ac:dyDescent="0.3">
      <c r="A328" s="78">
        <v>502</v>
      </c>
      <c r="B328" s="60" t="s">
        <v>231</v>
      </c>
      <c r="C328" s="118" t="s">
        <v>236</v>
      </c>
      <c r="D328" s="199" t="s">
        <v>237</v>
      </c>
      <c r="E328" s="76">
        <v>543</v>
      </c>
      <c r="F328" s="200" t="s">
        <v>308</v>
      </c>
      <c r="G328" s="121" t="s">
        <v>306</v>
      </c>
      <c r="H328" s="201" t="s">
        <v>307</v>
      </c>
    </row>
    <row r="329" spans="1:8" ht="15" customHeight="1" x14ac:dyDescent="0.3">
      <c r="A329" s="78">
        <v>502</v>
      </c>
      <c r="B329" s="60" t="s">
        <v>231</v>
      </c>
      <c r="C329" s="118" t="s">
        <v>236</v>
      </c>
      <c r="D329" s="199" t="s">
        <v>237</v>
      </c>
      <c r="E329" s="76">
        <v>544</v>
      </c>
      <c r="F329" s="200" t="s">
        <v>305</v>
      </c>
      <c r="G329" s="121" t="s">
        <v>302</v>
      </c>
      <c r="H329" s="201" t="s">
        <v>303</v>
      </c>
    </row>
    <row r="330" spans="1:8" ht="15" customHeight="1" x14ac:dyDescent="0.3">
      <c r="A330" s="78">
        <v>502</v>
      </c>
      <c r="B330" s="60" t="s">
        <v>231</v>
      </c>
      <c r="C330" s="118" t="s">
        <v>236</v>
      </c>
      <c r="D330" s="199" t="s">
        <v>237</v>
      </c>
      <c r="E330" s="76">
        <v>545</v>
      </c>
      <c r="F330" s="200" t="s">
        <v>231</v>
      </c>
      <c r="G330" s="121" t="s">
        <v>289</v>
      </c>
      <c r="H330" s="201" t="s">
        <v>237</v>
      </c>
    </row>
    <row r="331" spans="1:8" ht="15" customHeight="1" x14ac:dyDescent="0.3">
      <c r="A331" s="78">
        <v>503</v>
      </c>
      <c r="B331" s="60" t="s">
        <v>241</v>
      </c>
      <c r="C331" s="118" t="s">
        <v>239</v>
      </c>
      <c r="D331" s="199" t="s">
        <v>240</v>
      </c>
      <c r="E331" s="76">
        <v>503</v>
      </c>
      <c r="F331" s="200" t="s">
        <v>241</v>
      </c>
      <c r="G331" s="121" t="s">
        <v>239</v>
      </c>
      <c r="H331" s="201" t="s">
        <v>240</v>
      </c>
    </row>
    <row r="332" spans="1:8" ht="15" customHeight="1" x14ac:dyDescent="0.3">
      <c r="A332" s="78">
        <v>505</v>
      </c>
      <c r="B332" s="60" t="s">
        <v>245</v>
      </c>
      <c r="C332" s="118" t="s">
        <v>242</v>
      </c>
      <c r="D332" s="199" t="s">
        <v>243</v>
      </c>
      <c r="E332" s="76">
        <v>505</v>
      </c>
      <c r="F332" s="200" t="s">
        <v>245</v>
      </c>
      <c r="G332" s="121" t="s">
        <v>242</v>
      </c>
      <c r="H332" s="201" t="s">
        <v>243</v>
      </c>
    </row>
    <row r="333" spans="1:8" ht="15" customHeight="1" x14ac:dyDescent="0.3">
      <c r="A333" s="78">
        <v>507</v>
      </c>
      <c r="B333" s="60" t="s">
        <v>249</v>
      </c>
      <c r="C333" s="118" t="s">
        <v>246</v>
      </c>
      <c r="D333" s="199" t="s">
        <v>247</v>
      </c>
      <c r="E333" s="76">
        <v>507</v>
      </c>
      <c r="F333" s="200" t="s">
        <v>249</v>
      </c>
      <c r="G333" s="121" t="s">
        <v>246</v>
      </c>
      <c r="H333" s="201" t="s">
        <v>247</v>
      </c>
    </row>
    <row r="334" spans="1:8" ht="15" customHeight="1" x14ac:dyDescent="0.3">
      <c r="A334" s="78">
        <v>509</v>
      </c>
      <c r="B334" s="60" t="s">
        <v>253</v>
      </c>
      <c r="C334" s="118" t="s">
        <v>250</v>
      </c>
      <c r="D334" s="199" t="s">
        <v>251</v>
      </c>
      <c r="E334" s="76">
        <v>509</v>
      </c>
      <c r="F334" s="200" t="s">
        <v>253</v>
      </c>
      <c r="G334" s="121" t="s">
        <v>250</v>
      </c>
      <c r="H334" s="201" t="s">
        <v>251</v>
      </c>
    </row>
    <row r="335" spans="1:8" ht="15" customHeight="1" x14ac:dyDescent="0.3">
      <c r="A335" s="78">
        <v>511</v>
      </c>
      <c r="B335" s="60" t="s">
        <v>257</v>
      </c>
      <c r="C335" s="118" t="s">
        <v>254</v>
      </c>
      <c r="D335" s="199" t="s">
        <v>255</v>
      </c>
      <c r="E335" s="76">
        <v>511</v>
      </c>
      <c r="F335" s="200" t="s">
        <v>257</v>
      </c>
      <c r="G335" s="121" t="s">
        <v>254</v>
      </c>
      <c r="H335" s="201" t="s">
        <v>255</v>
      </c>
    </row>
    <row r="336" spans="1:8" ht="15" customHeight="1" x14ac:dyDescent="0.3">
      <c r="A336" s="78">
        <v>513</v>
      </c>
      <c r="B336" s="60" t="s">
        <v>261</v>
      </c>
      <c r="C336" s="118" t="s">
        <v>258</v>
      </c>
      <c r="D336" s="199" t="s">
        <v>259</v>
      </c>
      <c r="E336" s="76">
        <v>513</v>
      </c>
      <c r="F336" s="200" t="s">
        <v>261</v>
      </c>
      <c r="G336" s="121" t="s">
        <v>258</v>
      </c>
      <c r="H336" s="201" t="s">
        <v>259</v>
      </c>
    </row>
    <row r="337" spans="1:8" ht="14.4" x14ac:dyDescent="0.3">
      <c r="A337" s="78">
        <v>513</v>
      </c>
      <c r="B337" s="60" t="s">
        <v>261</v>
      </c>
      <c r="C337" s="118" t="s">
        <v>258</v>
      </c>
      <c r="D337" s="199" t="s">
        <v>259</v>
      </c>
      <c r="E337" s="76">
        <v>514</v>
      </c>
      <c r="F337" s="200" t="s">
        <v>264</v>
      </c>
      <c r="G337" s="121" t="s">
        <v>262</v>
      </c>
      <c r="H337" s="201" t="s">
        <v>263</v>
      </c>
    </row>
    <row r="338" spans="1:8" ht="14.4" x14ac:dyDescent="0.3">
      <c r="A338" s="5">
        <v>513</v>
      </c>
      <c r="B338" s="60" t="s">
        <v>261</v>
      </c>
      <c r="C338" s="118" t="s">
        <v>258</v>
      </c>
      <c r="D338" s="199" t="s">
        <v>259</v>
      </c>
      <c r="E338" s="76">
        <v>515</v>
      </c>
      <c r="F338" s="200" t="s">
        <v>261</v>
      </c>
      <c r="G338" s="121" t="s">
        <v>258</v>
      </c>
      <c r="H338" s="201" t="s">
        <v>259</v>
      </c>
    </row>
    <row r="339" spans="1:8" ht="14.4" x14ac:dyDescent="0.3">
      <c r="A339" s="5">
        <v>514</v>
      </c>
      <c r="B339" s="60" t="s">
        <v>264</v>
      </c>
      <c r="C339" s="118" t="s">
        <v>262</v>
      </c>
      <c r="D339" s="199" t="s">
        <v>263</v>
      </c>
      <c r="E339" s="76">
        <v>514</v>
      </c>
      <c r="F339" s="200" t="s">
        <v>264</v>
      </c>
      <c r="G339" s="121" t="s">
        <v>262</v>
      </c>
      <c r="H339" s="201" t="s">
        <v>263</v>
      </c>
    </row>
    <row r="340" spans="1:8" ht="14.4" x14ac:dyDescent="0.3">
      <c r="A340" s="5">
        <v>516</v>
      </c>
      <c r="B340" s="60" t="s">
        <v>231</v>
      </c>
      <c r="C340" s="118" t="s">
        <v>265</v>
      </c>
      <c r="D340" s="199" t="s">
        <v>237</v>
      </c>
      <c r="E340" s="76">
        <v>516</v>
      </c>
      <c r="F340" s="200" t="s">
        <v>231</v>
      </c>
      <c r="G340" s="121" t="s">
        <v>265</v>
      </c>
      <c r="H340" s="201" t="s">
        <v>237</v>
      </c>
    </row>
    <row r="341" spans="1:8" ht="14.4" x14ac:dyDescent="0.3">
      <c r="A341" s="5">
        <v>516</v>
      </c>
      <c r="B341" s="60" t="s">
        <v>231</v>
      </c>
      <c r="C341" s="118" t="s">
        <v>265</v>
      </c>
      <c r="D341" s="199" t="s">
        <v>237</v>
      </c>
      <c r="E341" s="76">
        <v>517</v>
      </c>
      <c r="F341" s="200" t="s">
        <v>269</v>
      </c>
      <c r="G341" s="121" t="s">
        <v>266</v>
      </c>
      <c r="H341" s="201" t="s">
        <v>267</v>
      </c>
    </row>
    <row r="342" spans="1:8" ht="14.4" x14ac:dyDescent="0.3">
      <c r="A342" s="5">
        <v>516</v>
      </c>
      <c r="B342" s="60" t="s">
        <v>231</v>
      </c>
      <c r="C342" s="118" t="s">
        <v>265</v>
      </c>
      <c r="D342" s="199" t="s">
        <v>237</v>
      </c>
      <c r="E342" s="76">
        <v>518</v>
      </c>
      <c r="F342" s="200" t="s">
        <v>269</v>
      </c>
      <c r="G342" s="121" t="s">
        <v>266</v>
      </c>
      <c r="H342" s="201" t="s">
        <v>267</v>
      </c>
    </row>
    <row r="343" spans="1:8" ht="14.4" x14ac:dyDescent="0.3">
      <c r="A343" s="5">
        <v>516</v>
      </c>
      <c r="B343" s="60" t="s">
        <v>231</v>
      </c>
      <c r="C343" s="118" t="s">
        <v>265</v>
      </c>
      <c r="D343" s="199" t="s">
        <v>237</v>
      </c>
      <c r="E343" s="76">
        <v>519</v>
      </c>
      <c r="F343" s="200" t="s">
        <v>273</v>
      </c>
      <c r="G343" s="121" t="s">
        <v>270</v>
      </c>
      <c r="H343" s="201" t="s">
        <v>271</v>
      </c>
    </row>
    <row r="344" spans="1:8" ht="14.4" x14ac:dyDescent="0.3">
      <c r="A344" s="5">
        <v>516</v>
      </c>
      <c r="B344" s="60" t="s">
        <v>231</v>
      </c>
      <c r="C344" s="118" t="s">
        <v>265</v>
      </c>
      <c r="D344" s="199" t="s">
        <v>237</v>
      </c>
      <c r="E344" s="76">
        <v>520</v>
      </c>
      <c r="F344" s="200" t="s">
        <v>269</v>
      </c>
      <c r="G344" s="121" t="s">
        <v>266</v>
      </c>
      <c r="H344" s="201" t="s">
        <v>267</v>
      </c>
    </row>
    <row r="345" spans="1:8" ht="14.4" x14ac:dyDescent="0.3">
      <c r="A345" s="5">
        <v>516</v>
      </c>
      <c r="B345" s="60" t="s">
        <v>231</v>
      </c>
      <c r="C345" s="118" t="s">
        <v>265</v>
      </c>
      <c r="D345" s="199" t="s">
        <v>237</v>
      </c>
      <c r="E345" s="76">
        <v>521</v>
      </c>
      <c r="F345" s="200" t="s">
        <v>277</v>
      </c>
      <c r="G345" s="121" t="s">
        <v>274</v>
      </c>
      <c r="H345" s="201" t="s">
        <v>275</v>
      </c>
    </row>
    <row r="346" spans="1:8" ht="14.4" x14ac:dyDescent="0.3">
      <c r="A346" s="5">
        <v>516</v>
      </c>
      <c r="B346" s="60" t="s">
        <v>231</v>
      </c>
      <c r="C346" s="118" t="s">
        <v>265</v>
      </c>
      <c r="D346" s="199" t="s">
        <v>237</v>
      </c>
      <c r="E346" s="76">
        <v>522</v>
      </c>
      <c r="F346" s="200" t="s">
        <v>269</v>
      </c>
      <c r="G346" s="121" t="s">
        <v>266</v>
      </c>
      <c r="H346" s="201" t="s">
        <v>267</v>
      </c>
    </row>
    <row r="347" spans="1:8" ht="14.4" x14ac:dyDescent="0.3">
      <c r="A347" s="5">
        <v>516</v>
      </c>
      <c r="B347" s="60" t="s">
        <v>231</v>
      </c>
      <c r="C347" s="118" t="s">
        <v>265</v>
      </c>
      <c r="D347" s="199" t="s">
        <v>237</v>
      </c>
      <c r="E347" s="76">
        <v>523</v>
      </c>
      <c r="F347" s="200" t="s">
        <v>280</v>
      </c>
      <c r="G347" s="121" t="s">
        <v>278</v>
      </c>
      <c r="H347" s="201" t="s">
        <v>279</v>
      </c>
    </row>
    <row r="348" spans="1:8" ht="14.4" x14ac:dyDescent="0.3">
      <c r="A348" s="5">
        <v>516</v>
      </c>
      <c r="B348" s="60" t="s">
        <v>231</v>
      </c>
      <c r="C348" s="118" t="s">
        <v>265</v>
      </c>
      <c r="D348" s="199" t="s">
        <v>237</v>
      </c>
      <c r="E348" s="76">
        <v>524</v>
      </c>
      <c r="F348" s="200" t="s">
        <v>269</v>
      </c>
      <c r="G348" s="121" t="s">
        <v>266</v>
      </c>
      <c r="H348" s="201" t="s">
        <v>267</v>
      </c>
    </row>
    <row r="349" spans="1:8" ht="14.4" x14ac:dyDescent="0.3">
      <c r="A349" s="5">
        <v>516</v>
      </c>
      <c r="B349" s="60" t="s">
        <v>231</v>
      </c>
      <c r="C349" s="118" t="s">
        <v>265</v>
      </c>
      <c r="D349" s="199" t="s">
        <v>237</v>
      </c>
      <c r="E349" s="76">
        <v>525</v>
      </c>
      <c r="F349" s="200" t="s">
        <v>231</v>
      </c>
      <c r="G349" s="121" t="s">
        <v>265</v>
      </c>
      <c r="H349" s="201" t="s">
        <v>237</v>
      </c>
    </row>
    <row r="350" spans="1:8" ht="14.4" x14ac:dyDescent="0.3">
      <c r="A350" s="5">
        <v>516</v>
      </c>
      <c r="B350" s="60" t="s">
        <v>231</v>
      </c>
      <c r="C350" s="118" t="s">
        <v>265</v>
      </c>
      <c r="D350" s="199" t="s">
        <v>237</v>
      </c>
      <c r="E350" s="76">
        <v>526</v>
      </c>
      <c r="F350" s="200" t="s">
        <v>284</v>
      </c>
      <c r="G350" s="121" t="s">
        <v>281</v>
      </c>
      <c r="H350" s="201" t="s">
        <v>282</v>
      </c>
    </row>
    <row r="351" spans="1:8" ht="14.4" x14ac:dyDescent="0.3">
      <c r="A351" s="5">
        <v>516</v>
      </c>
      <c r="B351" s="60" t="s">
        <v>231</v>
      </c>
      <c r="C351" s="118" t="s">
        <v>265</v>
      </c>
      <c r="D351" s="199" t="s">
        <v>237</v>
      </c>
      <c r="E351" s="76">
        <v>527</v>
      </c>
      <c r="F351" s="200" t="s">
        <v>287</v>
      </c>
      <c r="G351" s="121" t="s">
        <v>285</v>
      </c>
      <c r="H351" s="201" t="s">
        <v>286</v>
      </c>
    </row>
    <row r="352" spans="1:8" ht="14.4" x14ac:dyDescent="0.3">
      <c r="A352" s="5">
        <v>516</v>
      </c>
      <c r="B352" s="60" t="s">
        <v>231</v>
      </c>
      <c r="C352" s="118" t="s">
        <v>265</v>
      </c>
      <c r="D352" s="199" t="s">
        <v>237</v>
      </c>
      <c r="E352" s="76">
        <v>528</v>
      </c>
      <c r="F352" s="200" t="s">
        <v>284</v>
      </c>
      <c r="G352" s="121" t="s">
        <v>281</v>
      </c>
      <c r="H352" s="201" t="s">
        <v>282</v>
      </c>
    </row>
    <row r="353" spans="1:8" ht="14.4" x14ac:dyDescent="0.3">
      <c r="A353" s="5">
        <v>516</v>
      </c>
      <c r="B353" s="60" t="s">
        <v>231</v>
      </c>
      <c r="C353" s="118" t="s">
        <v>265</v>
      </c>
      <c r="D353" s="199" t="s">
        <v>237</v>
      </c>
      <c r="E353" s="76">
        <v>529</v>
      </c>
      <c r="F353" s="200" t="s">
        <v>231</v>
      </c>
      <c r="G353" s="121" t="s">
        <v>288</v>
      </c>
      <c r="H353" s="201" t="s">
        <v>237</v>
      </c>
    </row>
    <row r="354" spans="1:8" ht="14.4" x14ac:dyDescent="0.3">
      <c r="A354" s="5">
        <v>516</v>
      </c>
      <c r="B354" s="60" t="s">
        <v>231</v>
      </c>
      <c r="C354" s="118" t="s">
        <v>265</v>
      </c>
      <c r="D354" s="199" t="s">
        <v>237</v>
      </c>
      <c r="E354" s="76">
        <v>530</v>
      </c>
      <c r="F354" s="200" t="s">
        <v>415</v>
      </c>
      <c r="G354" s="121" t="s">
        <v>413</v>
      </c>
      <c r="H354" s="201" t="s">
        <v>414</v>
      </c>
    </row>
    <row r="355" spans="1:8" ht="14.4" x14ac:dyDescent="0.3">
      <c r="A355" s="5">
        <v>516</v>
      </c>
      <c r="B355" s="60" t="s">
        <v>231</v>
      </c>
      <c r="C355" s="118" t="s">
        <v>265</v>
      </c>
      <c r="D355" s="199" t="s">
        <v>237</v>
      </c>
      <c r="E355" s="76">
        <v>531</v>
      </c>
      <c r="F355" s="200" t="s">
        <v>231</v>
      </c>
      <c r="G355" s="121" t="s">
        <v>288</v>
      </c>
      <c r="H355" s="201" t="s">
        <v>237</v>
      </c>
    </row>
    <row r="356" spans="1:8" ht="14.4" x14ac:dyDescent="0.3">
      <c r="A356" s="5">
        <v>516</v>
      </c>
      <c r="B356" s="60" t="s">
        <v>231</v>
      </c>
      <c r="C356" s="118" t="s">
        <v>265</v>
      </c>
      <c r="D356" s="199" t="s">
        <v>237</v>
      </c>
      <c r="E356" s="76">
        <v>532</v>
      </c>
      <c r="F356" s="200" t="s">
        <v>418</v>
      </c>
      <c r="G356" s="121" t="s">
        <v>416</v>
      </c>
      <c r="H356" s="201" t="s">
        <v>417</v>
      </c>
    </row>
    <row r="357" spans="1:8" ht="14.4" x14ac:dyDescent="0.3">
      <c r="A357" s="5">
        <v>516</v>
      </c>
      <c r="B357" s="60" t="s">
        <v>231</v>
      </c>
      <c r="C357" s="118" t="s">
        <v>265</v>
      </c>
      <c r="D357" s="199" t="s">
        <v>237</v>
      </c>
      <c r="E357" s="76">
        <v>533</v>
      </c>
      <c r="F357" s="200" t="s">
        <v>231</v>
      </c>
      <c r="G357" s="121" t="s">
        <v>288</v>
      </c>
      <c r="H357" s="201" t="s">
        <v>237</v>
      </c>
    </row>
    <row r="358" spans="1:8" ht="14.4" x14ac:dyDescent="0.3">
      <c r="A358" s="5">
        <v>516</v>
      </c>
      <c r="B358" s="60" t="s">
        <v>231</v>
      </c>
      <c r="C358" s="118" t="s">
        <v>265</v>
      </c>
      <c r="D358" s="199" t="s">
        <v>237</v>
      </c>
      <c r="E358" s="76">
        <v>534</v>
      </c>
      <c r="F358" s="200" t="s">
        <v>422</v>
      </c>
      <c r="G358" s="121" t="s">
        <v>419</v>
      </c>
      <c r="H358" s="201" t="s">
        <v>420</v>
      </c>
    </row>
    <row r="359" spans="1:8" ht="14.4" x14ac:dyDescent="0.3">
      <c r="A359" s="5">
        <v>516</v>
      </c>
      <c r="B359" s="60" t="s">
        <v>231</v>
      </c>
      <c r="C359" s="118" t="s">
        <v>265</v>
      </c>
      <c r="D359" s="199" t="s">
        <v>237</v>
      </c>
      <c r="E359" s="76">
        <v>535</v>
      </c>
      <c r="F359" s="200" t="s">
        <v>231</v>
      </c>
      <c r="G359" s="121" t="s">
        <v>289</v>
      </c>
      <c r="H359" s="201" t="s">
        <v>237</v>
      </c>
    </row>
    <row r="360" spans="1:8" ht="14.4" x14ac:dyDescent="0.3">
      <c r="A360" s="5">
        <v>516</v>
      </c>
      <c r="B360" s="60" t="s">
        <v>231</v>
      </c>
      <c r="C360" s="118" t="s">
        <v>265</v>
      </c>
      <c r="D360" s="199" t="s">
        <v>237</v>
      </c>
      <c r="E360" s="76">
        <v>536</v>
      </c>
      <c r="F360" s="200" t="s">
        <v>293</v>
      </c>
      <c r="G360" s="121" t="s">
        <v>290</v>
      </c>
      <c r="H360" s="201" t="s">
        <v>291</v>
      </c>
    </row>
    <row r="361" spans="1:8" ht="14.4" x14ac:dyDescent="0.3">
      <c r="A361" s="5">
        <v>516</v>
      </c>
      <c r="B361" s="60" t="s">
        <v>231</v>
      </c>
      <c r="C361" s="118" t="s">
        <v>265</v>
      </c>
      <c r="D361" s="199" t="s">
        <v>237</v>
      </c>
      <c r="E361" s="76">
        <v>537</v>
      </c>
      <c r="F361" s="200" t="s">
        <v>231</v>
      </c>
      <c r="G361" s="121" t="s">
        <v>289</v>
      </c>
      <c r="H361" s="201" t="s">
        <v>237</v>
      </c>
    </row>
    <row r="362" spans="1:8" ht="14.4" customHeight="1" x14ac:dyDescent="0.3">
      <c r="A362" s="5">
        <v>516</v>
      </c>
      <c r="B362" s="60" t="s">
        <v>231</v>
      </c>
      <c r="C362" s="118" t="s">
        <v>265</v>
      </c>
      <c r="D362" s="199" t="s">
        <v>237</v>
      </c>
      <c r="E362" s="76">
        <v>538</v>
      </c>
      <c r="F362" s="200" t="s">
        <v>297</v>
      </c>
      <c r="G362" s="121" t="s">
        <v>294</v>
      </c>
      <c r="H362" s="201" t="s">
        <v>295</v>
      </c>
    </row>
    <row r="363" spans="1:8" ht="14.4" x14ac:dyDescent="0.3">
      <c r="A363" s="5">
        <v>516</v>
      </c>
      <c r="B363" s="60" t="s">
        <v>231</v>
      </c>
      <c r="C363" s="118" t="s">
        <v>265</v>
      </c>
      <c r="D363" s="199" t="s">
        <v>237</v>
      </c>
      <c r="E363" s="76">
        <v>539</v>
      </c>
      <c r="F363" s="200" t="s">
        <v>231</v>
      </c>
      <c r="G363" s="121" t="s">
        <v>289</v>
      </c>
      <c r="H363" s="201" t="s">
        <v>237</v>
      </c>
    </row>
    <row r="364" spans="1:8" ht="14.4" x14ac:dyDescent="0.3">
      <c r="A364" s="5">
        <v>516</v>
      </c>
      <c r="B364" s="60" t="s">
        <v>231</v>
      </c>
      <c r="C364" s="118" t="s">
        <v>265</v>
      </c>
      <c r="D364" s="199" t="s">
        <v>237</v>
      </c>
      <c r="E364" s="76">
        <v>540</v>
      </c>
      <c r="F364" s="200" t="s">
        <v>301</v>
      </c>
      <c r="G364" s="121" t="s">
        <v>298</v>
      </c>
      <c r="H364" s="201" t="s">
        <v>299</v>
      </c>
    </row>
    <row r="365" spans="1:8" ht="14.4" x14ac:dyDescent="0.3">
      <c r="A365" s="5">
        <v>516</v>
      </c>
      <c r="B365" s="60" t="s">
        <v>231</v>
      </c>
      <c r="C365" s="118" t="s">
        <v>265</v>
      </c>
      <c r="D365" s="199" t="s">
        <v>237</v>
      </c>
      <c r="E365" s="76">
        <v>541</v>
      </c>
      <c r="F365" s="200" t="s">
        <v>231</v>
      </c>
      <c r="G365" s="121" t="s">
        <v>289</v>
      </c>
      <c r="H365" s="201" t="s">
        <v>237</v>
      </c>
    </row>
    <row r="366" spans="1:8" ht="14.4" x14ac:dyDescent="0.3">
      <c r="A366" s="5">
        <v>516</v>
      </c>
      <c r="B366" s="60" t="s">
        <v>231</v>
      </c>
      <c r="C366" s="118" t="s">
        <v>265</v>
      </c>
      <c r="D366" s="199" t="s">
        <v>237</v>
      </c>
      <c r="E366" s="76">
        <v>542</v>
      </c>
      <c r="F366" s="200" t="s">
        <v>305</v>
      </c>
      <c r="G366" s="121" t="s">
        <v>302</v>
      </c>
      <c r="H366" s="201" t="s">
        <v>303</v>
      </c>
    </row>
    <row r="367" spans="1:8" ht="14.4" x14ac:dyDescent="0.3">
      <c r="A367" s="5">
        <v>516</v>
      </c>
      <c r="B367" s="60" t="s">
        <v>231</v>
      </c>
      <c r="C367" s="118" t="s">
        <v>265</v>
      </c>
      <c r="D367" s="199" t="s">
        <v>237</v>
      </c>
      <c r="E367" s="76">
        <v>543</v>
      </c>
      <c r="F367" s="200" t="s">
        <v>308</v>
      </c>
      <c r="G367" s="121" t="s">
        <v>306</v>
      </c>
      <c r="H367" s="201" t="s">
        <v>307</v>
      </c>
    </row>
    <row r="368" spans="1:8" ht="14.4" x14ac:dyDescent="0.3">
      <c r="A368" s="5">
        <v>516</v>
      </c>
      <c r="B368" s="60" t="s">
        <v>231</v>
      </c>
      <c r="C368" s="118" t="s">
        <v>265</v>
      </c>
      <c r="D368" s="199" t="s">
        <v>237</v>
      </c>
      <c r="E368" s="76">
        <v>544</v>
      </c>
      <c r="F368" s="200" t="s">
        <v>305</v>
      </c>
      <c r="G368" s="121" t="s">
        <v>302</v>
      </c>
      <c r="H368" s="201" t="s">
        <v>303</v>
      </c>
    </row>
    <row r="369" spans="1:8" ht="14.4" x14ac:dyDescent="0.3">
      <c r="A369" s="5">
        <v>516</v>
      </c>
      <c r="B369" s="60" t="s">
        <v>231</v>
      </c>
      <c r="C369" s="118" t="s">
        <v>265</v>
      </c>
      <c r="D369" s="199" t="s">
        <v>237</v>
      </c>
      <c r="E369" s="76">
        <v>545</v>
      </c>
      <c r="F369" s="200" t="s">
        <v>231</v>
      </c>
      <c r="G369" s="121" t="s">
        <v>289</v>
      </c>
      <c r="H369" s="201" t="s">
        <v>237</v>
      </c>
    </row>
    <row r="370" spans="1:8" ht="14.4" x14ac:dyDescent="0.3">
      <c r="A370" s="5">
        <v>517</v>
      </c>
      <c r="B370" s="60" t="s">
        <v>269</v>
      </c>
      <c r="C370" s="118" t="s">
        <v>266</v>
      </c>
      <c r="D370" s="199" t="s">
        <v>267</v>
      </c>
      <c r="E370" s="76">
        <v>517</v>
      </c>
      <c r="F370" s="200" t="s">
        <v>269</v>
      </c>
      <c r="G370" s="121" t="s">
        <v>266</v>
      </c>
      <c r="H370" s="201" t="s">
        <v>267</v>
      </c>
    </row>
    <row r="371" spans="1:8" ht="14.4" x14ac:dyDescent="0.3">
      <c r="A371" s="5">
        <v>517</v>
      </c>
      <c r="B371" s="60" t="s">
        <v>269</v>
      </c>
      <c r="C371" s="118" t="s">
        <v>266</v>
      </c>
      <c r="D371" s="199" t="s">
        <v>267</v>
      </c>
      <c r="E371" s="76">
        <v>518</v>
      </c>
      <c r="F371" s="200" t="s">
        <v>269</v>
      </c>
      <c r="G371" s="121" t="s">
        <v>266</v>
      </c>
      <c r="H371" s="201" t="s">
        <v>267</v>
      </c>
    </row>
    <row r="372" spans="1:8" ht="14.4" x14ac:dyDescent="0.3">
      <c r="A372" s="5">
        <v>517</v>
      </c>
      <c r="B372" s="60" t="s">
        <v>269</v>
      </c>
      <c r="C372" s="118" t="s">
        <v>266</v>
      </c>
      <c r="D372" s="199" t="s">
        <v>267</v>
      </c>
      <c r="E372" s="76">
        <v>519</v>
      </c>
      <c r="F372" s="200" t="s">
        <v>273</v>
      </c>
      <c r="G372" s="121" t="s">
        <v>270</v>
      </c>
      <c r="H372" s="201" t="s">
        <v>271</v>
      </c>
    </row>
    <row r="373" spans="1:8" ht="14.4" x14ac:dyDescent="0.3">
      <c r="A373" s="5">
        <v>517</v>
      </c>
      <c r="B373" s="60" t="s">
        <v>269</v>
      </c>
      <c r="C373" s="118" t="s">
        <v>266</v>
      </c>
      <c r="D373" s="199" t="s">
        <v>267</v>
      </c>
      <c r="E373" s="76">
        <v>520</v>
      </c>
      <c r="F373" s="200" t="s">
        <v>269</v>
      </c>
      <c r="G373" s="121" t="s">
        <v>266</v>
      </c>
      <c r="H373" s="201" t="s">
        <v>267</v>
      </c>
    </row>
    <row r="374" spans="1:8" ht="14.4" x14ac:dyDescent="0.3">
      <c r="A374" s="5">
        <v>517</v>
      </c>
      <c r="B374" s="60" t="s">
        <v>269</v>
      </c>
      <c r="C374" s="118" t="s">
        <v>266</v>
      </c>
      <c r="D374" s="199" t="s">
        <v>267</v>
      </c>
      <c r="E374" s="76">
        <v>521</v>
      </c>
      <c r="F374" s="200" t="s">
        <v>277</v>
      </c>
      <c r="G374" s="121" t="s">
        <v>274</v>
      </c>
      <c r="H374" s="201" t="s">
        <v>275</v>
      </c>
    </row>
    <row r="375" spans="1:8" ht="14.4" x14ac:dyDescent="0.3">
      <c r="A375" s="5">
        <v>517</v>
      </c>
      <c r="B375" s="60" t="s">
        <v>269</v>
      </c>
      <c r="C375" s="118" t="s">
        <v>266</v>
      </c>
      <c r="D375" s="199" t="s">
        <v>267</v>
      </c>
      <c r="E375" s="76">
        <v>522</v>
      </c>
      <c r="F375" s="200" t="s">
        <v>269</v>
      </c>
      <c r="G375" s="121" t="s">
        <v>266</v>
      </c>
      <c r="H375" s="201" t="s">
        <v>267</v>
      </c>
    </row>
    <row r="376" spans="1:8" ht="14.4" x14ac:dyDescent="0.3">
      <c r="A376" s="5">
        <v>517</v>
      </c>
      <c r="B376" s="60" t="s">
        <v>269</v>
      </c>
      <c r="C376" s="118" t="s">
        <v>266</v>
      </c>
      <c r="D376" s="199" t="s">
        <v>267</v>
      </c>
      <c r="E376" s="76">
        <v>523</v>
      </c>
      <c r="F376" s="200" t="s">
        <v>280</v>
      </c>
      <c r="G376" s="121" t="s">
        <v>278</v>
      </c>
      <c r="H376" s="201" t="s">
        <v>279</v>
      </c>
    </row>
    <row r="377" spans="1:8" ht="14.4" x14ac:dyDescent="0.3">
      <c r="A377" s="5">
        <v>517</v>
      </c>
      <c r="B377" s="60" t="s">
        <v>269</v>
      </c>
      <c r="C377" s="118" t="s">
        <v>266</v>
      </c>
      <c r="D377" s="199" t="s">
        <v>267</v>
      </c>
      <c r="E377" s="76">
        <v>524</v>
      </c>
      <c r="F377" s="200" t="s">
        <v>269</v>
      </c>
      <c r="G377" s="121" t="s">
        <v>266</v>
      </c>
      <c r="H377" s="201" t="s">
        <v>267</v>
      </c>
    </row>
    <row r="378" spans="1:8" ht="14.4" x14ac:dyDescent="0.3">
      <c r="A378" s="5">
        <v>519</v>
      </c>
      <c r="B378" s="60" t="s">
        <v>273</v>
      </c>
      <c r="C378" s="118" t="s">
        <v>270</v>
      </c>
      <c r="D378" s="199" t="s">
        <v>271</v>
      </c>
      <c r="E378" s="76">
        <v>519</v>
      </c>
      <c r="F378" s="200" t="s">
        <v>273</v>
      </c>
      <c r="G378" s="121" t="s">
        <v>270</v>
      </c>
      <c r="H378" s="201" t="s">
        <v>271</v>
      </c>
    </row>
    <row r="379" spans="1:8" ht="14.4" x14ac:dyDescent="0.3">
      <c r="A379" s="5">
        <v>521</v>
      </c>
      <c r="B379" s="60" t="s">
        <v>277</v>
      </c>
      <c r="C379" s="118" t="s">
        <v>274</v>
      </c>
      <c r="D379" s="199" t="s">
        <v>275</v>
      </c>
      <c r="E379" s="76">
        <v>521</v>
      </c>
      <c r="F379" s="200" t="s">
        <v>277</v>
      </c>
      <c r="G379" s="121" t="s">
        <v>274</v>
      </c>
      <c r="H379" s="201" t="s">
        <v>275</v>
      </c>
    </row>
    <row r="380" spans="1:8" ht="14.4" x14ac:dyDescent="0.3">
      <c r="A380" s="5">
        <v>523</v>
      </c>
      <c r="B380" s="60" t="s">
        <v>280</v>
      </c>
      <c r="C380" s="118" t="s">
        <v>278</v>
      </c>
      <c r="D380" s="199" t="s">
        <v>279</v>
      </c>
      <c r="E380" s="76">
        <v>523</v>
      </c>
      <c r="F380" s="200" t="s">
        <v>280</v>
      </c>
      <c r="G380" s="121" t="s">
        <v>278</v>
      </c>
      <c r="H380" s="201" t="s">
        <v>279</v>
      </c>
    </row>
    <row r="381" spans="1:8" ht="14.4" x14ac:dyDescent="0.3">
      <c r="A381" s="5">
        <v>526</v>
      </c>
      <c r="B381" s="60" t="s">
        <v>284</v>
      </c>
      <c r="C381" s="118" t="s">
        <v>281</v>
      </c>
      <c r="D381" s="199" t="s">
        <v>282</v>
      </c>
      <c r="E381" s="76">
        <v>526</v>
      </c>
      <c r="F381" s="200" t="s">
        <v>284</v>
      </c>
      <c r="G381" s="121" t="s">
        <v>281</v>
      </c>
      <c r="H381" s="201" t="s">
        <v>282</v>
      </c>
    </row>
    <row r="382" spans="1:8" ht="14.4" x14ac:dyDescent="0.3">
      <c r="A382" s="5">
        <v>526</v>
      </c>
      <c r="B382" s="60" t="s">
        <v>284</v>
      </c>
      <c r="C382" s="118" t="s">
        <v>281</v>
      </c>
      <c r="D382" s="199" t="s">
        <v>282</v>
      </c>
      <c r="E382" s="76">
        <v>527</v>
      </c>
      <c r="F382" s="200" t="s">
        <v>287</v>
      </c>
      <c r="G382" s="121" t="s">
        <v>285</v>
      </c>
      <c r="H382" s="201" t="s">
        <v>286</v>
      </c>
    </row>
    <row r="383" spans="1:8" ht="14.4" x14ac:dyDescent="0.3">
      <c r="A383" s="5">
        <v>526</v>
      </c>
      <c r="B383" s="60" t="s">
        <v>284</v>
      </c>
      <c r="C383" s="118" t="s">
        <v>281</v>
      </c>
      <c r="D383" s="199" t="s">
        <v>282</v>
      </c>
      <c r="E383" s="76">
        <v>528</v>
      </c>
      <c r="F383" s="200" t="s">
        <v>284</v>
      </c>
      <c r="G383" s="121" t="s">
        <v>281</v>
      </c>
      <c r="H383" s="201" t="s">
        <v>282</v>
      </c>
    </row>
    <row r="384" spans="1:8" ht="14.4" x14ac:dyDescent="0.3">
      <c r="A384" s="5">
        <v>527</v>
      </c>
      <c r="B384" s="60" t="s">
        <v>287</v>
      </c>
      <c r="C384" s="118" t="s">
        <v>285</v>
      </c>
      <c r="D384" s="199" t="s">
        <v>286</v>
      </c>
      <c r="E384" s="76">
        <v>527</v>
      </c>
      <c r="F384" s="200" t="s">
        <v>287</v>
      </c>
      <c r="G384" s="121" t="s">
        <v>285</v>
      </c>
      <c r="H384" s="201" t="s">
        <v>286</v>
      </c>
    </row>
    <row r="385" spans="1:8" ht="14.4" x14ac:dyDescent="0.3">
      <c r="A385" s="5">
        <v>529</v>
      </c>
      <c r="B385" s="60" t="s">
        <v>231</v>
      </c>
      <c r="C385" s="118" t="s">
        <v>288</v>
      </c>
      <c r="D385" s="199" t="s">
        <v>237</v>
      </c>
      <c r="E385" s="76">
        <v>529</v>
      </c>
      <c r="F385" s="200" t="s">
        <v>231</v>
      </c>
      <c r="G385" s="121" t="s">
        <v>288</v>
      </c>
      <c r="H385" s="201" t="s">
        <v>237</v>
      </c>
    </row>
    <row r="386" spans="1:8" ht="14.4" x14ac:dyDescent="0.3">
      <c r="A386" s="5">
        <v>529</v>
      </c>
      <c r="B386" s="60" t="s">
        <v>231</v>
      </c>
      <c r="C386" s="118" t="s">
        <v>288</v>
      </c>
      <c r="D386" s="199" t="s">
        <v>237</v>
      </c>
      <c r="E386" s="76">
        <v>530</v>
      </c>
      <c r="F386" s="200" t="s">
        <v>415</v>
      </c>
      <c r="G386" s="121" t="s">
        <v>413</v>
      </c>
      <c r="H386" s="201" t="s">
        <v>414</v>
      </c>
    </row>
    <row r="387" spans="1:8" ht="14.4" x14ac:dyDescent="0.3">
      <c r="A387" s="5">
        <v>529</v>
      </c>
      <c r="B387" s="60" t="s">
        <v>231</v>
      </c>
      <c r="C387" s="118" t="s">
        <v>288</v>
      </c>
      <c r="D387" s="199" t="s">
        <v>237</v>
      </c>
      <c r="E387" s="76">
        <v>531</v>
      </c>
      <c r="F387" s="200" t="s">
        <v>231</v>
      </c>
      <c r="G387" s="121" t="s">
        <v>288</v>
      </c>
      <c r="H387" s="201" t="s">
        <v>237</v>
      </c>
    </row>
    <row r="388" spans="1:8" ht="14.4" x14ac:dyDescent="0.3">
      <c r="A388" s="5">
        <v>529</v>
      </c>
      <c r="B388" s="60" t="s">
        <v>231</v>
      </c>
      <c r="C388" s="118" t="s">
        <v>288</v>
      </c>
      <c r="D388" s="199" t="s">
        <v>237</v>
      </c>
      <c r="E388" s="76">
        <v>532</v>
      </c>
      <c r="F388" s="200" t="s">
        <v>418</v>
      </c>
      <c r="G388" s="121" t="s">
        <v>416</v>
      </c>
      <c r="H388" s="201" t="s">
        <v>417</v>
      </c>
    </row>
    <row r="389" spans="1:8" ht="14.4" x14ac:dyDescent="0.3">
      <c r="A389" s="5">
        <v>529</v>
      </c>
      <c r="B389" s="60" t="s">
        <v>231</v>
      </c>
      <c r="C389" s="118" t="s">
        <v>288</v>
      </c>
      <c r="D389" s="199" t="s">
        <v>237</v>
      </c>
      <c r="E389" s="76">
        <v>533</v>
      </c>
      <c r="F389" s="200" t="s">
        <v>231</v>
      </c>
      <c r="G389" s="121" t="s">
        <v>288</v>
      </c>
      <c r="H389" s="201" t="s">
        <v>237</v>
      </c>
    </row>
    <row r="390" spans="1:8" ht="14.4" x14ac:dyDescent="0.3">
      <c r="A390" s="5">
        <v>529</v>
      </c>
      <c r="B390" s="60" t="s">
        <v>231</v>
      </c>
      <c r="C390" s="118" t="s">
        <v>288</v>
      </c>
      <c r="D390" s="199" t="s">
        <v>237</v>
      </c>
      <c r="E390" s="76">
        <v>534</v>
      </c>
      <c r="F390" s="200" t="s">
        <v>422</v>
      </c>
      <c r="G390" s="121" t="s">
        <v>419</v>
      </c>
      <c r="H390" s="201" t="s">
        <v>420</v>
      </c>
    </row>
    <row r="391" spans="1:8" ht="14.4" x14ac:dyDescent="0.3">
      <c r="A391" s="5">
        <v>529</v>
      </c>
      <c r="B391" s="60" t="s">
        <v>231</v>
      </c>
      <c r="C391" s="118" t="s">
        <v>288</v>
      </c>
      <c r="D391" s="199" t="s">
        <v>237</v>
      </c>
      <c r="E391" s="76">
        <v>535</v>
      </c>
      <c r="F391" s="200" t="s">
        <v>231</v>
      </c>
      <c r="G391" s="121" t="s">
        <v>289</v>
      </c>
      <c r="H391" s="201" t="s">
        <v>237</v>
      </c>
    </row>
    <row r="392" spans="1:8" ht="14.4" customHeight="1" x14ac:dyDescent="0.3">
      <c r="A392" s="5">
        <v>529</v>
      </c>
      <c r="B392" s="60" t="s">
        <v>231</v>
      </c>
      <c r="C392" s="118" t="s">
        <v>288</v>
      </c>
      <c r="D392" s="199" t="s">
        <v>237</v>
      </c>
      <c r="E392" s="76">
        <v>536</v>
      </c>
      <c r="F392" s="200" t="s">
        <v>293</v>
      </c>
      <c r="G392" s="121" t="s">
        <v>290</v>
      </c>
      <c r="H392" s="201" t="s">
        <v>291</v>
      </c>
    </row>
    <row r="393" spans="1:8" ht="14.4" x14ac:dyDescent="0.3">
      <c r="A393" s="5">
        <v>529</v>
      </c>
      <c r="B393" s="60" t="s">
        <v>231</v>
      </c>
      <c r="C393" s="118" t="s">
        <v>288</v>
      </c>
      <c r="D393" s="199" t="s">
        <v>237</v>
      </c>
      <c r="E393" s="76">
        <v>537</v>
      </c>
      <c r="F393" s="200" t="s">
        <v>231</v>
      </c>
      <c r="G393" s="121" t="s">
        <v>289</v>
      </c>
      <c r="H393" s="201" t="s">
        <v>237</v>
      </c>
    </row>
    <row r="394" spans="1:8" ht="14.4" x14ac:dyDescent="0.3">
      <c r="A394" s="5">
        <v>529</v>
      </c>
      <c r="B394" s="60" t="s">
        <v>231</v>
      </c>
      <c r="C394" s="118" t="s">
        <v>288</v>
      </c>
      <c r="D394" s="199" t="s">
        <v>237</v>
      </c>
      <c r="E394" s="76">
        <v>538</v>
      </c>
      <c r="F394" s="200" t="s">
        <v>297</v>
      </c>
      <c r="G394" s="121" t="s">
        <v>294</v>
      </c>
      <c r="H394" s="201" t="s">
        <v>295</v>
      </c>
    </row>
    <row r="395" spans="1:8" ht="14.4" x14ac:dyDescent="0.3">
      <c r="A395" s="5">
        <v>529</v>
      </c>
      <c r="B395" s="60" t="s">
        <v>231</v>
      </c>
      <c r="C395" s="118" t="s">
        <v>288</v>
      </c>
      <c r="D395" s="199" t="s">
        <v>237</v>
      </c>
      <c r="E395" s="76">
        <v>539</v>
      </c>
      <c r="F395" s="200" t="s">
        <v>231</v>
      </c>
      <c r="G395" s="121" t="s">
        <v>289</v>
      </c>
      <c r="H395" s="201" t="s">
        <v>237</v>
      </c>
    </row>
    <row r="396" spans="1:8" ht="14.4" x14ac:dyDescent="0.3">
      <c r="A396" s="5">
        <v>529</v>
      </c>
      <c r="B396" s="60" t="s">
        <v>231</v>
      </c>
      <c r="C396" s="118" t="s">
        <v>288</v>
      </c>
      <c r="D396" s="199" t="s">
        <v>237</v>
      </c>
      <c r="E396" s="76">
        <v>540</v>
      </c>
      <c r="F396" s="200" t="s">
        <v>301</v>
      </c>
      <c r="G396" s="121" t="s">
        <v>298</v>
      </c>
      <c r="H396" s="201" t="s">
        <v>299</v>
      </c>
    </row>
    <row r="397" spans="1:8" ht="14.4" x14ac:dyDescent="0.3">
      <c r="A397" s="5">
        <v>529</v>
      </c>
      <c r="B397" s="60" t="s">
        <v>231</v>
      </c>
      <c r="C397" s="118" t="s">
        <v>288</v>
      </c>
      <c r="D397" s="199" t="s">
        <v>237</v>
      </c>
      <c r="E397" s="76">
        <v>541</v>
      </c>
      <c r="F397" s="200" t="s">
        <v>231</v>
      </c>
      <c r="G397" s="121" t="s">
        <v>289</v>
      </c>
      <c r="H397" s="201" t="s">
        <v>237</v>
      </c>
    </row>
    <row r="398" spans="1:8" ht="14.4" x14ac:dyDescent="0.3">
      <c r="A398" s="5">
        <v>529</v>
      </c>
      <c r="B398" s="60" t="s">
        <v>231</v>
      </c>
      <c r="C398" s="118" t="s">
        <v>288</v>
      </c>
      <c r="D398" s="199" t="s">
        <v>237</v>
      </c>
      <c r="E398" s="76">
        <v>542</v>
      </c>
      <c r="F398" s="200" t="s">
        <v>305</v>
      </c>
      <c r="G398" s="121" t="s">
        <v>302</v>
      </c>
      <c r="H398" s="201" t="s">
        <v>303</v>
      </c>
    </row>
    <row r="399" spans="1:8" ht="14.4" x14ac:dyDescent="0.3">
      <c r="A399" s="5">
        <v>529</v>
      </c>
      <c r="B399" s="60" t="s">
        <v>231</v>
      </c>
      <c r="C399" s="118" t="s">
        <v>288</v>
      </c>
      <c r="D399" s="199" t="s">
        <v>237</v>
      </c>
      <c r="E399" s="76">
        <v>543</v>
      </c>
      <c r="F399" s="200" t="s">
        <v>308</v>
      </c>
      <c r="G399" s="121" t="s">
        <v>306</v>
      </c>
      <c r="H399" s="201" t="s">
        <v>307</v>
      </c>
    </row>
    <row r="400" spans="1:8" ht="14.4" customHeight="1" x14ac:dyDescent="0.3">
      <c r="A400" s="5">
        <v>529</v>
      </c>
      <c r="B400" s="60" t="s">
        <v>231</v>
      </c>
      <c r="C400" s="118" t="s">
        <v>288</v>
      </c>
      <c r="D400" s="199" t="s">
        <v>237</v>
      </c>
      <c r="E400" s="76">
        <v>544</v>
      </c>
      <c r="F400" s="200" t="s">
        <v>305</v>
      </c>
      <c r="G400" s="121" t="s">
        <v>302</v>
      </c>
      <c r="H400" s="201" t="s">
        <v>303</v>
      </c>
    </row>
    <row r="401" spans="1:8" ht="14.4" x14ac:dyDescent="0.3">
      <c r="A401" s="5">
        <v>529</v>
      </c>
      <c r="B401" s="60" t="s">
        <v>231</v>
      </c>
      <c r="C401" s="118" t="s">
        <v>288</v>
      </c>
      <c r="D401" s="199" t="s">
        <v>237</v>
      </c>
      <c r="E401" s="76">
        <v>545</v>
      </c>
      <c r="F401" s="200" t="s">
        <v>231</v>
      </c>
      <c r="G401" s="121" t="s">
        <v>289</v>
      </c>
      <c r="H401" s="201" t="s">
        <v>237</v>
      </c>
    </row>
    <row r="402" spans="1:8" ht="14.4" x14ac:dyDescent="0.3">
      <c r="A402" s="5">
        <v>531</v>
      </c>
      <c r="B402" s="60" t="s">
        <v>231</v>
      </c>
      <c r="C402" s="118" t="s">
        <v>288</v>
      </c>
      <c r="D402" s="199" t="s">
        <v>237</v>
      </c>
      <c r="E402" s="76">
        <v>531</v>
      </c>
      <c r="F402" s="200" t="s">
        <v>231</v>
      </c>
      <c r="G402" s="121" t="s">
        <v>288</v>
      </c>
      <c r="H402" s="201" t="s">
        <v>237</v>
      </c>
    </row>
    <row r="403" spans="1:8" ht="14.4" x14ac:dyDescent="0.3">
      <c r="A403" s="5">
        <v>531</v>
      </c>
      <c r="B403" s="60" t="s">
        <v>231</v>
      </c>
      <c r="C403" s="118" t="s">
        <v>288</v>
      </c>
      <c r="D403" s="199" t="s">
        <v>237</v>
      </c>
      <c r="E403" s="76">
        <v>532</v>
      </c>
      <c r="F403" s="200" t="s">
        <v>418</v>
      </c>
      <c r="G403" s="121" t="s">
        <v>416</v>
      </c>
      <c r="H403" s="201" t="s">
        <v>417</v>
      </c>
    </row>
    <row r="404" spans="1:8" ht="14.4" customHeight="1" x14ac:dyDescent="0.3">
      <c r="A404" s="5">
        <v>531</v>
      </c>
      <c r="B404" s="60" t="s">
        <v>231</v>
      </c>
      <c r="C404" s="118" t="s">
        <v>288</v>
      </c>
      <c r="D404" s="199" t="s">
        <v>237</v>
      </c>
      <c r="E404" s="76">
        <v>533</v>
      </c>
      <c r="F404" s="200" t="s">
        <v>231</v>
      </c>
      <c r="G404" s="121" t="s">
        <v>288</v>
      </c>
      <c r="H404" s="201" t="s">
        <v>237</v>
      </c>
    </row>
    <row r="405" spans="1:8" ht="14.4" x14ac:dyDescent="0.3">
      <c r="A405" s="5">
        <v>531</v>
      </c>
      <c r="B405" s="60" t="s">
        <v>231</v>
      </c>
      <c r="C405" s="118" t="s">
        <v>288</v>
      </c>
      <c r="D405" s="199" t="s">
        <v>237</v>
      </c>
      <c r="E405" s="76">
        <v>534</v>
      </c>
      <c r="F405" s="200" t="s">
        <v>422</v>
      </c>
      <c r="G405" s="121" t="s">
        <v>419</v>
      </c>
      <c r="H405" s="201" t="s">
        <v>420</v>
      </c>
    </row>
    <row r="406" spans="1:8" ht="14.4" x14ac:dyDescent="0.3">
      <c r="A406" s="5">
        <v>531</v>
      </c>
      <c r="B406" s="60" t="s">
        <v>231</v>
      </c>
      <c r="C406" s="118" t="s">
        <v>288</v>
      </c>
      <c r="D406" s="199" t="s">
        <v>237</v>
      </c>
      <c r="E406" s="76">
        <v>535</v>
      </c>
      <c r="F406" s="200" t="s">
        <v>231</v>
      </c>
      <c r="G406" s="121" t="s">
        <v>289</v>
      </c>
      <c r="H406" s="201" t="s">
        <v>237</v>
      </c>
    </row>
    <row r="407" spans="1:8" ht="14.4" x14ac:dyDescent="0.3">
      <c r="A407" s="5">
        <v>531</v>
      </c>
      <c r="B407" s="60" t="s">
        <v>231</v>
      </c>
      <c r="C407" s="118" t="s">
        <v>288</v>
      </c>
      <c r="D407" s="199" t="s">
        <v>237</v>
      </c>
      <c r="E407" s="76">
        <v>536</v>
      </c>
      <c r="F407" s="200" t="s">
        <v>293</v>
      </c>
      <c r="G407" s="121" t="s">
        <v>290</v>
      </c>
      <c r="H407" s="201" t="s">
        <v>291</v>
      </c>
    </row>
    <row r="408" spans="1:8" ht="14.4" x14ac:dyDescent="0.3">
      <c r="A408" s="5">
        <v>531</v>
      </c>
      <c r="B408" s="60" t="s">
        <v>231</v>
      </c>
      <c r="C408" s="118" t="s">
        <v>288</v>
      </c>
      <c r="D408" s="199" t="s">
        <v>237</v>
      </c>
      <c r="E408" s="76">
        <v>537</v>
      </c>
      <c r="F408" s="200" t="s">
        <v>231</v>
      </c>
      <c r="G408" s="121" t="s">
        <v>289</v>
      </c>
      <c r="H408" s="201" t="s">
        <v>237</v>
      </c>
    </row>
    <row r="409" spans="1:8" ht="14.4" x14ac:dyDescent="0.3">
      <c r="A409" s="5">
        <v>531</v>
      </c>
      <c r="B409" s="60" t="s">
        <v>231</v>
      </c>
      <c r="C409" s="118" t="s">
        <v>288</v>
      </c>
      <c r="D409" s="199" t="s">
        <v>237</v>
      </c>
      <c r="E409" s="76">
        <v>538</v>
      </c>
      <c r="F409" s="200" t="s">
        <v>297</v>
      </c>
      <c r="G409" s="121" t="s">
        <v>294</v>
      </c>
      <c r="H409" s="201" t="s">
        <v>295</v>
      </c>
    </row>
    <row r="410" spans="1:8" ht="14.4" x14ac:dyDescent="0.3">
      <c r="A410" s="5">
        <v>531</v>
      </c>
      <c r="B410" s="60" t="s">
        <v>231</v>
      </c>
      <c r="C410" s="118" t="s">
        <v>288</v>
      </c>
      <c r="D410" s="199" t="s">
        <v>237</v>
      </c>
      <c r="E410" s="76">
        <v>539</v>
      </c>
      <c r="F410" s="200" t="s">
        <v>231</v>
      </c>
      <c r="G410" s="121" t="s">
        <v>289</v>
      </c>
      <c r="H410" s="201" t="s">
        <v>237</v>
      </c>
    </row>
    <row r="411" spans="1:8" ht="14.4" x14ac:dyDescent="0.3">
      <c r="A411" s="5">
        <v>531</v>
      </c>
      <c r="B411" s="60" t="s">
        <v>231</v>
      </c>
      <c r="C411" s="118" t="s">
        <v>288</v>
      </c>
      <c r="D411" s="199" t="s">
        <v>237</v>
      </c>
      <c r="E411" s="76">
        <v>540</v>
      </c>
      <c r="F411" s="200" t="s">
        <v>301</v>
      </c>
      <c r="G411" s="121" t="s">
        <v>298</v>
      </c>
      <c r="H411" s="201" t="s">
        <v>299</v>
      </c>
    </row>
    <row r="412" spans="1:8" ht="14.4" x14ac:dyDescent="0.3">
      <c r="A412" s="5">
        <v>531</v>
      </c>
      <c r="B412" s="60" t="s">
        <v>231</v>
      </c>
      <c r="C412" s="118" t="s">
        <v>288</v>
      </c>
      <c r="D412" s="199" t="s">
        <v>237</v>
      </c>
      <c r="E412" s="76">
        <v>541</v>
      </c>
      <c r="F412" s="200" t="s">
        <v>231</v>
      </c>
      <c r="G412" s="121" t="s">
        <v>289</v>
      </c>
      <c r="H412" s="201" t="s">
        <v>237</v>
      </c>
    </row>
    <row r="413" spans="1:8" ht="14.4" x14ac:dyDescent="0.3">
      <c r="A413" s="5">
        <v>531</v>
      </c>
      <c r="B413" s="60" t="s">
        <v>231</v>
      </c>
      <c r="C413" s="118" t="s">
        <v>288</v>
      </c>
      <c r="D413" s="199" t="s">
        <v>237</v>
      </c>
      <c r="E413" s="76">
        <v>542</v>
      </c>
      <c r="F413" s="200" t="s">
        <v>305</v>
      </c>
      <c r="G413" s="121" t="s">
        <v>302</v>
      </c>
      <c r="H413" s="201" t="s">
        <v>303</v>
      </c>
    </row>
    <row r="414" spans="1:8" ht="14.4" x14ac:dyDescent="0.3">
      <c r="A414" s="5">
        <v>531</v>
      </c>
      <c r="B414" s="60" t="s">
        <v>231</v>
      </c>
      <c r="C414" s="118" t="s">
        <v>288</v>
      </c>
      <c r="D414" s="199" t="s">
        <v>237</v>
      </c>
      <c r="E414" s="76">
        <v>543</v>
      </c>
      <c r="F414" s="200" t="s">
        <v>308</v>
      </c>
      <c r="G414" s="121" t="s">
        <v>306</v>
      </c>
      <c r="H414" s="201" t="s">
        <v>307</v>
      </c>
    </row>
    <row r="415" spans="1:8" ht="14.4" x14ac:dyDescent="0.3">
      <c r="A415" s="5">
        <v>531</v>
      </c>
      <c r="B415" s="60" t="s">
        <v>231</v>
      </c>
      <c r="C415" s="118" t="s">
        <v>288</v>
      </c>
      <c r="D415" s="199" t="s">
        <v>237</v>
      </c>
      <c r="E415" s="76">
        <v>544</v>
      </c>
      <c r="F415" s="200" t="s">
        <v>305</v>
      </c>
      <c r="G415" s="121" t="s">
        <v>302</v>
      </c>
      <c r="H415" s="201" t="s">
        <v>303</v>
      </c>
    </row>
    <row r="416" spans="1:8" ht="14.4" x14ac:dyDescent="0.3">
      <c r="A416" s="5">
        <v>531</v>
      </c>
      <c r="B416" s="60" t="s">
        <v>231</v>
      </c>
      <c r="C416" s="118" t="s">
        <v>288</v>
      </c>
      <c r="D416" s="199" t="s">
        <v>237</v>
      </c>
      <c r="E416" s="76">
        <v>545</v>
      </c>
      <c r="F416" s="200" t="s">
        <v>231</v>
      </c>
      <c r="G416" s="121" t="s">
        <v>289</v>
      </c>
      <c r="H416" s="201" t="s">
        <v>237</v>
      </c>
    </row>
    <row r="417" spans="1:8" ht="14.4" x14ac:dyDescent="0.3">
      <c r="A417" s="5">
        <v>535</v>
      </c>
      <c r="B417" s="60" t="s">
        <v>231</v>
      </c>
      <c r="C417" s="118" t="s">
        <v>289</v>
      </c>
      <c r="D417" s="199" t="s">
        <v>237</v>
      </c>
      <c r="E417" s="76">
        <v>535</v>
      </c>
      <c r="F417" s="200" t="s">
        <v>231</v>
      </c>
      <c r="G417" s="121" t="s">
        <v>289</v>
      </c>
      <c r="H417" s="201" t="s">
        <v>237</v>
      </c>
    </row>
    <row r="418" spans="1:8" ht="14.4" x14ac:dyDescent="0.3">
      <c r="A418" s="5">
        <v>535</v>
      </c>
      <c r="B418" s="60" t="s">
        <v>231</v>
      </c>
      <c r="C418" s="118" t="s">
        <v>289</v>
      </c>
      <c r="D418" s="199" t="s">
        <v>237</v>
      </c>
      <c r="E418" s="76">
        <v>536</v>
      </c>
      <c r="F418" s="200" t="s">
        <v>293</v>
      </c>
      <c r="G418" s="121" t="s">
        <v>290</v>
      </c>
      <c r="H418" s="201" t="s">
        <v>291</v>
      </c>
    </row>
    <row r="419" spans="1:8" ht="14.4" x14ac:dyDescent="0.3">
      <c r="A419" s="5">
        <v>535</v>
      </c>
      <c r="B419" s="60" t="s">
        <v>231</v>
      </c>
      <c r="C419" s="118" t="s">
        <v>289</v>
      </c>
      <c r="D419" s="199" t="s">
        <v>237</v>
      </c>
      <c r="E419" s="76">
        <v>537</v>
      </c>
      <c r="F419" s="200" t="s">
        <v>231</v>
      </c>
      <c r="G419" s="121" t="s">
        <v>289</v>
      </c>
      <c r="H419" s="201" t="s">
        <v>237</v>
      </c>
    </row>
    <row r="420" spans="1:8" ht="14.4" x14ac:dyDescent="0.3">
      <c r="A420" s="5">
        <v>535</v>
      </c>
      <c r="B420" s="60" t="s">
        <v>231</v>
      </c>
      <c r="C420" s="118" t="s">
        <v>289</v>
      </c>
      <c r="D420" s="199" t="s">
        <v>237</v>
      </c>
      <c r="E420" s="76">
        <v>538</v>
      </c>
      <c r="F420" s="200" t="s">
        <v>297</v>
      </c>
      <c r="G420" s="121" t="s">
        <v>294</v>
      </c>
      <c r="H420" s="201" t="s">
        <v>295</v>
      </c>
    </row>
    <row r="421" spans="1:8" ht="14.4" x14ac:dyDescent="0.3">
      <c r="A421" s="5">
        <v>535</v>
      </c>
      <c r="B421" s="60" t="s">
        <v>231</v>
      </c>
      <c r="C421" s="118" t="s">
        <v>289</v>
      </c>
      <c r="D421" s="199" t="s">
        <v>237</v>
      </c>
      <c r="E421" s="76">
        <v>539</v>
      </c>
      <c r="F421" s="200" t="s">
        <v>231</v>
      </c>
      <c r="G421" s="121" t="s">
        <v>289</v>
      </c>
      <c r="H421" s="201" t="s">
        <v>237</v>
      </c>
    </row>
    <row r="422" spans="1:8" ht="14.4" x14ac:dyDescent="0.3">
      <c r="A422" s="5">
        <v>535</v>
      </c>
      <c r="B422" s="60" t="s">
        <v>231</v>
      </c>
      <c r="C422" s="118" t="s">
        <v>289</v>
      </c>
      <c r="D422" s="199" t="s">
        <v>237</v>
      </c>
      <c r="E422" s="76">
        <v>540</v>
      </c>
      <c r="F422" s="200" t="s">
        <v>301</v>
      </c>
      <c r="G422" s="121" t="s">
        <v>298</v>
      </c>
      <c r="H422" s="201" t="s">
        <v>299</v>
      </c>
    </row>
    <row r="423" spans="1:8" ht="14.4" x14ac:dyDescent="0.3">
      <c r="A423" s="5">
        <v>535</v>
      </c>
      <c r="B423" s="60" t="s">
        <v>231</v>
      </c>
      <c r="C423" s="118" t="s">
        <v>289</v>
      </c>
      <c r="D423" s="199" t="s">
        <v>237</v>
      </c>
      <c r="E423" s="76">
        <v>541</v>
      </c>
      <c r="F423" s="200" t="s">
        <v>231</v>
      </c>
      <c r="G423" s="121" t="s">
        <v>289</v>
      </c>
      <c r="H423" s="201" t="s">
        <v>237</v>
      </c>
    </row>
    <row r="424" spans="1:8" ht="14.4" x14ac:dyDescent="0.3">
      <c r="A424" s="5">
        <v>535</v>
      </c>
      <c r="B424" s="60" t="s">
        <v>231</v>
      </c>
      <c r="C424" s="118" t="s">
        <v>289</v>
      </c>
      <c r="D424" s="199" t="s">
        <v>237</v>
      </c>
      <c r="E424" s="76">
        <v>542</v>
      </c>
      <c r="F424" s="200" t="s">
        <v>305</v>
      </c>
      <c r="G424" s="121" t="s">
        <v>302</v>
      </c>
      <c r="H424" s="201" t="s">
        <v>303</v>
      </c>
    </row>
    <row r="425" spans="1:8" ht="14.4" x14ac:dyDescent="0.3">
      <c r="A425" s="5">
        <v>535</v>
      </c>
      <c r="B425" s="60" t="s">
        <v>231</v>
      </c>
      <c r="C425" s="118" t="s">
        <v>289</v>
      </c>
      <c r="D425" s="199" t="s">
        <v>237</v>
      </c>
      <c r="E425" s="76">
        <v>543</v>
      </c>
      <c r="F425" s="200" t="s">
        <v>308</v>
      </c>
      <c r="G425" s="121" t="s">
        <v>306</v>
      </c>
      <c r="H425" s="201" t="s">
        <v>307</v>
      </c>
    </row>
    <row r="426" spans="1:8" ht="14.4" x14ac:dyDescent="0.3">
      <c r="A426" s="5">
        <v>535</v>
      </c>
      <c r="B426" s="60" t="s">
        <v>231</v>
      </c>
      <c r="C426" s="118" t="s">
        <v>289</v>
      </c>
      <c r="D426" s="199" t="s">
        <v>237</v>
      </c>
      <c r="E426" s="76">
        <v>544</v>
      </c>
      <c r="F426" s="200" t="s">
        <v>305</v>
      </c>
      <c r="G426" s="121" t="s">
        <v>302</v>
      </c>
      <c r="H426" s="201" t="s">
        <v>303</v>
      </c>
    </row>
    <row r="427" spans="1:8" ht="14.4" x14ac:dyDescent="0.3">
      <c r="A427" s="5">
        <v>535</v>
      </c>
      <c r="B427" s="60" t="s">
        <v>231</v>
      </c>
      <c r="C427" s="118" t="s">
        <v>289</v>
      </c>
      <c r="D427" s="199" t="s">
        <v>237</v>
      </c>
      <c r="E427" s="76">
        <v>545</v>
      </c>
      <c r="F427" s="200" t="s">
        <v>231</v>
      </c>
      <c r="G427" s="121" t="s">
        <v>289</v>
      </c>
      <c r="H427" s="201" t="s">
        <v>237</v>
      </c>
    </row>
    <row r="428" spans="1:8" ht="14.4" x14ac:dyDescent="0.3">
      <c r="A428" s="5">
        <v>536</v>
      </c>
      <c r="B428" s="60" t="s">
        <v>293</v>
      </c>
      <c r="C428" s="118" t="s">
        <v>290</v>
      </c>
      <c r="D428" s="199" t="s">
        <v>291</v>
      </c>
      <c r="E428" s="76">
        <v>536</v>
      </c>
      <c r="F428" s="200" t="s">
        <v>293</v>
      </c>
      <c r="G428" s="121" t="s">
        <v>290</v>
      </c>
      <c r="H428" s="201" t="s">
        <v>291</v>
      </c>
    </row>
    <row r="429" spans="1:8" ht="14.4" x14ac:dyDescent="0.3">
      <c r="A429" s="5">
        <v>538</v>
      </c>
      <c r="B429" s="60" t="s">
        <v>297</v>
      </c>
      <c r="C429" s="118" t="s">
        <v>294</v>
      </c>
      <c r="D429" s="199" t="s">
        <v>295</v>
      </c>
      <c r="E429" s="76">
        <v>538</v>
      </c>
      <c r="F429" s="200" t="s">
        <v>297</v>
      </c>
      <c r="G429" s="121" t="s">
        <v>294</v>
      </c>
      <c r="H429" s="201" t="s">
        <v>295</v>
      </c>
    </row>
    <row r="430" spans="1:8" ht="14.4" x14ac:dyDescent="0.3">
      <c r="A430" s="5">
        <v>540</v>
      </c>
      <c r="B430" s="60" t="s">
        <v>301</v>
      </c>
      <c r="C430" s="118" t="s">
        <v>298</v>
      </c>
      <c r="D430" s="199" t="s">
        <v>299</v>
      </c>
      <c r="E430" s="76">
        <v>540</v>
      </c>
      <c r="F430" s="200" t="s">
        <v>301</v>
      </c>
      <c r="G430" s="121" t="s">
        <v>298</v>
      </c>
      <c r="H430" s="201" t="s">
        <v>299</v>
      </c>
    </row>
    <row r="431" spans="1:8" ht="14.4" x14ac:dyDescent="0.3">
      <c r="A431" s="5">
        <v>542</v>
      </c>
      <c r="B431" s="60" t="s">
        <v>305</v>
      </c>
      <c r="C431" s="118" t="s">
        <v>302</v>
      </c>
      <c r="D431" s="199" t="s">
        <v>303</v>
      </c>
      <c r="E431" s="76">
        <v>542</v>
      </c>
      <c r="F431" s="200" t="s">
        <v>305</v>
      </c>
      <c r="G431" s="121" t="s">
        <v>302</v>
      </c>
      <c r="H431" s="201" t="s">
        <v>303</v>
      </c>
    </row>
    <row r="432" spans="1:8" ht="14.4" x14ac:dyDescent="0.3">
      <c r="A432" s="5">
        <v>542</v>
      </c>
      <c r="B432" s="60" t="s">
        <v>305</v>
      </c>
      <c r="C432" s="118" t="s">
        <v>302</v>
      </c>
      <c r="D432" s="199" t="s">
        <v>303</v>
      </c>
      <c r="E432" s="76">
        <v>543</v>
      </c>
      <c r="F432" s="200" t="s">
        <v>308</v>
      </c>
      <c r="G432" s="121" t="s">
        <v>306</v>
      </c>
      <c r="H432" s="201" t="s">
        <v>307</v>
      </c>
    </row>
    <row r="433" spans="1:8" ht="14.4" x14ac:dyDescent="0.3">
      <c r="A433" s="5">
        <v>542</v>
      </c>
      <c r="B433" s="60" t="s">
        <v>305</v>
      </c>
      <c r="C433" s="118" t="s">
        <v>302</v>
      </c>
      <c r="D433" s="199" t="s">
        <v>303</v>
      </c>
      <c r="E433" s="76">
        <v>544</v>
      </c>
      <c r="F433" s="200" t="s">
        <v>305</v>
      </c>
      <c r="G433" s="121" t="s">
        <v>302</v>
      </c>
      <c r="H433" s="201" t="s">
        <v>303</v>
      </c>
    </row>
    <row r="434" spans="1:8" ht="28.8" x14ac:dyDescent="0.3">
      <c r="A434" s="5">
        <v>543</v>
      </c>
      <c r="B434" s="60" t="s">
        <v>308</v>
      </c>
      <c r="C434" s="118" t="s">
        <v>306</v>
      </c>
      <c r="D434" s="199" t="s">
        <v>307</v>
      </c>
      <c r="E434" s="76">
        <v>543</v>
      </c>
      <c r="F434" s="200" t="s">
        <v>308</v>
      </c>
      <c r="G434" s="121" t="s">
        <v>306</v>
      </c>
      <c r="H434" s="201" t="s">
        <v>307</v>
      </c>
    </row>
    <row r="435" spans="1:8" ht="14.4" x14ac:dyDescent="0.3">
      <c r="A435" s="5">
        <v>601</v>
      </c>
      <c r="B435" s="60" t="s">
        <v>309</v>
      </c>
      <c r="C435" s="118" t="s">
        <v>310</v>
      </c>
      <c r="D435" s="199" t="s">
        <v>311</v>
      </c>
      <c r="E435" s="76">
        <v>601</v>
      </c>
      <c r="F435" s="200" t="s">
        <v>309</v>
      </c>
      <c r="G435" s="121" t="s">
        <v>310</v>
      </c>
      <c r="H435" s="201" t="s">
        <v>311</v>
      </c>
    </row>
    <row r="436" spans="1:8" ht="14.4" x14ac:dyDescent="0.3">
      <c r="A436" s="5">
        <v>601</v>
      </c>
      <c r="B436" s="60" t="s">
        <v>309</v>
      </c>
      <c r="C436" s="118" t="s">
        <v>310</v>
      </c>
      <c r="D436" s="199" t="s">
        <v>311</v>
      </c>
      <c r="E436" s="76">
        <v>602</v>
      </c>
      <c r="F436" s="200" t="s">
        <v>316</v>
      </c>
      <c r="G436" s="121" t="s">
        <v>313</v>
      </c>
      <c r="H436" s="201" t="s">
        <v>314</v>
      </c>
    </row>
    <row r="437" spans="1:8" ht="14.4" x14ac:dyDescent="0.3">
      <c r="A437" s="5">
        <v>601</v>
      </c>
      <c r="B437" s="60" t="s">
        <v>309</v>
      </c>
      <c r="C437" s="118" t="s">
        <v>310</v>
      </c>
      <c r="D437" s="199" t="s">
        <v>311</v>
      </c>
      <c r="E437" s="76">
        <v>603</v>
      </c>
      <c r="F437" s="200" t="s">
        <v>309</v>
      </c>
      <c r="G437" s="121" t="s">
        <v>310</v>
      </c>
      <c r="H437" s="201" t="s">
        <v>311</v>
      </c>
    </row>
    <row r="438" spans="1:8" ht="14.4" x14ac:dyDescent="0.3">
      <c r="A438" s="5">
        <v>601</v>
      </c>
      <c r="B438" s="60" t="s">
        <v>309</v>
      </c>
      <c r="C438" s="118" t="s">
        <v>310</v>
      </c>
      <c r="D438" s="199" t="s">
        <v>311</v>
      </c>
      <c r="E438" s="76">
        <v>604</v>
      </c>
      <c r="F438" s="200" t="s">
        <v>320</v>
      </c>
      <c r="G438" s="121" t="s">
        <v>317</v>
      </c>
      <c r="H438" s="201" t="s">
        <v>318</v>
      </c>
    </row>
    <row r="439" spans="1:8" ht="14.4" x14ac:dyDescent="0.3">
      <c r="A439" s="5">
        <v>601</v>
      </c>
      <c r="B439" s="60" t="s">
        <v>309</v>
      </c>
      <c r="C439" s="118" t="s">
        <v>310</v>
      </c>
      <c r="D439" s="199" t="s">
        <v>311</v>
      </c>
      <c r="E439" s="76">
        <v>605</v>
      </c>
      <c r="F439" s="200" t="s">
        <v>309</v>
      </c>
      <c r="G439" s="121" t="s">
        <v>310</v>
      </c>
      <c r="H439" s="201" t="s">
        <v>311</v>
      </c>
    </row>
    <row r="440" spans="1:8" ht="14.4" x14ac:dyDescent="0.3">
      <c r="A440" s="5">
        <v>602</v>
      </c>
      <c r="B440" s="60" t="s">
        <v>316</v>
      </c>
      <c r="C440" s="118" t="s">
        <v>313</v>
      </c>
      <c r="D440" s="199" t="s">
        <v>314</v>
      </c>
      <c r="E440" s="76">
        <v>602</v>
      </c>
      <c r="F440" s="200" t="s">
        <v>316</v>
      </c>
      <c r="G440" s="121" t="s">
        <v>313</v>
      </c>
      <c r="H440" s="201" t="s">
        <v>314</v>
      </c>
    </row>
    <row r="441" spans="1:8" ht="14.4" x14ac:dyDescent="0.3">
      <c r="A441" s="5">
        <v>604</v>
      </c>
      <c r="B441" s="60" t="s">
        <v>320</v>
      </c>
      <c r="C441" s="118" t="s">
        <v>317</v>
      </c>
      <c r="D441" s="199" t="s">
        <v>318</v>
      </c>
      <c r="E441" s="76">
        <v>604</v>
      </c>
      <c r="F441" s="200" t="s">
        <v>320</v>
      </c>
      <c r="G441" s="121" t="s">
        <v>317</v>
      </c>
      <c r="H441" s="201" t="s">
        <v>318</v>
      </c>
    </row>
    <row r="442" spans="1:8" ht="14.4" x14ac:dyDescent="0.3">
      <c r="A442" s="5">
        <v>701</v>
      </c>
      <c r="B442" s="60" t="s">
        <v>200</v>
      </c>
      <c r="C442" s="118" t="s">
        <v>322</v>
      </c>
      <c r="D442" s="199" t="s">
        <v>323</v>
      </c>
      <c r="E442" s="76">
        <v>701</v>
      </c>
      <c r="F442" s="200" t="s">
        <v>200</v>
      </c>
      <c r="G442" s="121" t="s">
        <v>322</v>
      </c>
      <c r="H442" s="201" t="s">
        <v>323</v>
      </c>
    </row>
    <row r="443" spans="1:8" ht="14.4" x14ac:dyDescent="0.3">
      <c r="A443" s="5">
        <v>701</v>
      </c>
      <c r="B443" s="60" t="s">
        <v>200</v>
      </c>
      <c r="C443" s="118" t="s">
        <v>322</v>
      </c>
      <c r="D443" s="199" t="s">
        <v>323</v>
      </c>
      <c r="E443" s="76">
        <v>702</v>
      </c>
      <c r="F443" s="200" t="s">
        <v>327</v>
      </c>
      <c r="G443" s="121" t="s">
        <v>325</v>
      </c>
      <c r="H443" s="201" t="s">
        <v>326</v>
      </c>
    </row>
    <row r="444" spans="1:8" ht="14.4" x14ac:dyDescent="0.3">
      <c r="A444" s="5">
        <v>701</v>
      </c>
      <c r="B444" s="60" t="s">
        <v>200</v>
      </c>
      <c r="C444" s="118" t="s">
        <v>322</v>
      </c>
      <c r="D444" s="199" t="s">
        <v>323</v>
      </c>
      <c r="E444" s="76">
        <v>703</v>
      </c>
      <c r="F444" s="200" t="s">
        <v>200</v>
      </c>
      <c r="G444" s="121" t="s">
        <v>322</v>
      </c>
      <c r="H444" s="201" t="s">
        <v>323</v>
      </c>
    </row>
    <row r="445" spans="1:8" ht="14.4" x14ac:dyDescent="0.3">
      <c r="A445" s="5">
        <v>701</v>
      </c>
      <c r="B445" s="60" t="s">
        <v>200</v>
      </c>
      <c r="C445" s="118" t="s">
        <v>322</v>
      </c>
      <c r="D445" s="199" t="s">
        <v>323</v>
      </c>
      <c r="E445" s="76">
        <v>704</v>
      </c>
      <c r="F445" s="200" t="s">
        <v>425</v>
      </c>
      <c r="G445" s="121" t="s">
        <v>423</v>
      </c>
      <c r="H445" s="201" t="s">
        <v>424</v>
      </c>
    </row>
    <row r="446" spans="1:8" ht="14.4" x14ac:dyDescent="0.3">
      <c r="A446" s="5">
        <v>701</v>
      </c>
      <c r="B446" s="60" t="s">
        <v>200</v>
      </c>
      <c r="C446" s="118" t="s">
        <v>322</v>
      </c>
      <c r="D446" s="199" t="s">
        <v>323</v>
      </c>
      <c r="E446" s="76">
        <v>705</v>
      </c>
      <c r="F446" s="200" t="s">
        <v>200</v>
      </c>
      <c r="G446" s="121" t="s">
        <v>322</v>
      </c>
      <c r="H446" s="201" t="s">
        <v>323</v>
      </c>
    </row>
    <row r="447" spans="1:8" ht="14.4" x14ac:dyDescent="0.3">
      <c r="A447" s="5">
        <v>702</v>
      </c>
      <c r="B447" s="60" t="s">
        <v>327</v>
      </c>
      <c r="C447" s="118" t="s">
        <v>325</v>
      </c>
      <c r="D447" s="199" t="s">
        <v>326</v>
      </c>
      <c r="E447" s="76">
        <v>702</v>
      </c>
      <c r="F447" s="200" t="s">
        <v>327</v>
      </c>
      <c r="G447" s="121" t="s">
        <v>325</v>
      </c>
      <c r="H447" s="201" t="s">
        <v>326</v>
      </c>
    </row>
    <row r="448" spans="1:8" ht="14.4" x14ac:dyDescent="0.3">
      <c r="A448" s="5">
        <v>706</v>
      </c>
      <c r="B448" s="60" t="s">
        <v>321</v>
      </c>
      <c r="C448" s="118" t="s">
        <v>328</v>
      </c>
      <c r="D448" s="199" t="s">
        <v>329</v>
      </c>
      <c r="E448" s="76">
        <v>706</v>
      </c>
      <c r="F448" s="200" t="s">
        <v>321</v>
      </c>
      <c r="G448" s="121" t="s">
        <v>328</v>
      </c>
      <c r="H448" s="201" t="s">
        <v>329</v>
      </c>
    </row>
    <row r="449" spans="1:8" ht="14.4" x14ac:dyDescent="0.3">
      <c r="A449" s="5">
        <v>706</v>
      </c>
      <c r="B449" s="60" t="s">
        <v>321</v>
      </c>
      <c r="C449" s="118" t="s">
        <v>328</v>
      </c>
      <c r="D449" s="199" t="s">
        <v>329</v>
      </c>
      <c r="E449" s="76">
        <v>707</v>
      </c>
      <c r="F449" s="200" t="s">
        <v>334</v>
      </c>
      <c r="G449" s="121" t="s">
        <v>331</v>
      </c>
      <c r="H449" s="201" t="s">
        <v>332</v>
      </c>
    </row>
    <row r="450" spans="1:8" ht="14.4" x14ac:dyDescent="0.3">
      <c r="A450" s="5">
        <v>706</v>
      </c>
      <c r="B450" s="60" t="s">
        <v>321</v>
      </c>
      <c r="C450" s="118" t="s">
        <v>328</v>
      </c>
      <c r="D450" s="199" t="s">
        <v>329</v>
      </c>
      <c r="E450" s="76">
        <v>708</v>
      </c>
      <c r="F450" s="200" t="s">
        <v>321</v>
      </c>
      <c r="G450" s="121" t="s">
        <v>328</v>
      </c>
      <c r="H450" s="201" t="s">
        <v>329</v>
      </c>
    </row>
    <row r="451" spans="1:8" ht="14.4" x14ac:dyDescent="0.3">
      <c r="A451" s="5">
        <v>706</v>
      </c>
      <c r="B451" s="60" t="s">
        <v>321</v>
      </c>
      <c r="C451" s="118" t="s">
        <v>328</v>
      </c>
      <c r="D451" s="199" t="s">
        <v>329</v>
      </c>
      <c r="E451" s="76">
        <v>709</v>
      </c>
      <c r="F451" s="200" t="s">
        <v>338</v>
      </c>
      <c r="G451" s="121" t="s">
        <v>335</v>
      </c>
      <c r="H451" s="201" t="s">
        <v>336</v>
      </c>
    </row>
    <row r="452" spans="1:8" ht="14.4" x14ac:dyDescent="0.3">
      <c r="A452" s="5">
        <v>706</v>
      </c>
      <c r="B452" s="60" t="s">
        <v>321</v>
      </c>
      <c r="C452" s="118" t="s">
        <v>328</v>
      </c>
      <c r="D452" s="199" t="s">
        <v>329</v>
      </c>
      <c r="E452" s="76">
        <v>710</v>
      </c>
      <c r="F452" s="200" t="s">
        <v>341</v>
      </c>
      <c r="G452" s="121" t="s">
        <v>339</v>
      </c>
      <c r="H452" s="201" t="s">
        <v>340</v>
      </c>
    </row>
    <row r="453" spans="1:8" ht="14.4" x14ac:dyDescent="0.3">
      <c r="A453" s="5">
        <v>706</v>
      </c>
      <c r="B453" s="60" t="s">
        <v>321</v>
      </c>
      <c r="C453" s="118" t="s">
        <v>328</v>
      </c>
      <c r="D453" s="199" t="s">
        <v>329</v>
      </c>
      <c r="E453" s="76">
        <v>711</v>
      </c>
      <c r="F453" s="200" t="s">
        <v>338</v>
      </c>
      <c r="G453" s="121" t="s">
        <v>335</v>
      </c>
      <c r="H453" s="201" t="s">
        <v>336</v>
      </c>
    </row>
    <row r="454" spans="1:8" ht="14.4" x14ac:dyDescent="0.3">
      <c r="A454" s="5">
        <v>706</v>
      </c>
      <c r="B454" s="60" t="s">
        <v>321</v>
      </c>
      <c r="C454" s="118" t="s">
        <v>328</v>
      </c>
      <c r="D454" s="199" t="s">
        <v>329</v>
      </c>
      <c r="E454" s="76">
        <v>712</v>
      </c>
      <c r="F454" s="200" t="s">
        <v>344</v>
      </c>
      <c r="G454" s="121" t="s">
        <v>342</v>
      </c>
      <c r="H454" s="201" t="s">
        <v>343</v>
      </c>
    </row>
    <row r="455" spans="1:8" ht="14.4" x14ac:dyDescent="0.3">
      <c r="A455" s="5">
        <v>706</v>
      </c>
      <c r="B455" s="60" t="s">
        <v>321</v>
      </c>
      <c r="C455" s="118" t="s">
        <v>328</v>
      </c>
      <c r="D455" s="199" t="s">
        <v>329</v>
      </c>
      <c r="E455" s="76">
        <v>713</v>
      </c>
      <c r="F455" s="200" t="s">
        <v>338</v>
      </c>
      <c r="G455" s="121" t="s">
        <v>335</v>
      </c>
      <c r="H455" s="201" t="s">
        <v>336</v>
      </c>
    </row>
    <row r="456" spans="1:8" ht="14.4" x14ac:dyDescent="0.3">
      <c r="A456" s="5">
        <v>706</v>
      </c>
      <c r="B456" s="60" t="s">
        <v>321</v>
      </c>
      <c r="C456" s="118" t="s">
        <v>328</v>
      </c>
      <c r="D456" s="199" t="s">
        <v>329</v>
      </c>
      <c r="E456" s="76">
        <v>714</v>
      </c>
      <c r="F456" s="200" t="s">
        <v>347</v>
      </c>
      <c r="G456" s="121" t="s">
        <v>345</v>
      </c>
      <c r="H456" s="201" t="s">
        <v>346</v>
      </c>
    </row>
    <row r="457" spans="1:8" ht="14.4" x14ac:dyDescent="0.3">
      <c r="A457" s="5">
        <v>706</v>
      </c>
      <c r="B457" s="60" t="s">
        <v>321</v>
      </c>
      <c r="C457" s="118" t="s">
        <v>328</v>
      </c>
      <c r="D457" s="199" t="s">
        <v>329</v>
      </c>
      <c r="E457" s="76">
        <v>715</v>
      </c>
      <c r="F457" s="200" t="s">
        <v>338</v>
      </c>
      <c r="G457" s="121" t="s">
        <v>335</v>
      </c>
      <c r="H457" s="201" t="s">
        <v>336</v>
      </c>
    </row>
    <row r="458" spans="1:8" ht="14.4" x14ac:dyDescent="0.3">
      <c r="A458" s="5">
        <v>706</v>
      </c>
      <c r="B458" s="60" t="s">
        <v>321</v>
      </c>
      <c r="C458" s="118" t="s">
        <v>328</v>
      </c>
      <c r="D458" s="199" t="s">
        <v>329</v>
      </c>
      <c r="E458" s="76">
        <v>716</v>
      </c>
      <c r="F458" s="200" t="s">
        <v>321</v>
      </c>
      <c r="G458" s="121" t="s">
        <v>328</v>
      </c>
      <c r="H458" s="201" t="s">
        <v>329</v>
      </c>
    </row>
    <row r="459" spans="1:8" ht="14.4" x14ac:dyDescent="0.3">
      <c r="A459" s="5">
        <v>706</v>
      </c>
      <c r="B459" s="60" t="s">
        <v>321</v>
      </c>
      <c r="C459" s="118" t="s">
        <v>328</v>
      </c>
      <c r="D459" s="199" t="s">
        <v>329</v>
      </c>
      <c r="E459" s="76">
        <v>717</v>
      </c>
      <c r="F459" s="200" t="s">
        <v>351</v>
      </c>
      <c r="G459" s="121" t="s">
        <v>348</v>
      </c>
      <c r="H459" s="201" t="s">
        <v>349</v>
      </c>
    </row>
    <row r="460" spans="1:8" ht="14.4" x14ac:dyDescent="0.3">
      <c r="A460" s="5">
        <v>706</v>
      </c>
      <c r="B460" s="60" t="s">
        <v>321</v>
      </c>
      <c r="C460" s="118" t="s">
        <v>328</v>
      </c>
      <c r="D460" s="199" t="s">
        <v>329</v>
      </c>
      <c r="E460" s="76">
        <v>718</v>
      </c>
      <c r="F460" s="200" t="s">
        <v>354</v>
      </c>
      <c r="G460" s="121" t="s">
        <v>352</v>
      </c>
      <c r="H460" s="201" t="s">
        <v>353</v>
      </c>
    </row>
    <row r="461" spans="1:8" ht="14.4" x14ac:dyDescent="0.3">
      <c r="A461" s="5">
        <v>706</v>
      </c>
      <c r="B461" s="60" t="s">
        <v>321</v>
      </c>
      <c r="C461" s="118" t="s">
        <v>328</v>
      </c>
      <c r="D461" s="199" t="s">
        <v>329</v>
      </c>
      <c r="E461" s="76">
        <v>719</v>
      </c>
      <c r="F461" s="200" t="s">
        <v>351</v>
      </c>
      <c r="G461" s="121" t="s">
        <v>348</v>
      </c>
      <c r="H461" s="201" t="s">
        <v>349</v>
      </c>
    </row>
    <row r="462" spans="1:8" ht="14.4" x14ac:dyDescent="0.3">
      <c r="A462" s="5">
        <v>706</v>
      </c>
      <c r="B462" s="60" t="s">
        <v>321</v>
      </c>
      <c r="C462" s="118" t="s">
        <v>328</v>
      </c>
      <c r="D462" s="199" t="s">
        <v>329</v>
      </c>
      <c r="E462" s="76">
        <v>720</v>
      </c>
      <c r="F462" s="200" t="s">
        <v>358</v>
      </c>
      <c r="G462" s="121" t="s">
        <v>355</v>
      </c>
      <c r="H462" s="201" t="s">
        <v>356</v>
      </c>
    </row>
    <row r="463" spans="1:8" ht="14.4" x14ac:dyDescent="0.3">
      <c r="A463" s="5">
        <v>706</v>
      </c>
      <c r="B463" s="60" t="s">
        <v>321</v>
      </c>
      <c r="C463" s="118" t="s">
        <v>328</v>
      </c>
      <c r="D463" s="199" t="s">
        <v>329</v>
      </c>
      <c r="E463" s="76">
        <v>721</v>
      </c>
      <c r="F463" s="200" t="s">
        <v>351</v>
      </c>
      <c r="G463" s="121" t="s">
        <v>348</v>
      </c>
      <c r="H463" s="201" t="s">
        <v>349</v>
      </c>
    </row>
    <row r="464" spans="1:8" ht="14.4" x14ac:dyDescent="0.3">
      <c r="A464" s="5">
        <v>706</v>
      </c>
      <c r="B464" s="60" t="s">
        <v>321</v>
      </c>
      <c r="C464" s="118" t="s">
        <v>328</v>
      </c>
      <c r="D464" s="199" t="s">
        <v>329</v>
      </c>
      <c r="E464" s="76">
        <v>722</v>
      </c>
      <c r="F464" s="200" t="s">
        <v>321</v>
      </c>
      <c r="G464" s="121" t="s">
        <v>359</v>
      </c>
      <c r="H464" s="201" t="s">
        <v>329</v>
      </c>
    </row>
    <row r="465" spans="1:8" ht="14.4" x14ac:dyDescent="0.3">
      <c r="A465" s="5">
        <v>706</v>
      </c>
      <c r="B465" s="60" t="s">
        <v>321</v>
      </c>
      <c r="C465" s="118" t="s">
        <v>328</v>
      </c>
      <c r="D465" s="199" t="s">
        <v>329</v>
      </c>
      <c r="E465" s="76">
        <v>723</v>
      </c>
      <c r="F465" s="200" t="s">
        <v>269</v>
      </c>
      <c r="G465" s="121" t="s">
        <v>360</v>
      </c>
      <c r="H465" s="201" t="s">
        <v>361</v>
      </c>
    </row>
    <row r="466" spans="1:8" ht="14.4" x14ac:dyDescent="0.3">
      <c r="A466" s="5">
        <v>706</v>
      </c>
      <c r="B466" s="60" t="s">
        <v>321</v>
      </c>
      <c r="C466" s="118" t="s">
        <v>328</v>
      </c>
      <c r="D466" s="199" t="s">
        <v>329</v>
      </c>
      <c r="E466" s="76">
        <v>724</v>
      </c>
      <c r="F466" s="200" t="s">
        <v>321</v>
      </c>
      <c r="G466" s="121" t="s">
        <v>359</v>
      </c>
      <c r="H466" s="201" t="s">
        <v>329</v>
      </c>
    </row>
    <row r="467" spans="1:8" ht="14.4" x14ac:dyDescent="0.3">
      <c r="A467" s="5">
        <v>706</v>
      </c>
      <c r="B467" s="60" t="s">
        <v>321</v>
      </c>
      <c r="C467" s="118" t="s">
        <v>328</v>
      </c>
      <c r="D467" s="199" t="s">
        <v>329</v>
      </c>
      <c r="E467" s="76">
        <v>725</v>
      </c>
      <c r="F467" s="200" t="s">
        <v>366</v>
      </c>
      <c r="G467" s="121" t="s">
        <v>363</v>
      </c>
      <c r="H467" s="201" t="s">
        <v>364</v>
      </c>
    </row>
    <row r="468" spans="1:8" ht="14.4" x14ac:dyDescent="0.3">
      <c r="A468" s="5">
        <v>706</v>
      </c>
      <c r="B468" s="60" t="s">
        <v>321</v>
      </c>
      <c r="C468" s="118" t="s">
        <v>328</v>
      </c>
      <c r="D468" s="199" t="s">
        <v>329</v>
      </c>
      <c r="E468" s="76">
        <v>726</v>
      </c>
      <c r="F468" s="200" t="s">
        <v>321</v>
      </c>
      <c r="G468" s="121" t="s">
        <v>359</v>
      </c>
      <c r="H468" s="201" t="s">
        <v>329</v>
      </c>
    </row>
    <row r="469" spans="1:8" ht="14.4" x14ac:dyDescent="0.3">
      <c r="A469" s="5">
        <v>706</v>
      </c>
      <c r="B469" s="60" t="s">
        <v>321</v>
      </c>
      <c r="C469" s="118" t="s">
        <v>328</v>
      </c>
      <c r="D469" s="199" t="s">
        <v>329</v>
      </c>
      <c r="E469" s="76">
        <v>727</v>
      </c>
      <c r="F469" s="200" t="s">
        <v>369</v>
      </c>
      <c r="G469" s="121" t="s">
        <v>367</v>
      </c>
      <c r="H469" s="201" t="s">
        <v>368</v>
      </c>
    </row>
    <row r="470" spans="1:8" ht="14.4" x14ac:dyDescent="0.3">
      <c r="A470" s="5">
        <v>706</v>
      </c>
      <c r="B470" s="60" t="s">
        <v>321</v>
      </c>
      <c r="C470" s="118" t="s">
        <v>328</v>
      </c>
      <c r="D470" s="199" t="s">
        <v>329</v>
      </c>
      <c r="E470" s="76">
        <v>728</v>
      </c>
      <c r="F470" s="200" t="s">
        <v>321</v>
      </c>
      <c r="G470" s="121" t="s">
        <v>359</v>
      </c>
      <c r="H470" s="201" t="s">
        <v>329</v>
      </c>
    </row>
    <row r="471" spans="1:8" ht="14.4" x14ac:dyDescent="0.3">
      <c r="A471" s="5">
        <v>707</v>
      </c>
      <c r="B471" s="60" t="s">
        <v>334</v>
      </c>
      <c r="C471" s="118" t="s">
        <v>331</v>
      </c>
      <c r="D471" s="199" t="s">
        <v>332</v>
      </c>
      <c r="E471" s="76">
        <v>707</v>
      </c>
      <c r="F471" s="200" t="s">
        <v>334</v>
      </c>
      <c r="G471" s="121" t="s">
        <v>331</v>
      </c>
      <c r="H471" s="201" t="s">
        <v>332</v>
      </c>
    </row>
    <row r="472" spans="1:8" ht="14.4" x14ac:dyDescent="0.3">
      <c r="A472" s="5">
        <v>709</v>
      </c>
      <c r="B472" s="60" t="s">
        <v>338</v>
      </c>
      <c r="C472" s="118" t="s">
        <v>335</v>
      </c>
      <c r="D472" s="199" t="s">
        <v>336</v>
      </c>
      <c r="E472" s="76">
        <v>709</v>
      </c>
      <c r="F472" s="200" t="s">
        <v>338</v>
      </c>
      <c r="G472" s="121" t="s">
        <v>335</v>
      </c>
      <c r="H472" s="201" t="s">
        <v>336</v>
      </c>
    </row>
    <row r="473" spans="1:8" ht="14.4" x14ac:dyDescent="0.3">
      <c r="A473" s="5">
        <v>709</v>
      </c>
      <c r="B473" s="60" t="s">
        <v>338</v>
      </c>
      <c r="C473" s="118" t="s">
        <v>335</v>
      </c>
      <c r="D473" s="199" t="s">
        <v>336</v>
      </c>
      <c r="E473" s="76">
        <v>710</v>
      </c>
      <c r="F473" s="200" t="s">
        <v>341</v>
      </c>
      <c r="G473" s="121" t="s">
        <v>339</v>
      </c>
      <c r="H473" s="201" t="s">
        <v>340</v>
      </c>
    </row>
    <row r="474" spans="1:8" ht="14.4" x14ac:dyDescent="0.3">
      <c r="A474" s="5">
        <v>709</v>
      </c>
      <c r="B474" s="60" t="s">
        <v>338</v>
      </c>
      <c r="C474" s="118" t="s">
        <v>335</v>
      </c>
      <c r="D474" s="199" t="s">
        <v>336</v>
      </c>
      <c r="E474" s="76">
        <v>711</v>
      </c>
      <c r="F474" s="200" t="s">
        <v>338</v>
      </c>
      <c r="G474" s="121" t="s">
        <v>335</v>
      </c>
      <c r="H474" s="201" t="s">
        <v>336</v>
      </c>
    </row>
    <row r="475" spans="1:8" ht="14.4" x14ac:dyDescent="0.3">
      <c r="A475" s="5">
        <v>709</v>
      </c>
      <c r="B475" s="60" t="s">
        <v>338</v>
      </c>
      <c r="C475" s="118" t="s">
        <v>335</v>
      </c>
      <c r="D475" s="199" t="s">
        <v>336</v>
      </c>
      <c r="E475" s="76">
        <v>712</v>
      </c>
      <c r="F475" s="200" t="s">
        <v>344</v>
      </c>
      <c r="G475" s="121" t="s">
        <v>342</v>
      </c>
      <c r="H475" s="201" t="s">
        <v>343</v>
      </c>
    </row>
    <row r="476" spans="1:8" ht="14.4" x14ac:dyDescent="0.3">
      <c r="A476" s="5">
        <v>709</v>
      </c>
      <c r="B476" s="60" t="s">
        <v>338</v>
      </c>
      <c r="C476" s="118" t="s">
        <v>335</v>
      </c>
      <c r="D476" s="199" t="s">
        <v>336</v>
      </c>
      <c r="E476" s="76">
        <v>713</v>
      </c>
      <c r="F476" s="200" t="s">
        <v>338</v>
      </c>
      <c r="G476" s="121" t="s">
        <v>335</v>
      </c>
      <c r="H476" s="201" t="s">
        <v>336</v>
      </c>
    </row>
    <row r="477" spans="1:8" ht="14.4" x14ac:dyDescent="0.3">
      <c r="A477" s="5">
        <v>709</v>
      </c>
      <c r="B477" s="60" t="s">
        <v>338</v>
      </c>
      <c r="C477" s="118" t="s">
        <v>335</v>
      </c>
      <c r="D477" s="199" t="s">
        <v>336</v>
      </c>
      <c r="E477" s="76">
        <v>714</v>
      </c>
      <c r="F477" s="200" t="s">
        <v>347</v>
      </c>
      <c r="G477" s="121" t="s">
        <v>345</v>
      </c>
      <c r="H477" s="201" t="s">
        <v>346</v>
      </c>
    </row>
    <row r="478" spans="1:8" ht="14.4" x14ac:dyDescent="0.3">
      <c r="A478" s="5">
        <v>709</v>
      </c>
      <c r="B478" s="60" t="s">
        <v>338</v>
      </c>
      <c r="C478" s="118" t="s">
        <v>335</v>
      </c>
      <c r="D478" s="199" t="s">
        <v>336</v>
      </c>
      <c r="E478" s="76">
        <v>715</v>
      </c>
      <c r="F478" s="200" t="s">
        <v>338</v>
      </c>
      <c r="G478" s="121" t="s">
        <v>335</v>
      </c>
      <c r="H478" s="201" t="s">
        <v>336</v>
      </c>
    </row>
    <row r="479" spans="1:8" ht="14.4" x14ac:dyDescent="0.3">
      <c r="A479" s="78">
        <v>710</v>
      </c>
      <c r="B479" s="60" t="s">
        <v>341</v>
      </c>
      <c r="C479" s="118" t="s">
        <v>339</v>
      </c>
      <c r="D479" s="199" t="s">
        <v>340</v>
      </c>
      <c r="E479" s="76">
        <v>710</v>
      </c>
      <c r="F479" s="200" t="s">
        <v>341</v>
      </c>
      <c r="G479" s="121" t="s">
        <v>339</v>
      </c>
      <c r="H479" s="201" t="s">
        <v>340</v>
      </c>
    </row>
    <row r="480" spans="1:8" ht="14.4" x14ac:dyDescent="0.3">
      <c r="A480" s="78">
        <v>712</v>
      </c>
      <c r="B480" s="60" t="s">
        <v>344</v>
      </c>
      <c r="C480" s="118" t="s">
        <v>342</v>
      </c>
      <c r="D480" s="199" t="s">
        <v>343</v>
      </c>
      <c r="E480" s="76">
        <v>712</v>
      </c>
      <c r="F480" s="200" t="s">
        <v>344</v>
      </c>
      <c r="G480" s="121" t="s">
        <v>342</v>
      </c>
      <c r="H480" s="201" t="s">
        <v>343</v>
      </c>
    </row>
    <row r="481" spans="1:8" ht="14.4" x14ac:dyDescent="0.3">
      <c r="A481" s="5">
        <v>714</v>
      </c>
      <c r="B481" s="60" t="s">
        <v>347</v>
      </c>
      <c r="C481" s="118" t="s">
        <v>345</v>
      </c>
      <c r="D481" s="199" t="s">
        <v>346</v>
      </c>
      <c r="E481" s="76">
        <v>714</v>
      </c>
      <c r="F481" s="200" t="s">
        <v>347</v>
      </c>
      <c r="G481" s="121" t="s">
        <v>345</v>
      </c>
      <c r="H481" s="201" t="s">
        <v>346</v>
      </c>
    </row>
    <row r="482" spans="1:8" ht="14.4" x14ac:dyDescent="0.3">
      <c r="A482" s="5">
        <v>717</v>
      </c>
      <c r="B482" s="60" t="s">
        <v>351</v>
      </c>
      <c r="C482" s="118" t="s">
        <v>348</v>
      </c>
      <c r="D482" s="199" t="s">
        <v>349</v>
      </c>
      <c r="E482" s="76">
        <v>717</v>
      </c>
      <c r="F482" s="200" t="s">
        <v>351</v>
      </c>
      <c r="G482" s="121" t="s">
        <v>348</v>
      </c>
      <c r="H482" s="201" t="s">
        <v>349</v>
      </c>
    </row>
    <row r="483" spans="1:8" ht="14.4" x14ac:dyDescent="0.3">
      <c r="A483" s="5">
        <v>717</v>
      </c>
      <c r="B483" s="60" t="s">
        <v>351</v>
      </c>
      <c r="C483" s="118" t="s">
        <v>348</v>
      </c>
      <c r="D483" s="199" t="s">
        <v>349</v>
      </c>
      <c r="E483" s="76">
        <v>718</v>
      </c>
      <c r="F483" s="200" t="s">
        <v>354</v>
      </c>
      <c r="G483" s="121" t="s">
        <v>352</v>
      </c>
      <c r="H483" s="201" t="s">
        <v>353</v>
      </c>
    </row>
    <row r="484" spans="1:8" ht="14.4" x14ac:dyDescent="0.3">
      <c r="A484" s="5">
        <v>717</v>
      </c>
      <c r="B484" s="60" t="s">
        <v>351</v>
      </c>
      <c r="C484" s="118" t="s">
        <v>348</v>
      </c>
      <c r="D484" s="199" t="s">
        <v>349</v>
      </c>
      <c r="E484" s="76">
        <v>719</v>
      </c>
      <c r="F484" s="200" t="s">
        <v>351</v>
      </c>
      <c r="G484" s="121" t="s">
        <v>348</v>
      </c>
      <c r="H484" s="201" t="s">
        <v>349</v>
      </c>
    </row>
    <row r="485" spans="1:8" ht="14.4" x14ac:dyDescent="0.3">
      <c r="A485" s="5">
        <v>717</v>
      </c>
      <c r="B485" s="60" t="s">
        <v>351</v>
      </c>
      <c r="C485" s="118" t="s">
        <v>348</v>
      </c>
      <c r="D485" s="199" t="s">
        <v>349</v>
      </c>
      <c r="E485" s="76">
        <v>720</v>
      </c>
      <c r="F485" s="200" t="s">
        <v>358</v>
      </c>
      <c r="G485" s="121" t="s">
        <v>355</v>
      </c>
      <c r="H485" s="201" t="s">
        <v>356</v>
      </c>
    </row>
    <row r="486" spans="1:8" ht="14.4" x14ac:dyDescent="0.3">
      <c r="A486" s="5">
        <v>717</v>
      </c>
      <c r="B486" s="60" t="s">
        <v>351</v>
      </c>
      <c r="C486" s="118" t="s">
        <v>348</v>
      </c>
      <c r="D486" s="199" t="s">
        <v>349</v>
      </c>
      <c r="E486" s="76">
        <v>721</v>
      </c>
      <c r="F486" s="200" t="s">
        <v>351</v>
      </c>
      <c r="G486" s="121" t="s">
        <v>348</v>
      </c>
      <c r="H486" s="201" t="s">
        <v>349</v>
      </c>
    </row>
    <row r="487" spans="1:8" ht="28.8" x14ac:dyDescent="0.3">
      <c r="A487" s="5">
        <v>718</v>
      </c>
      <c r="B487" s="60" t="s">
        <v>354</v>
      </c>
      <c r="C487" s="118" t="s">
        <v>352</v>
      </c>
      <c r="D487" s="199" t="s">
        <v>353</v>
      </c>
      <c r="E487" s="76">
        <v>718</v>
      </c>
      <c r="F487" s="200" t="s">
        <v>354</v>
      </c>
      <c r="G487" s="121" t="s">
        <v>352</v>
      </c>
      <c r="H487" s="201" t="s">
        <v>353</v>
      </c>
    </row>
    <row r="488" spans="1:8" ht="14.4" x14ac:dyDescent="0.3">
      <c r="A488" s="5">
        <v>719</v>
      </c>
      <c r="B488" s="60" t="s">
        <v>351</v>
      </c>
      <c r="C488" s="118" t="s">
        <v>348</v>
      </c>
      <c r="D488" s="199" t="s">
        <v>349</v>
      </c>
      <c r="E488" s="76">
        <v>719</v>
      </c>
      <c r="F488" s="200" t="s">
        <v>351</v>
      </c>
      <c r="G488" s="121" t="s">
        <v>348</v>
      </c>
      <c r="H488" s="201" t="s">
        <v>349</v>
      </c>
    </row>
    <row r="489" spans="1:8" ht="14.4" x14ac:dyDescent="0.3">
      <c r="A489" s="5">
        <v>719</v>
      </c>
      <c r="B489" s="60" t="s">
        <v>351</v>
      </c>
      <c r="C489" s="118" t="s">
        <v>348</v>
      </c>
      <c r="D489" s="199" t="s">
        <v>349</v>
      </c>
      <c r="E489" s="76">
        <v>720</v>
      </c>
      <c r="F489" s="200" t="s">
        <v>358</v>
      </c>
      <c r="G489" s="121" t="s">
        <v>355</v>
      </c>
      <c r="H489" s="201" t="s">
        <v>356</v>
      </c>
    </row>
    <row r="490" spans="1:8" ht="14.4" x14ac:dyDescent="0.3">
      <c r="A490" s="5">
        <v>719</v>
      </c>
      <c r="B490" s="60" t="s">
        <v>351</v>
      </c>
      <c r="C490" s="118" t="s">
        <v>348</v>
      </c>
      <c r="D490" s="199" t="s">
        <v>349</v>
      </c>
      <c r="E490" s="76">
        <v>721</v>
      </c>
      <c r="F490" s="200" t="s">
        <v>351</v>
      </c>
      <c r="G490" s="121" t="s">
        <v>348</v>
      </c>
      <c r="H490" s="201" t="s">
        <v>349</v>
      </c>
    </row>
    <row r="491" spans="1:8" ht="28.8" x14ac:dyDescent="0.3">
      <c r="A491" s="5">
        <v>720</v>
      </c>
      <c r="B491" s="60" t="s">
        <v>358</v>
      </c>
      <c r="C491" s="118" t="s">
        <v>355</v>
      </c>
      <c r="D491" s="199" t="s">
        <v>356</v>
      </c>
      <c r="E491" s="76">
        <v>720</v>
      </c>
      <c r="F491" s="200" t="s">
        <v>358</v>
      </c>
      <c r="G491" s="121" t="s">
        <v>355</v>
      </c>
      <c r="H491" s="201" t="s">
        <v>356</v>
      </c>
    </row>
    <row r="492" spans="1:8" ht="14.4" x14ac:dyDescent="0.3">
      <c r="A492" s="5">
        <v>722</v>
      </c>
      <c r="B492" s="60" t="s">
        <v>321</v>
      </c>
      <c r="C492" s="118" t="s">
        <v>359</v>
      </c>
      <c r="D492" s="199" t="s">
        <v>329</v>
      </c>
      <c r="E492" s="76">
        <v>722</v>
      </c>
      <c r="F492" s="200" t="s">
        <v>321</v>
      </c>
      <c r="G492" s="121" t="s">
        <v>359</v>
      </c>
      <c r="H492" s="201" t="s">
        <v>329</v>
      </c>
    </row>
    <row r="493" spans="1:8" ht="14.4" x14ac:dyDescent="0.3">
      <c r="A493" s="78">
        <v>722</v>
      </c>
      <c r="B493" s="60" t="s">
        <v>321</v>
      </c>
      <c r="C493" s="118" t="s">
        <v>359</v>
      </c>
      <c r="D493" s="199" t="s">
        <v>329</v>
      </c>
      <c r="E493" s="76">
        <v>723</v>
      </c>
      <c r="F493" s="200" t="s">
        <v>269</v>
      </c>
      <c r="G493" s="121" t="s">
        <v>360</v>
      </c>
      <c r="H493" s="201" t="s">
        <v>361</v>
      </c>
    </row>
    <row r="494" spans="1:8" ht="14.4" x14ac:dyDescent="0.3">
      <c r="A494" s="78">
        <v>722</v>
      </c>
      <c r="B494" s="60" t="s">
        <v>321</v>
      </c>
      <c r="C494" s="118" t="s">
        <v>359</v>
      </c>
      <c r="D494" s="199" t="s">
        <v>329</v>
      </c>
      <c r="E494" s="76">
        <v>724</v>
      </c>
      <c r="F494" s="200" t="s">
        <v>321</v>
      </c>
      <c r="G494" s="121" t="s">
        <v>359</v>
      </c>
      <c r="H494" s="201" t="s">
        <v>329</v>
      </c>
    </row>
    <row r="495" spans="1:8" ht="14.4" x14ac:dyDescent="0.3">
      <c r="A495" s="5">
        <v>722</v>
      </c>
      <c r="B495" s="60" t="s">
        <v>321</v>
      </c>
      <c r="C495" s="118" t="s">
        <v>359</v>
      </c>
      <c r="D495" s="199" t="s">
        <v>329</v>
      </c>
      <c r="E495" s="76">
        <v>725</v>
      </c>
      <c r="F495" s="200" t="s">
        <v>366</v>
      </c>
      <c r="G495" s="121" t="s">
        <v>363</v>
      </c>
      <c r="H495" s="201" t="s">
        <v>364</v>
      </c>
    </row>
    <row r="496" spans="1:8" ht="14.4" x14ac:dyDescent="0.3">
      <c r="A496" s="5">
        <v>722</v>
      </c>
      <c r="B496" s="60" t="s">
        <v>321</v>
      </c>
      <c r="C496" s="118" t="s">
        <v>359</v>
      </c>
      <c r="D496" s="199" t="s">
        <v>329</v>
      </c>
      <c r="E496" s="76">
        <v>726</v>
      </c>
      <c r="F496" s="200" t="s">
        <v>321</v>
      </c>
      <c r="G496" s="121" t="s">
        <v>359</v>
      </c>
      <c r="H496" s="201" t="s">
        <v>329</v>
      </c>
    </row>
    <row r="497" spans="1:8" ht="14.4" x14ac:dyDescent="0.3">
      <c r="A497" s="5">
        <v>722</v>
      </c>
      <c r="B497" s="60" t="s">
        <v>321</v>
      </c>
      <c r="C497" s="118" t="s">
        <v>359</v>
      </c>
      <c r="D497" s="199" t="s">
        <v>329</v>
      </c>
      <c r="E497" s="76">
        <v>727</v>
      </c>
      <c r="F497" s="200" t="s">
        <v>369</v>
      </c>
      <c r="G497" s="121" t="s">
        <v>367</v>
      </c>
      <c r="H497" s="201" t="s">
        <v>368</v>
      </c>
    </row>
    <row r="498" spans="1:8" ht="14.4" x14ac:dyDescent="0.3">
      <c r="A498" s="5">
        <v>722</v>
      </c>
      <c r="B498" s="60" t="s">
        <v>321</v>
      </c>
      <c r="C498" s="118" t="s">
        <v>359</v>
      </c>
      <c r="D498" s="199" t="s">
        <v>329</v>
      </c>
      <c r="E498" s="76">
        <v>728</v>
      </c>
      <c r="F498" s="200" t="s">
        <v>321</v>
      </c>
      <c r="G498" s="121" t="s">
        <v>359</v>
      </c>
      <c r="H498" s="201" t="s">
        <v>329</v>
      </c>
    </row>
    <row r="499" spans="1:8" ht="14.4" x14ac:dyDescent="0.3">
      <c r="A499" s="5">
        <v>723</v>
      </c>
      <c r="B499" s="60" t="s">
        <v>269</v>
      </c>
      <c r="C499" s="118" t="s">
        <v>360</v>
      </c>
      <c r="D499" s="199" t="s">
        <v>361</v>
      </c>
      <c r="E499" s="76">
        <v>723</v>
      </c>
      <c r="F499" s="200" t="s">
        <v>269</v>
      </c>
      <c r="G499" s="121" t="s">
        <v>360</v>
      </c>
      <c r="H499" s="201" t="s">
        <v>361</v>
      </c>
    </row>
    <row r="500" spans="1:8" ht="14.4" x14ac:dyDescent="0.3">
      <c r="A500" s="5">
        <v>724</v>
      </c>
      <c r="B500" s="60" t="s">
        <v>321</v>
      </c>
      <c r="C500" s="118" t="s">
        <v>359</v>
      </c>
      <c r="D500" s="199" t="s">
        <v>329</v>
      </c>
      <c r="E500" s="76">
        <v>724</v>
      </c>
      <c r="F500" s="200" t="s">
        <v>321</v>
      </c>
      <c r="G500" s="121" t="s">
        <v>359</v>
      </c>
      <c r="H500" s="201" t="s">
        <v>329</v>
      </c>
    </row>
    <row r="501" spans="1:8" ht="14.4" x14ac:dyDescent="0.3">
      <c r="A501" s="5">
        <v>724</v>
      </c>
      <c r="B501" s="60" t="s">
        <v>321</v>
      </c>
      <c r="C501" s="118" t="s">
        <v>359</v>
      </c>
      <c r="D501" s="199" t="s">
        <v>329</v>
      </c>
      <c r="E501" s="76">
        <v>725</v>
      </c>
      <c r="F501" s="200" t="s">
        <v>366</v>
      </c>
      <c r="G501" s="121" t="s">
        <v>363</v>
      </c>
      <c r="H501" s="201" t="s">
        <v>364</v>
      </c>
    </row>
    <row r="502" spans="1:8" ht="14.4" x14ac:dyDescent="0.3">
      <c r="A502" s="5">
        <v>724</v>
      </c>
      <c r="B502" s="60" t="s">
        <v>321</v>
      </c>
      <c r="C502" s="118" t="s">
        <v>359</v>
      </c>
      <c r="D502" s="199" t="s">
        <v>329</v>
      </c>
      <c r="E502" s="76">
        <v>726</v>
      </c>
      <c r="F502" s="200" t="s">
        <v>321</v>
      </c>
      <c r="G502" s="121" t="s">
        <v>359</v>
      </c>
      <c r="H502" s="201" t="s">
        <v>329</v>
      </c>
    </row>
    <row r="503" spans="1:8" ht="14.4" x14ac:dyDescent="0.3">
      <c r="A503" s="5">
        <v>724</v>
      </c>
      <c r="B503" s="60" t="s">
        <v>321</v>
      </c>
      <c r="C503" s="118" t="s">
        <v>359</v>
      </c>
      <c r="D503" s="199" t="s">
        <v>329</v>
      </c>
      <c r="E503" s="76">
        <v>727</v>
      </c>
      <c r="F503" s="200" t="s">
        <v>369</v>
      </c>
      <c r="G503" s="121" t="s">
        <v>367</v>
      </c>
      <c r="H503" s="201" t="s">
        <v>368</v>
      </c>
    </row>
    <row r="504" spans="1:8" ht="14.4" x14ac:dyDescent="0.3">
      <c r="A504" s="5">
        <v>724</v>
      </c>
      <c r="B504" s="60" t="s">
        <v>321</v>
      </c>
      <c r="C504" s="118" t="s">
        <v>359</v>
      </c>
      <c r="D504" s="199" t="s">
        <v>329</v>
      </c>
      <c r="E504" s="76">
        <v>728</v>
      </c>
      <c r="F504" s="200" t="s">
        <v>321</v>
      </c>
      <c r="G504" s="121" t="s">
        <v>359</v>
      </c>
      <c r="H504" s="201" t="s">
        <v>329</v>
      </c>
    </row>
    <row r="505" spans="1:8" ht="14.4" x14ac:dyDescent="0.3">
      <c r="A505" s="5">
        <v>725</v>
      </c>
      <c r="B505" s="60" t="s">
        <v>366</v>
      </c>
      <c r="C505" s="118" t="s">
        <v>363</v>
      </c>
      <c r="D505" s="199" t="s">
        <v>364</v>
      </c>
      <c r="E505" s="76">
        <v>725</v>
      </c>
      <c r="F505" s="200" t="s">
        <v>366</v>
      </c>
      <c r="G505" s="121" t="s">
        <v>363</v>
      </c>
      <c r="H505" s="201" t="s">
        <v>364</v>
      </c>
    </row>
    <row r="506" spans="1:8" ht="14.4" x14ac:dyDescent="0.3">
      <c r="A506" s="5">
        <v>727</v>
      </c>
      <c r="B506" s="60" t="s">
        <v>369</v>
      </c>
      <c r="C506" s="118" t="s">
        <v>367</v>
      </c>
      <c r="D506" s="199" t="s">
        <v>368</v>
      </c>
      <c r="E506" s="76">
        <v>727</v>
      </c>
      <c r="F506" s="200" t="s">
        <v>369</v>
      </c>
      <c r="G506" s="121" t="s">
        <v>367</v>
      </c>
      <c r="H506" s="201" t="s">
        <v>368</v>
      </c>
    </row>
    <row r="507" spans="1:8" ht="14.4" x14ac:dyDescent="0.3">
      <c r="A507" s="78">
        <v>801</v>
      </c>
      <c r="B507" s="60" t="s">
        <v>370</v>
      </c>
      <c r="C507" s="118" t="s">
        <v>371</v>
      </c>
      <c r="D507" s="199" t="s">
        <v>372</v>
      </c>
      <c r="E507" s="76">
        <v>801</v>
      </c>
      <c r="F507" s="200" t="s">
        <v>370</v>
      </c>
      <c r="G507" s="121" t="s">
        <v>371</v>
      </c>
      <c r="H507" s="201" t="s">
        <v>372</v>
      </c>
    </row>
    <row r="508" spans="1:8" ht="14.4" x14ac:dyDescent="0.3">
      <c r="A508" s="78">
        <v>901</v>
      </c>
      <c r="B508" s="60" t="s">
        <v>374</v>
      </c>
      <c r="C508" s="118" t="s">
        <v>375</v>
      </c>
      <c r="D508" s="199" t="s">
        <v>376</v>
      </c>
      <c r="E508" s="76">
        <v>901</v>
      </c>
      <c r="F508" s="200" t="s">
        <v>374</v>
      </c>
      <c r="G508" s="121" t="s">
        <v>375</v>
      </c>
      <c r="H508" s="201" t="s">
        <v>376</v>
      </c>
    </row>
    <row r="509" spans="1:8" ht="14.4" x14ac:dyDescent="0.3">
      <c r="A509" s="5">
        <v>911</v>
      </c>
      <c r="B509" s="60" t="s">
        <v>378</v>
      </c>
      <c r="C509" s="118" t="s">
        <v>379</v>
      </c>
      <c r="D509" s="199" t="s">
        <v>380</v>
      </c>
      <c r="E509" s="76">
        <v>911</v>
      </c>
      <c r="F509" s="200" t="s">
        <v>378</v>
      </c>
      <c r="G509" s="121" t="s">
        <v>379</v>
      </c>
      <c r="H509" s="201" t="s">
        <v>380</v>
      </c>
    </row>
    <row r="510" spans="1:8" ht="14.4" x14ac:dyDescent="0.3">
      <c r="A510" s="5">
        <v>911</v>
      </c>
      <c r="B510" s="60" t="s">
        <v>378</v>
      </c>
      <c r="C510" s="118" t="s">
        <v>379</v>
      </c>
      <c r="D510" s="199" t="s">
        <v>380</v>
      </c>
      <c r="E510" s="76">
        <v>912</v>
      </c>
      <c r="F510" s="200" t="s">
        <v>384</v>
      </c>
      <c r="G510" s="121" t="s">
        <v>382</v>
      </c>
      <c r="H510" s="201" t="s">
        <v>383</v>
      </c>
    </row>
    <row r="511" spans="1:8" ht="14.4" x14ac:dyDescent="0.3">
      <c r="A511" s="5">
        <v>911</v>
      </c>
      <c r="B511" s="60" t="s">
        <v>378</v>
      </c>
      <c r="C511" s="118" t="s">
        <v>379</v>
      </c>
      <c r="D511" s="199" t="s">
        <v>380</v>
      </c>
      <c r="E511" s="76">
        <v>913</v>
      </c>
      <c r="F511" s="200" t="s">
        <v>378</v>
      </c>
      <c r="G511" s="121" t="s">
        <v>379</v>
      </c>
      <c r="H511" s="201" t="s">
        <v>380</v>
      </c>
    </row>
    <row r="512" spans="1:8" ht="14.4" x14ac:dyDescent="0.3">
      <c r="A512" s="124">
        <v>912</v>
      </c>
      <c r="B512" s="61" t="s">
        <v>384</v>
      </c>
      <c r="C512" s="119" t="s">
        <v>382</v>
      </c>
      <c r="D512" s="75" t="s">
        <v>383</v>
      </c>
      <c r="E512" s="77">
        <v>912</v>
      </c>
      <c r="F512" s="63" t="s">
        <v>384</v>
      </c>
      <c r="G512" s="122" t="s">
        <v>382</v>
      </c>
      <c r="H512" s="62" t="s">
        <v>383</v>
      </c>
    </row>
  </sheetData>
  <autoFilter ref="A2:H512" xr:uid="{00000000-0009-0000-0000-00000D000000}"/>
  <mergeCells count="1">
    <mergeCell ref="A1:H1"/>
  </mergeCells>
  <phoneticPr fontId="0" type="noConversion"/>
  <pageMargins left="0.75" right="0.75" top="1" bottom="1" header="0.5" footer="0.5"/>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I186"/>
  <sheetViews>
    <sheetView zoomScale="90" zoomScaleNormal="90" workbookViewId="0">
      <selection sqref="A1:G1"/>
    </sheetView>
  </sheetViews>
  <sheetFormatPr defaultColWidth="8.88671875" defaultRowHeight="13.2" x14ac:dyDescent="0.25"/>
  <cols>
    <col min="1" max="1" width="16.33203125" style="1" bestFit="1" customWidth="1"/>
    <col min="2" max="2" width="37.44140625" style="1" bestFit="1" customWidth="1"/>
    <col min="3" max="3" width="9.6640625" style="1" bestFit="1" customWidth="1"/>
    <col min="4" max="4" width="20.33203125" style="1" bestFit="1" customWidth="1"/>
    <col min="5" max="5" width="16.6640625" style="1" customWidth="1"/>
    <col min="6" max="6" width="43.6640625" style="1" customWidth="1"/>
    <col min="7" max="7" width="36" style="1" customWidth="1"/>
    <col min="8" max="16384" width="8.88671875" style="1"/>
  </cols>
  <sheetData>
    <row r="1" spans="1:9" ht="36" customHeight="1" thickBot="1" x14ac:dyDescent="0.45">
      <c r="A1" s="239" t="s">
        <v>548</v>
      </c>
      <c r="B1" s="239"/>
      <c r="C1" s="239"/>
      <c r="D1" s="239"/>
      <c r="E1" s="239"/>
      <c r="F1" s="239"/>
      <c r="G1" s="239"/>
      <c r="H1" s="191"/>
      <c r="I1" s="191"/>
    </row>
    <row r="2" spans="1:9" ht="24.6" customHeight="1" x14ac:dyDescent="0.25">
      <c r="A2" s="192" t="s">
        <v>549</v>
      </c>
      <c r="B2" s="192" t="s">
        <v>32</v>
      </c>
      <c r="C2" s="193" t="s">
        <v>15</v>
      </c>
      <c r="D2" s="192" t="s">
        <v>33</v>
      </c>
      <c r="E2" s="192" t="s">
        <v>34</v>
      </c>
      <c r="F2" s="192" t="s">
        <v>36</v>
      </c>
      <c r="G2" s="192" t="s">
        <v>550</v>
      </c>
    </row>
    <row r="3" spans="1:9" ht="14.4" x14ac:dyDescent="0.3">
      <c r="A3" s="212" t="s">
        <v>551</v>
      </c>
      <c r="B3" s="213" t="s">
        <v>44</v>
      </c>
      <c r="C3" s="214">
        <v>101</v>
      </c>
      <c r="D3" s="213" t="s">
        <v>45</v>
      </c>
      <c r="E3" s="213" t="s">
        <v>46</v>
      </c>
      <c r="F3" s="213" t="s">
        <v>44</v>
      </c>
      <c r="G3" s="215">
        <v>0.32391700000000001</v>
      </c>
    </row>
    <row r="4" spans="1:9" ht="14.4" x14ac:dyDescent="0.3">
      <c r="A4" s="216" t="s">
        <v>551</v>
      </c>
      <c r="B4" s="217" t="s">
        <v>44</v>
      </c>
      <c r="C4" s="218">
        <v>102</v>
      </c>
      <c r="D4" s="217" t="s">
        <v>49</v>
      </c>
      <c r="E4" s="217" t="s">
        <v>50</v>
      </c>
      <c r="F4" s="217" t="s">
        <v>52</v>
      </c>
      <c r="G4" s="219">
        <v>1.5470619999999999</v>
      </c>
    </row>
    <row r="5" spans="1:9" ht="14.4" x14ac:dyDescent="0.3">
      <c r="A5" s="216" t="s">
        <v>551</v>
      </c>
      <c r="B5" s="217" t="s">
        <v>44</v>
      </c>
      <c r="C5" s="218">
        <v>103</v>
      </c>
      <c r="D5" s="217" t="s">
        <v>45</v>
      </c>
      <c r="E5" s="217" t="s">
        <v>46</v>
      </c>
      <c r="F5" s="217" t="s">
        <v>44</v>
      </c>
      <c r="G5" s="219">
        <v>1.623907</v>
      </c>
    </row>
    <row r="6" spans="1:9" ht="14.4" x14ac:dyDescent="0.3">
      <c r="A6" s="216" t="s">
        <v>551</v>
      </c>
      <c r="B6" s="217" t="s">
        <v>44</v>
      </c>
      <c r="C6" s="218">
        <v>104</v>
      </c>
      <c r="D6" s="217" t="s">
        <v>53</v>
      </c>
      <c r="E6" s="217" t="s">
        <v>54</v>
      </c>
      <c r="F6" s="217" t="s">
        <v>55</v>
      </c>
      <c r="G6" s="219">
        <v>1.2763580000000001</v>
      </c>
    </row>
    <row r="7" spans="1:9" ht="14.4" x14ac:dyDescent="0.3">
      <c r="A7" s="216" t="s">
        <v>551</v>
      </c>
      <c r="B7" s="217" t="s">
        <v>44</v>
      </c>
      <c r="C7" s="218">
        <v>105</v>
      </c>
      <c r="D7" s="217" t="s">
        <v>45</v>
      </c>
      <c r="E7" s="217" t="s">
        <v>46</v>
      </c>
      <c r="F7" s="217" t="s">
        <v>44</v>
      </c>
      <c r="G7" s="219">
        <v>0.20385</v>
      </c>
    </row>
    <row r="8" spans="1:9" ht="14.4" x14ac:dyDescent="0.3">
      <c r="A8" s="216" t="s">
        <v>551</v>
      </c>
      <c r="B8" s="217" t="s">
        <v>44</v>
      </c>
      <c r="C8" s="218">
        <v>106</v>
      </c>
      <c r="D8" s="217" t="s">
        <v>407</v>
      </c>
      <c r="E8" s="217" t="s">
        <v>408</v>
      </c>
      <c r="F8" s="217" t="s">
        <v>409</v>
      </c>
      <c r="G8" s="219">
        <v>1.5885450000000001</v>
      </c>
    </row>
    <row r="9" spans="1:9" ht="14.4" x14ac:dyDescent="0.3">
      <c r="A9" s="216" t="s">
        <v>551</v>
      </c>
      <c r="B9" s="217" t="s">
        <v>44</v>
      </c>
      <c r="C9" s="218">
        <v>107</v>
      </c>
      <c r="D9" s="217" t="s">
        <v>56</v>
      </c>
      <c r="E9" s="217" t="s">
        <v>46</v>
      </c>
      <c r="F9" s="217" t="s">
        <v>44</v>
      </c>
      <c r="G9" s="219">
        <v>0.82182299999999997</v>
      </c>
    </row>
    <row r="10" spans="1:9" ht="14.4" x14ac:dyDescent="0.3">
      <c r="A10" s="216" t="s">
        <v>551</v>
      </c>
      <c r="B10" s="217" t="s">
        <v>44</v>
      </c>
      <c r="C10" s="218">
        <v>108</v>
      </c>
      <c r="D10" s="217" t="s">
        <v>57</v>
      </c>
      <c r="E10" s="217" t="s">
        <v>58</v>
      </c>
      <c r="F10" s="217" t="s">
        <v>59</v>
      </c>
      <c r="G10" s="219">
        <v>0.80591500000000005</v>
      </c>
    </row>
    <row r="11" spans="1:9" ht="14.4" x14ac:dyDescent="0.3">
      <c r="A11" s="216" t="s">
        <v>551</v>
      </c>
      <c r="B11" s="217" t="s">
        <v>44</v>
      </c>
      <c r="C11" s="218">
        <v>109</v>
      </c>
      <c r="D11" s="217" t="s">
        <v>56</v>
      </c>
      <c r="E11" s="217" t="s">
        <v>46</v>
      </c>
      <c r="F11" s="217" t="s">
        <v>44</v>
      </c>
      <c r="G11" s="219">
        <v>3.4710329999999998</v>
      </c>
    </row>
    <row r="12" spans="1:9" ht="14.4" x14ac:dyDescent="0.3">
      <c r="A12" s="216" t="s">
        <v>551</v>
      </c>
      <c r="B12" s="217" t="s">
        <v>60</v>
      </c>
      <c r="C12" s="218">
        <v>201</v>
      </c>
      <c r="D12" s="217" t="s">
        <v>61</v>
      </c>
      <c r="E12" s="217" t="s">
        <v>62</v>
      </c>
      <c r="F12" s="217" t="s">
        <v>60</v>
      </c>
      <c r="G12" s="219">
        <v>0.97821599999999997</v>
      </c>
    </row>
    <row r="13" spans="1:9" ht="14.4" x14ac:dyDescent="0.3">
      <c r="A13" s="216" t="s">
        <v>551</v>
      </c>
      <c r="B13" s="217" t="s">
        <v>60</v>
      </c>
      <c r="C13" s="218">
        <v>202</v>
      </c>
      <c r="D13" s="217" t="s">
        <v>61</v>
      </c>
      <c r="E13" s="217" t="s">
        <v>62</v>
      </c>
      <c r="F13" s="217" t="s">
        <v>60</v>
      </c>
      <c r="G13" s="219">
        <v>2.7833230000000002</v>
      </c>
    </row>
    <row r="14" spans="1:9" ht="14.4" x14ac:dyDescent="0.3">
      <c r="A14" s="216" t="s">
        <v>551</v>
      </c>
      <c r="B14" s="217" t="s">
        <v>60</v>
      </c>
      <c r="C14" s="218">
        <v>203</v>
      </c>
      <c r="D14" s="217" t="s">
        <v>64</v>
      </c>
      <c r="E14" s="217" t="s">
        <v>65</v>
      </c>
      <c r="F14" s="217" t="s">
        <v>67</v>
      </c>
      <c r="G14" s="219">
        <v>0.71725099999999997</v>
      </c>
    </row>
    <row r="15" spans="1:9" ht="14.4" x14ac:dyDescent="0.3">
      <c r="A15" s="216" t="s">
        <v>551</v>
      </c>
      <c r="B15" s="217" t="s">
        <v>60</v>
      </c>
      <c r="C15" s="218">
        <v>204</v>
      </c>
      <c r="D15" s="217" t="s">
        <v>64</v>
      </c>
      <c r="E15" s="217" t="s">
        <v>65</v>
      </c>
      <c r="F15" s="217" t="s">
        <v>67</v>
      </c>
      <c r="G15" s="219">
        <v>0.89523699999999995</v>
      </c>
    </row>
    <row r="16" spans="1:9" ht="14.4" x14ac:dyDescent="0.3">
      <c r="A16" s="216" t="s">
        <v>551</v>
      </c>
      <c r="B16" s="217" t="s">
        <v>60</v>
      </c>
      <c r="C16" s="218">
        <v>205</v>
      </c>
      <c r="D16" s="217" t="s">
        <v>68</v>
      </c>
      <c r="E16" s="217" t="s">
        <v>69</v>
      </c>
      <c r="F16" s="217" t="s">
        <v>70</v>
      </c>
      <c r="G16" s="219">
        <v>1.0353140000000001</v>
      </c>
    </row>
    <row r="17" spans="1:7" ht="14.4" x14ac:dyDescent="0.3">
      <c r="A17" s="216" t="s">
        <v>551</v>
      </c>
      <c r="B17" s="217" t="s">
        <v>60</v>
      </c>
      <c r="C17" s="218">
        <v>206</v>
      </c>
      <c r="D17" s="217" t="s">
        <v>64</v>
      </c>
      <c r="E17" s="217" t="s">
        <v>65</v>
      </c>
      <c r="F17" s="217" t="s">
        <v>67</v>
      </c>
      <c r="G17" s="219">
        <v>1.1314900000000001</v>
      </c>
    </row>
    <row r="18" spans="1:7" ht="14.4" x14ac:dyDescent="0.3">
      <c r="A18" s="216" t="s">
        <v>551</v>
      </c>
      <c r="B18" s="217" t="s">
        <v>60</v>
      </c>
      <c r="C18" s="218">
        <v>207</v>
      </c>
      <c r="D18" s="217" t="s">
        <v>410</v>
      </c>
      <c r="E18" s="217" t="s">
        <v>411</v>
      </c>
      <c r="F18" s="217" t="s">
        <v>412</v>
      </c>
      <c r="G18" s="219">
        <v>1.3755189999999999</v>
      </c>
    </row>
    <row r="19" spans="1:7" ht="14.4" x14ac:dyDescent="0.3">
      <c r="A19" s="216" t="s">
        <v>551</v>
      </c>
      <c r="B19" s="217" t="s">
        <v>60</v>
      </c>
      <c r="C19" s="218">
        <v>208</v>
      </c>
      <c r="D19" s="217" t="s">
        <v>64</v>
      </c>
      <c r="E19" s="217" t="s">
        <v>65</v>
      </c>
      <c r="F19" s="217" t="s">
        <v>67</v>
      </c>
      <c r="G19" s="219">
        <v>2.0964339999999999</v>
      </c>
    </row>
    <row r="20" spans="1:7" ht="14.4" x14ac:dyDescent="0.3">
      <c r="A20" s="216" t="s">
        <v>551</v>
      </c>
      <c r="B20" s="217" t="s">
        <v>60</v>
      </c>
      <c r="C20" s="218">
        <v>209</v>
      </c>
      <c r="D20" s="217" t="s">
        <v>71</v>
      </c>
      <c r="E20" s="217" t="s">
        <v>62</v>
      </c>
      <c r="F20" s="217" t="s">
        <v>60</v>
      </c>
      <c r="G20" s="219">
        <v>1.803879</v>
      </c>
    </row>
    <row r="21" spans="1:7" ht="14.4" x14ac:dyDescent="0.3">
      <c r="A21" s="216" t="s">
        <v>551</v>
      </c>
      <c r="B21" s="217" t="s">
        <v>60</v>
      </c>
      <c r="C21" s="218">
        <v>210</v>
      </c>
      <c r="D21" s="217" t="s">
        <v>72</v>
      </c>
      <c r="E21" s="217" t="s">
        <v>73</v>
      </c>
      <c r="F21" s="217" t="s">
        <v>75</v>
      </c>
      <c r="G21" s="219">
        <v>1.6457079999999999</v>
      </c>
    </row>
    <row r="22" spans="1:7" ht="14.4" x14ac:dyDescent="0.3">
      <c r="A22" s="216" t="s">
        <v>551</v>
      </c>
      <c r="B22" s="217" t="s">
        <v>60</v>
      </c>
      <c r="C22" s="218">
        <v>211</v>
      </c>
      <c r="D22" s="217" t="s">
        <v>71</v>
      </c>
      <c r="E22" s="217" t="s">
        <v>62</v>
      </c>
      <c r="F22" s="217" t="s">
        <v>60</v>
      </c>
      <c r="G22" s="219">
        <v>2.1301589999999999</v>
      </c>
    </row>
    <row r="23" spans="1:7" ht="14.4" x14ac:dyDescent="0.3">
      <c r="A23" s="216" t="s">
        <v>551</v>
      </c>
      <c r="B23" s="217" t="s">
        <v>76</v>
      </c>
      <c r="C23" s="218">
        <v>301</v>
      </c>
      <c r="D23" s="217" t="s">
        <v>77</v>
      </c>
      <c r="E23" s="217" t="s">
        <v>78</v>
      </c>
      <c r="F23" s="217" t="s">
        <v>80</v>
      </c>
      <c r="G23" s="219">
        <v>1.444288</v>
      </c>
    </row>
    <row r="24" spans="1:7" ht="14.4" x14ac:dyDescent="0.3">
      <c r="A24" s="216" t="s">
        <v>551</v>
      </c>
      <c r="B24" s="217" t="s">
        <v>76</v>
      </c>
      <c r="C24" s="218">
        <v>302</v>
      </c>
      <c r="D24" s="217" t="s">
        <v>81</v>
      </c>
      <c r="E24" s="217" t="s">
        <v>82</v>
      </c>
      <c r="F24" s="217" t="s">
        <v>84</v>
      </c>
      <c r="G24" s="219">
        <v>1.257098</v>
      </c>
    </row>
    <row r="25" spans="1:7" ht="14.4" x14ac:dyDescent="0.3">
      <c r="A25" s="216" t="s">
        <v>551</v>
      </c>
      <c r="B25" s="217" t="s">
        <v>76</v>
      </c>
      <c r="C25" s="218">
        <v>303</v>
      </c>
      <c r="D25" s="217" t="s">
        <v>85</v>
      </c>
      <c r="E25" s="217" t="s">
        <v>86</v>
      </c>
      <c r="F25" s="217" t="s">
        <v>88</v>
      </c>
      <c r="G25" s="219">
        <v>2.1147900000000002</v>
      </c>
    </row>
    <row r="26" spans="1:7" ht="14.4" x14ac:dyDescent="0.3">
      <c r="A26" s="216" t="s">
        <v>551</v>
      </c>
      <c r="B26" s="217" t="s">
        <v>76</v>
      </c>
      <c r="C26" s="218">
        <v>304</v>
      </c>
      <c r="D26" s="217" t="s">
        <v>81</v>
      </c>
      <c r="E26" s="217" t="s">
        <v>82</v>
      </c>
      <c r="F26" s="217" t="s">
        <v>84</v>
      </c>
      <c r="G26" s="219">
        <v>1.9522900000000001</v>
      </c>
    </row>
    <row r="27" spans="1:7" ht="14.4" x14ac:dyDescent="0.3">
      <c r="A27" s="216" t="s">
        <v>551</v>
      </c>
      <c r="B27" s="217" t="s">
        <v>76</v>
      </c>
      <c r="C27" s="218">
        <v>305</v>
      </c>
      <c r="D27" s="217" t="s">
        <v>89</v>
      </c>
      <c r="E27" s="217" t="s">
        <v>78</v>
      </c>
      <c r="F27" s="217" t="s">
        <v>80</v>
      </c>
      <c r="G27" s="219">
        <v>1.941254</v>
      </c>
    </row>
    <row r="28" spans="1:7" ht="14.4" x14ac:dyDescent="0.3">
      <c r="A28" s="216" t="s">
        <v>551</v>
      </c>
      <c r="B28" s="217" t="s">
        <v>76</v>
      </c>
      <c r="C28" s="218">
        <v>306</v>
      </c>
      <c r="D28" s="217" t="s">
        <v>90</v>
      </c>
      <c r="E28" s="217" t="s">
        <v>91</v>
      </c>
      <c r="F28" s="217" t="s">
        <v>92</v>
      </c>
      <c r="G28" s="219">
        <v>1.3132649999999999</v>
      </c>
    </row>
    <row r="29" spans="1:7" ht="14.4" x14ac:dyDescent="0.3">
      <c r="A29" s="216" t="s">
        <v>551</v>
      </c>
      <c r="B29" s="217" t="s">
        <v>76</v>
      </c>
      <c r="C29" s="218">
        <v>307</v>
      </c>
      <c r="D29" s="217" t="s">
        <v>89</v>
      </c>
      <c r="E29" s="217" t="s">
        <v>78</v>
      </c>
      <c r="F29" s="217" t="s">
        <v>80</v>
      </c>
      <c r="G29" s="219">
        <v>2.0387559999999998</v>
      </c>
    </row>
    <row r="30" spans="1:7" ht="14.4" x14ac:dyDescent="0.3">
      <c r="A30" s="216" t="s">
        <v>551</v>
      </c>
      <c r="B30" s="217" t="s">
        <v>76</v>
      </c>
      <c r="C30" s="218">
        <v>308</v>
      </c>
      <c r="D30" s="217" t="s">
        <v>93</v>
      </c>
      <c r="E30" s="217" t="s">
        <v>94</v>
      </c>
      <c r="F30" s="217" t="s">
        <v>76</v>
      </c>
      <c r="G30" s="219">
        <v>1.227919</v>
      </c>
    </row>
    <row r="31" spans="1:7" ht="14.4" x14ac:dyDescent="0.3">
      <c r="A31" s="216" t="s">
        <v>551</v>
      </c>
      <c r="B31" s="217" t="s">
        <v>76</v>
      </c>
      <c r="C31" s="218">
        <v>309</v>
      </c>
      <c r="D31" s="217" t="s">
        <v>96</v>
      </c>
      <c r="E31" s="217" t="s">
        <v>97</v>
      </c>
      <c r="F31" s="217" t="s">
        <v>98</v>
      </c>
      <c r="G31" s="219">
        <v>2.2752089999999998</v>
      </c>
    </row>
    <row r="32" spans="1:7" ht="14.4" x14ac:dyDescent="0.3">
      <c r="A32" s="216" t="s">
        <v>551</v>
      </c>
      <c r="B32" s="217" t="s">
        <v>76</v>
      </c>
      <c r="C32" s="218">
        <v>310</v>
      </c>
      <c r="D32" s="217" t="s">
        <v>93</v>
      </c>
      <c r="E32" s="217" t="s">
        <v>94</v>
      </c>
      <c r="F32" s="217" t="s">
        <v>76</v>
      </c>
      <c r="G32" s="219">
        <v>1.5713220000000001</v>
      </c>
    </row>
    <row r="33" spans="1:7" ht="14.4" x14ac:dyDescent="0.3">
      <c r="A33" s="216" t="s">
        <v>551</v>
      </c>
      <c r="B33" s="217" t="s">
        <v>76</v>
      </c>
      <c r="C33" s="218">
        <v>311</v>
      </c>
      <c r="D33" s="217" t="s">
        <v>93</v>
      </c>
      <c r="E33" s="217" t="s">
        <v>94</v>
      </c>
      <c r="F33" s="217" t="s">
        <v>76</v>
      </c>
      <c r="G33" s="219">
        <v>1.4716659999999999</v>
      </c>
    </row>
    <row r="34" spans="1:7" ht="14.4" x14ac:dyDescent="0.3">
      <c r="A34" s="216" t="s">
        <v>551</v>
      </c>
      <c r="B34" s="217" t="s">
        <v>76</v>
      </c>
      <c r="C34" s="218">
        <v>312</v>
      </c>
      <c r="D34" s="217" t="s">
        <v>99</v>
      </c>
      <c r="E34" s="217" t="s">
        <v>100</v>
      </c>
      <c r="F34" s="217" t="s">
        <v>102</v>
      </c>
      <c r="G34" s="219">
        <v>2.4867089999999998</v>
      </c>
    </row>
    <row r="35" spans="1:7" ht="14.4" x14ac:dyDescent="0.3">
      <c r="A35" s="216" t="s">
        <v>551</v>
      </c>
      <c r="B35" s="217" t="s">
        <v>76</v>
      </c>
      <c r="C35" s="218">
        <v>313</v>
      </c>
      <c r="D35" s="217" t="s">
        <v>93</v>
      </c>
      <c r="E35" s="217" t="s">
        <v>94</v>
      </c>
      <c r="F35" s="217" t="s">
        <v>76</v>
      </c>
      <c r="G35" s="219">
        <v>0.474825</v>
      </c>
    </row>
    <row r="36" spans="1:7" ht="14.4" x14ac:dyDescent="0.3">
      <c r="A36" s="216" t="s">
        <v>551</v>
      </c>
      <c r="B36" s="217" t="s">
        <v>76</v>
      </c>
      <c r="C36" s="218">
        <v>314</v>
      </c>
      <c r="D36" s="217" t="s">
        <v>103</v>
      </c>
      <c r="E36" s="217" t="s">
        <v>104</v>
      </c>
      <c r="F36" s="217" t="s">
        <v>106</v>
      </c>
      <c r="G36" s="219">
        <v>1.3650230000000001</v>
      </c>
    </row>
    <row r="37" spans="1:7" ht="14.4" x14ac:dyDescent="0.3">
      <c r="A37" s="216" t="s">
        <v>551</v>
      </c>
      <c r="B37" s="217" t="s">
        <v>76</v>
      </c>
      <c r="C37" s="218">
        <v>315</v>
      </c>
      <c r="D37" s="217" t="s">
        <v>107</v>
      </c>
      <c r="E37" s="217" t="s">
        <v>108</v>
      </c>
      <c r="F37" s="217" t="s">
        <v>110</v>
      </c>
      <c r="G37" s="219">
        <v>1.3779729999999999</v>
      </c>
    </row>
    <row r="38" spans="1:7" ht="14.4" x14ac:dyDescent="0.3">
      <c r="A38" s="216" t="s">
        <v>551</v>
      </c>
      <c r="B38" s="217" t="s">
        <v>76</v>
      </c>
      <c r="C38" s="218">
        <v>316</v>
      </c>
      <c r="D38" s="217" t="s">
        <v>103</v>
      </c>
      <c r="E38" s="217" t="s">
        <v>104</v>
      </c>
      <c r="F38" s="217" t="s">
        <v>106</v>
      </c>
      <c r="G38" s="219">
        <v>1.8809359999999999</v>
      </c>
    </row>
    <row r="39" spans="1:7" ht="14.4" x14ac:dyDescent="0.3">
      <c r="A39" s="216" t="s">
        <v>551</v>
      </c>
      <c r="B39" s="217" t="s">
        <v>76</v>
      </c>
      <c r="C39" s="218">
        <v>317</v>
      </c>
      <c r="D39" s="217" t="s">
        <v>111</v>
      </c>
      <c r="E39" s="217" t="s">
        <v>112</v>
      </c>
      <c r="F39" s="217" t="s">
        <v>113</v>
      </c>
      <c r="G39" s="219">
        <v>1.352231</v>
      </c>
    </row>
    <row r="40" spans="1:7" ht="14.4" x14ac:dyDescent="0.3">
      <c r="A40" s="216" t="s">
        <v>551</v>
      </c>
      <c r="B40" s="217" t="s">
        <v>76</v>
      </c>
      <c r="C40" s="218">
        <v>318</v>
      </c>
      <c r="D40" s="217" t="s">
        <v>114</v>
      </c>
      <c r="E40" s="217" t="s">
        <v>104</v>
      </c>
      <c r="F40" s="217" t="s">
        <v>106</v>
      </c>
      <c r="G40" s="219">
        <v>0.49340600000000001</v>
      </c>
    </row>
    <row r="41" spans="1:7" ht="14.4" x14ac:dyDescent="0.3">
      <c r="A41" s="216" t="s">
        <v>551</v>
      </c>
      <c r="B41" s="217" t="s">
        <v>76</v>
      </c>
      <c r="C41" s="218">
        <v>319</v>
      </c>
      <c r="D41" s="217" t="s">
        <v>115</v>
      </c>
      <c r="E41" s="217" t="s">
        <v>116</v>
      </c>
      <c r="F41" s="217" t="s">
        <v>118</v>
      </c>
      <c r="G41" s="219">
        <v>1.824106</v>
      </c>
    </row>
    <row r="42" spans="1:7" ht="14.4" x14ac:dyDescent="0.3">
      <c r="A42" s="216" t="s">
        <v>551</v>
      </c>
      <c r="B42" s="217" t="s">
        <v>76</v>
      </c>
      <c r="C42" s="218">
        <v>320</v>
      </c>
      <c r="D42" s="217" t="s">
        <v>114</v>
      </c>
      <c r="E42" s="217" t="s">
        <v>104</v>
      </c>
      <c r="F42" s="217" t="s">
        <v>106</v>
      </c>
      <c r="G42" s="220" t="s">
        <v>552</v>
      </c>
    </row>
    <row r="43" spans="1:7" ht="14.4" x14ac:dyDescent="0.3">
      <c r="A43" s="216" t="s">
        <v>551</v>
      </c>
      <c r="B43" s="217" t="s">
        <v>76</v>
      </c>
      <c r="C43" s="218">
        <v>321</v>
      </c>
      <c r="D43" s="217" t="s">
        <v>119</v>
      </c>
      <c r="E43" s="217" t="s">
        <v>120</v>
      </c>
      <c r="F43" s="217" t="s">
        <v>121</v>
      </c>
      <c r="G43" s="219">
        <v>0.71852199999999999</v>
      </c>
    </row>
    <row r="44" spans="1:7" ht="14.4" x14ac:dyDescent="0.3">
      <c r="A44" s="216" t="s">
        <v>551</v>
      </c>
      <c r="B44" s="217" t="s">
        <v>76</v>
      </c>
      <c r="C44" s="218">
        <v>322</v>
      </c>
      <c r="D44" s="217" t="s">
        <v>114</v>
      </c>
      <c r="E44" s="217" t="s">
        <v>104</v>
      </c>
      <c r="F44" s="217" t="s">
        <v>106</v>
      </c>
      <c r="G44" s="219">
        <v>0.886216</v>
      </c>
    </row>
    <row r="45" spans="1:7" ht="14.4" x14ac:dyDescent="0.3">
      <c r="A45" s="216" t="s">
        <v>551</v>
      </c>
      <c r="B45" s="217" t="s">
        <v>76</v>
      </c>
      <c r="C45" s="218">
        <v>323</v>
      </c>
      <c r="D45" s="217" t="s">
        <v>122</v>
      </c>
      <c r="E45" s="217" t="s">
        <v>123</v>
      </c>
      <c r="F45" s="217" t="s">
        <v>124</v>
      </c>
      <c r="G45" s="219">
        <v>1.0742879999999999</v>
      </c>
    </row>
    <row r="46" spans="1:7" ht="14.4" x14ac:dyDescent="0.3">
      <c r="A46" s="216" t="s">
        <v>551</v>
      </c>
      <c r="B46" s="217" t="s">
        <v>76</v>
      </c>
      <c r="C46" s="218">
        <v>324</v>
      </c>
      <c r="D46" s="217" t="s">
        <v>114</v>
      </c>
      <c r="E46" s="217" t="s">
        <v>104</v>
      </c>
      <c r="F46" s="217" t="s">
        <v>106</v>
      </c>
      <c r="G46" s="219">
        <v>0.50929800000000003</v>
      </c>
    </row>
    <row r="47" spans="1:7" ht="14.4" x14ac:dyDescent="0.3">
      <c r="A47" s="216" t="s">
        <v>551</v>
      </c>
      <c r="B47" s="217" t="s">
        <v>76</v>
      </c>
      <c r="C47" s="218">
        <v>325</v>
      </c>
      <c r="D47" s="217" t="s">
        <v>125</v>
      </c>
      <c r="E47" s="217" t="s">
        <v>126</v>
      </c>
      <c r="F47" s="217" t="s">
        <v>127</v>
      </c>
      <c r="G47" s="219">
        <v>1.31616</v>
      </c>
    </row>
    <row r="48" spans="1:7" ht="14.4" x14ac:dyDescent="0.3">
      <c r="A48" s="216" t="s">
        <v>551</v>
      </c>
      <c r="B48" s="217" t="s">
        <v>76</v>
      </c>
      <c r="C48" s="218">
        <v>326</v>
      </c>
      <c r="D48" s="217" t="s">
        <v>114</v>
      </c>
      <c r="E48" s="217" t="s">
        <v>104</v>
      </c>
      <c r="F48" s="217" t="s">
        <v>106</v>
      </c>
      <c r="G48" s="219">
        <v>1.6195250000000001</v>
      </c>
    </row>
    <row r="49" spans="1:7" ht="14.4" x14ac:dyDescent="0.3">
      <c r="A49" s="216" t="s">
        <v>551</v>
      </c>
      <c r="B49" s="217" t="s">
        <v>76</v>
      </c>
      <c r="C49" s="218">
        <v>327</v>
      </c>
      <c r="D49" s="217" t="s">
        <v>128</v>
      </c>
      <c r="E49" s="217" t="s">
        <v>94</v>
      </c>
      <c r="F49" s="217" t="s">
        <v>76</v>
      </c>
      <c r="G49" s="219">
        <v>0.91374500000000003</v>
      </c>
    </row>
    <row r="50" spans="1:7" ht="14.4" x14ac:dyDescent="0.3">
      <c r="A50" s="216" t="s">
        <v>551</v>
      </c>
      <c r="B50" s="217" t="s">
        <v>76</v>
      </c>
      <c r="C50" s="218">
        <v>328</v>
      </c>
      <c r="D50" s="217" t="s">
        <v>129</v>
      </c>
      <c r="E50" s="217" t="s">
        <v>130</v>
      </c>
      <c r="F50" s="217" t="s">
        <v>132</v>
      </c>
      <c r="G50" s="219">
        <v>1.01762</v>
      </c>
    </row>
    <row r="51" spans="1:7" ht="14.4" x14ac:dyDescent="0.3">
      <c r="A51" s="216" t="s">
        <v>551</v>
      </c>
      <c r="B51" s="217" t="s">
        <v>76</v>
      </c>
      <c r="C51" s="218">
        <v>329</v>
      </c>
      <c r="D51" s="217" t="s">
        <v>129</v>
      </c>
      <c r="E51" s="217" t="s">
        <v>130</v>
      </c>
      <c r="F51" s="217" t="s">
        <v>132</v>
      </c>
      <c r="G51" s="219">
        <v>1.2847729999999999</v>
      </c>
    </row>
    <row r="52" spans="1:7" ht="14.4" x14ac:dyDescent="0.3">
      <c r="A52" s="216" t="s">
        <v>551</v>
      </c>
      <c r="B52" s="217" t="s">
        <v>76</v>
      </c>
      <c r="C52" s="218">
        <v>330</v>
      </c>
      <c r="D52" s="217" t="s">
        <v>133</v>
      </c>
      <c r="E52" s="217" t="s">
        <v>134</v>
      </c>
      <c r="F52" s="217" t="s">
        <v>136</v>
      </c>
      <c r="G52" s="219">
        <v>1.3087930000000001</v>
      </c>
    </row>
    <row r="53" spans="1:7" ht="14.4" x14ac:dyDescent="0.3">
      <c r="A53" s="216" t="s">
        <v>551</v>
      </c>
      <c r="B53" s="217" t="s">
        <v>76</v>
      </c>
      <c r="C53" s="218">
        <v>331</v>
      </c>
      <c r="D53" s="217" t="s">
        <v>137</v>
      </c>
      <c r="E53" s="217" t="s">
        <v>138</v>
      </c>
      <c r="F53" s="217" t="s">
        <v>140</v>
      </c>
      <c r="G53" s="219">
        <v>0.75397899999999995</v>
      </c>
    </row>
    <row r="54" spans="1:7" ht="14.4" x14ac:dyDescent="0.3">
      <c r="A54" s="216" t="s">
        <v>551</v>
      </c>
      <c r="B54" s="217" t="s">
        <v>76</v>
      </c>
      <c r="C54" s="218">
        <v>332</v>
      </c>
      <c r="D54" s="217" t="s">
        <v>141</v>
      </c>
      <c r="E54" s="217" t="s">
        <v>142</v>
      </c>
      <c r="F54" s="217" t="s">
        <v>144</v>
      </c>
      <c r="G54" s="219">
        <v>1.164371</v>
      </c>
    </row>
    <row r="55" spans="1:7" ht="14.4" x14ac:dyDescent="0.3">
      <c r="A55" s="216" t="s">
        <v>551</v>
      </c>
      <c r="B55" s="217" t="s">
        <v>76</v>
      </c>
      <c r="C55" s="218">
        <v>333</v>
      </c>
      <c r="D55" s="217" t="s">
        <v>137</v>
      </c>
      <c r="E55" s="217" t="s">
        <v>138</v>
      </c>
      <c r="F55" s="217" t="s">
        <v>140</v>
      </c>
      <c r="G55" s="219">
        <v>2.596991</v>
      </c>
    </row>
    <row r="56" spans="1:7" ht="14.4" x14ac:dyDescent="0.3">
      <c r="A56" s="216" t="s">
        <v>551</v>
      </c>
      <c r="B56" s="217" t="s">
        <v>76</v>
      </c>
      <c r="C56" s="218">
        <v>334</v>
      </c>
      <c r="D56" s="217" t="s">
        <v>128</v>
      </c>
      <c r="E56" s="217" t="s">
        <v>94</v>
      </c>
      <c r="F56" s="217" t="s">
        <v>76</v>
      </c>
      <c r="G56" s="219">
        <v>0.90110699999999999</v>
      </c>
    </row>
    <row r="57" spans="1:7" ht="14.4" x14ac:dyDescent="0.3">
      <c r="A57" s="216" t="s">
        <v>551</v>
      </c>
      <c r="B57" s="217" t="s">
        <v>76</v>
      </c>
      <c r="C57" s="218">
        <v>335</v>
      </c>
      <c r="D57" s="217" t="s">
        <v>145</v>
      </c>
      <c r="E57" s="217" t="s">
        <v>146</v>
      </c>
      <c r="F57" s="217" t="s">
        <v>148</v>
      </c>
      <c r="G57" s="219">
        <v>2.00698</v>
      </c>
    </row>
    <row r="58" spans="1:7" ht="14.4" x14ac:dyDescent="0.3">
      <c r="A58" s="216" t="s">
        <v>551</v>
      </c>
      <c r="B58" s="217" t="s">
        <v>76</v>
      </c>
      <c r="C58" s="218">
        <v>336</v>
      </c>
      <c r="D58" s="217" t="s">
        <v>128</v>
      </c>
      <c r="E58" s="217" t="s">
        <v>94</v>
      </c>
      <c r="F58" s="217" t="s">
        <v>76</v>
      </c>
      <c r="G58" s="219">
        <v>0.60068999999999995</v>
      </c>
    </row>
    <row r="59" spans="1:7" ht="14.4" x14ac:dyDescent="0.3">
      <c r="A59" s="216" t="s">
        <v>551</v>
      </c>
      <c r="B59" s="217" t="s">
        <v>76</v>
      </c>
      <c r="C59" s="218">
        <v>337</v>
      </c>
      <c r="D59" s="217" t="s">
        <v>149</v>
      </c>
      <c r="E59" s="217" t="s">
        <v>150</v>
      </c>
      <c r="F59" s="217" t="s">
        <v>152</v>
      </c>
      <c r="G59" s="219">
        <v>1.2024760000000001</v>
      </c>
    </row>
    <row r="60" spans="1:7" ht="14.4" x14ac:dyDescent="0.3">
      <c r="A60" s="216" t="s">
        <v>551</v>
      </c>
      <c r="B60" s="217" t="s">
        <v>76</v>
      </c>
      <c r="C60" s="218">
        <v>338</v>
      </c>
      <c r="D60" s="217" t="s">
        <v>153</v>
      </c>
      <c r="E60" s="217" t="s">
        <v>154</v>
      </c>
      <c r="F60" s="217" t="s">
        <v>156</v>
      </c>
      <c r="G60" s="219">
        <v>1.34771</v>
      </c>
    </row>
    <row r="61" spans="1:7" ht="14.4" x14ac:dyDescent="0.3">
      <c r="A61" s="216" t="s">
        <v>551</v>
      </c>
      <c r="B61" s="217" t="s">
        <v>76</v>
      </c>
      <c r="C61" s="218">
        <v>339</v>
      </c>
      <c r="D61" s="217" t="s">
        <v>149</v>
      </c>
      <c r="E61" s="217" t="s">
        <v>150</v>
      </c>
      <c r="F61" s="217" t="s">
        <v>152</v>
      </c>
      <c r="G61" s="219">
        <v>1.5036579999999999</v>
      </c>
    </row>
    <row r="62" spans="1:7" ht="14.4" x14ac:dyDescent="0.3">
      <c r="A62" s="216" t="s">
        <v>551</v>
      </c>
      <c r="B62" s="217" t="s">
        <v>76</v>
      </c>
      <c r="C62" s="218">
        <v>340</v>
      </c>
      <c r="D62" s="217" t="s">
        <v>157</v>
      </c>
      <c r="E62" s="217" t="s">
        <v>150</v>
      </c>
      <c r="F62" s="217" t="s">
        <v>152</v>
      </c>
      <c r="G62" s="219">
        <v>1.267468</v>
      </c>
    </row>
    <row r="63" spans="1:7" ht="14.4" x14ac:dyDescent="0.3">
      <c r="A63" s="216" t="s">
        <v>551</v>
      </c>
      <c r="B63" s="217" t="s">
        <v>76</v>
      </c>
      <c r="C63" s="218">
        <v>341</v>
      </c>
      <c r="D63" s="217" t="s">
        <v>158</v>
      </c>
      <c r="E63" s="217" t="s">
        <v>159</v>
      </c>
      <c r="F63" s="217" t="s">
        <v>160</v>
      </c>
      <c r="G63" s="219">
        <v>1.710431</v>
      </c>
    </row>
    <row r="64" spans="1:7" ht="14.4" x14ac:dyDescent="0.3">
      <c r="A64" s="216" t="s">
        <v>551</v>
      </c>
      <c r="B64" s="217" t="s">
        <v>76</v>
      </c>
      <c r="C64" s="218">
        <v>342</v>
      </c>
      <c r="D64" s="217" t="s">
        <v>157</v>
      </c>
      <c r="E64" s="217" t="s">
        <v>150</v>
      </c>
      <c r="F64" s="217" t="s">
        <v>152</v>
      </c>
      <c r="G64" s="219">
        <v>0.44381300000000001</v>
      </c>
    </row>
    <row r="65" spans="1:7" ht="14.4" x14ac:dyDescent="0.3">
      <c r="A65" s="216" t="s">
        <v>551</v>
      </c>
      <c r="B65" s="217" t="s">
        <v>76</v>
      </c>
      <c r="C65" s="218">
        <v>343</v>
      </c>
      <c r="D65" s="217" t="s">
        <v>157</v>
      </c>
      <c r="E65" s="217" t="s">
        <v>150</v>
      </c>
      <c r="F65" s="217" t="s">
        <v>152</v>
      </c>
      <c r="G65" s="219">
        <v>1.484343</v>
      </c>
    </row>
    <row r="66" spans="1:7" ht="14.4" x14ac:dyDescent="0.3">
      <c r="A66" s="216" t="s">
        <v>551</v>
      </c>
      <c r="B66" s="217" t="s">
        <v>76</v>
      </c>
      <c r="C66" s="218">
        <v>344</v>
      </c>
      <c r="D66" s="217" t="s">
        <v>161</v>
      </c>
      <c r="E66" s="217" t="s">
        <v>94</v>
      </c>
      <c r="F66" s="217" t="s">
        <v>76</v>
      </c>
      <c r="G66" s="219">
        <v>2.1517840000000001</v>
      </c>
    </row>
    <row r="67" spans="1:7" ht="14.4" x14ac:dyDescent="0.3">
      <c r="A67" s="216" t="s">
        <v>551</v>
      </c>
      <c r="B67" s="217" t="s">
        <v>76</v>
      </c>
      <c r="C67" s="218">
        <v>345</v>
      </c>
      <c r="D67" s="217" t="s">
        <v>162</v>
      </c>
      <c r="E67" s="217" t="s">
        <v>94</v>
      </c>
      <c r="F67" s="217" t="s">
        <v>76</v>
      </c>
      <c r="G67" s="219">
        <v>1.262869</v>
      </c>
    </row>
    <row r="68" spans="1:7" ht="14.4" x14ac:dyDescent="0.3">
      <c r="A68" s="216" t="s">
        <v>551</v>
      </c>
      <c r="B68" s="217" t="s">
        <v>76</v>
      </c>
      <c r="C68" s="218">
        <v>346</v>
      </c>
      <c r="D68" s="217" t="s">
        <v>163</v>
      </c>
      <c r="E68" s="217" t="s">
        <v>164</v>
      </c>
      <c r="F68" s="217" t="s">
        <v>166</v>
      </c>
      <c r="G68" s="219">
        <v>2.6641490000000001</v>
      </c>
    </row>
    <row r="69" spans="1:7" ht="14.4" x14ac:dyDescent="0.3">
      <c r="A69" s="216" t="s">
        <v>551</v>
      </c>
      <c r="B69" s="217" t="s">
        <v>76</v>
      </c>
      <c r="C69" s="218">
        <v>347</v>
      </c>
      <c r="D69" s="217" t="s">
        <v>162</v>
      </c>
      <c r="E69" s="217" t="s">
        <v>94</v>
      </c>
      <c r="F69" s="217" t="s">
        <v>76</v>
      </c>
      <c r="G69" s="219">
        <v>1.937398</v>
      </c>
    </row>
    <row r="70" spans="1:7" ht="14.4" x14ac:dyDescent="0.3">
      <c r="A70" s="216" t="s">
        <v>551</v>
      </c>
      <c r="B70" s="217" t="s">
        <v>76</v>
      </c>
      <c r="C70" s="218">
        <v>348</v>
      </c>
      <c r="D70" s="217" t="s">
        <v>162</v>
      </c>
      <c r="E70" s="217" t="s">
        <v>94</v>
      </c>
      <c r="F70" s="217" t="s">
        <v>76</v>
      </c>
      <c r="G70" s="219">
        <v>1.0261</v>
      </c>
    </row>
    <row r="71" spans="1:7" ht="14.4" x14ac:dyDescent="0.3">
      <c r="A71" s="216" t="s">
        <v>551</v>
      </c>
      <c r="B71" s="217" t="s">
        <v>167</v>
      </c>
      <c r="C71" s="218">
        <v>401</v>
      </c>
      <c r="D71" s="217" t="s">
        <v>168</v>
      </c>
      <c r="E71" s="217" t="s">
        <v>169</v>
      </c>
      <c r="F71" s="217" t="s">
        <v>171</v>
      </c>
      <c r="G71" s="219">
        <v>1.30304</v>
      </c>
    </row>
    <row r="72" spans="1:7" ht="14.4" x14ac:dyDescent="0.3">
      <c r="A72" s="216" t="s">
        <v>551</v>
      </c>
      <c r="B72" s="217" t="s">
        <v>167</v>
      </c>
      <c r="C72" s="218">
        <v>402</v>
      </c>
      <c r="D72" s="217" t="s">
        <v>172</v>
      </c>
      <c r="E72" s="217" t="s">
        <v>173</v>
      </c>
      <c r="F72" s="217" t="s">
        <v>174</v>
      </c>
      <c r="G72" s="219">
        <v>0.71518599999999999</v>
      </c>
    </row>
    <row r="73" spans="1:7" ht="14.4" x14ac:dyDescent="0.3">
      <c r="A73" s="216" t="s">
        <v>551</v>
      </c>
      <c r="B73" s="217" t="s">
        <v>167</v>
      </c>
      <c r="C73" s="218">
        <v>403</v>
      </c>
      <c r="D73" s="217" t="s">
        <v>168</v>
      </c>
      <c r="E73" s="217" t="s">
        <v>169</v>
      </c>
      <c r="F73" s="217" t="s">
        <v>171</v>
      </c>
      <c r="G73" s="219">
        <v>1.4647300000000001</v>
      </c>
    </row>
    <row r="74" spans="1:7" ht="14.4" x14ac:dyDescent="0.3">
      <c r="A74" s="216" t="s">
        <v>551</v>
      </c>
      <c r="B74" s="217" t="s">
        <v>167</v>
      </c>
      <c r="C74" s="218">
        <v>404</v>
      </c>
      <c r="D74" s="217" t="s">
        <v>175</v>
      </c>
      <c r="E74" s="217" t="s">
        <v>176</v>
      </c>
      <c r="F74" s="217" t="s">
        <v>167</v>
      </c>
      <c r="G74" s="219">
        <v>1.6051059999999999</v>
      </c>
    </row>
    <row r="75" spans="1:7" ht="14.4" x14ac:dyDescent="0.3">
      <c r="A75" s="216" t="s">
        <v>551</v>
      </c>
      <c r="B75" s="217" t="s">
        <v>167</v>
      </c>
      <c r="C75" s="218">
        <v>405</v>
      </c>
      <c r="D75" s="217" t="s">
        <v>178</v>
      </c>
      <c r="E75" s="217" t="s">
        <v>179</v>
      </c>
      <c r="F75" s="217" t="s">
        <v>180</v>
      </c>
      <c r="G75" s="219">
        <v>1.6098730000000001</v>
      </c>
    </row>
    <row r="76" spans="1:7" ht="14.4" x14ac:dyDescent="0.3">
      <c r="A76" s="216" t="s">
        <v>551</v>
      </c>
      <c r="B76" s="217" t="s">
        <v>167</v>
      </c>
      <c r="C76" s="218">
        <v>406</v>
      </c>
      <c r="D76" s="217" t="s">
        <v>175</v>
      </c>
      <c r="E76" s="217" t="s">
        <v>176</v>
      </c>
      <c r="F76" s="217" t="s">
        <v>167</v>
      </c>
      <c r="G76" s="219">
        <v>0.21478800000000001</v>
      </c>
    </row>
    <row r="77" spans="1:7" ht="14.4" x14ac:dyDescent="0.3">
      <c r="A77" s="216" t="s">
        <v>551</v>
      </c>
      <c r="B77" s="217" t="s">
        <v>167</v>
      </c>
      <c r="C77" s="218">
        <v>407</v>
      </c>
      <c r="D77" s="217" t="s">
        <v>181</v>
      </c>
      <c r="E77" s="217" t="s">
        <v>182</v>
      </c>
      <c r="F77" s="217" t="s">
        <v>184</v>
      </c>
      <c r="G77" s="219">
        <v>2.6879650000000002</v>
      </c>
    </row>
    <row r="78" spans="1:7" ht="14.4" x14ac:dyDescent="0.3">
      <c r="A78" s="216" t="s">
        <v>551</v>
      </c>
      <c r="B78" s="217" t="s">
        <v>167</v>
      </c>
      <c r="C78" s="218">
        <v>408</v>
      </c>
      <c r="D78" s="217" t="s">
        <v>175</v>
      </c>
      <c r="E78" s="217" t="s">
        <v>176</v>
      </c>
      <c r="F78" s="217" t="s">
        <v>167</v>
      </c>
      <c r="G78" s="219">
        <v>1.159727</v>
      </c>
    </row>
    <row r="79" spans="1:7" ht="14.4" x14ac:dyDescent="0.3">
      <c r="A79" s="216" t="s">
        <v>551</v>
      </c>
      <c r="B79" s="217" t="s">
        <v>167</v>
      </c>
      <c r="C79" s="218">
        <v>409</v>
      </c>
      <c r="D79" s="217" t="s">
        <v>185</v>
      </c>
      <c r="E79" s="217" t="s">
        <v>186</v>
      </c>
      <c r="F79" s="217" t="s">
        <v>188</v>
      </c>
      <c r="G79" s="219">
        <v>0.86313399999999996</v>
      </c>
    </row>
    <row r="80" spans="1:7" ht="14.4" x14ac:dyDescent="0.3">
      <c r="A80" s="216" t="s">
        <v>551</v>
      </c>
      <c r="B80" s="217" t="s">
        <v>167</v>
      </c>
      <c r="C80" s="218">
        <v>410</v>
      </c>
      <c r="D80" s="217" t="s">
        <v>189</v>
      </c>
      <c r="E80" s="217" t="s">
        <v>190</v>
      </c>
      <c r="F80" s="217" t="s">
        <v>192</v>
      </c>
      <c r="G80" s="219">
        <v>2.1236380000000001</v>
      </c>
    </row>
    <row r="81" spans="1:7" ht="14.4" x14ac:dyDescent="0.3">
      <c r="A81" s="216" t="s">
        <v>551</v>
      </c>
      <c r="B81" s="217" t="s">
        <v>167</v>
      </c>
      <c r="C81" s="218">
        <v>411</v>
      </c>
      <c r="D81" s="217" t="s">
        <v>185</v>
      </c>
      <c r="E81" s="217" t="s">
        <v>186</v>
      </c>
      <c r="F81" s="217" t="s">
        <v>188</v>
      </c>
      <c r="G81" s="219">
        <v>1.8600589999999999</v>
      </c>
    </row>
    <row r="82" spans="1:7" ht="14.4" x14ac:dyDescent="0.3">
      <c r="A82" s="216" t="s">
        <v>551</v>
      </c>
      <c r="B82" s="217" t="s">
        <v>167</v>
      </c>
      <c r="C82" s="218">
        <v>412</v>
      </c>
      <c r="D82" s="217" t="s">
        <v>185</v>
      </c>
      <c r="E82" s="217" t="s">
        <v>186</v>
      </c>
      <c r="F82" s="217" t="s">
        <v>188</v>
      </c>
      <c r="G82" s="219">
        <v>1.5296460000000001</v>
      </c>
    </row>
    <row r="83" spans="1:7" ht="14.4" x14ac:dyDescent="0.3">
      <c r="A83" s="216" t="s">
        <v>551</v>
      </c>
      <c r="B83" s="217" t="s">
        <v>167</v>
      </c>
      <c r="C83" s="218">
        <v>413</v>
      </c>
      <c r="D83" s="217" t="s">
        <v>193</v>
      </c>
      <c r="E83" s="217" t="s">
        <v>176</v>
      </c>
      <c r="F83" s="217" t="s">
        <v>167</v>
      </c>
      <c r="G83" s="219">
        <v>0.42710199999999998</v>
      </c>
    </row>
    <row r="84" spans="1:7" ht="14.4" x14ac:dyDescent="0.3">
      <c r="A84" s="216" t="s">
        <v>551</v>
      </c>
      <c r="B84" s="217" t="s">
        <v>167</v>
      </c>
      <c r="C84" s="218">
        <v>414</v>
      </c>
      <c r="D84" s="217" t="s">
        <v>194</v>
      </c>
      <c r="E84" s="217" t="s">
        <v>195</v>
      </c>
      <c r="F84" s="217" t="s">
        <v>196</v>
      </c>
      <c r="G84" s="219">
        <v>1.984302</v>
      </c>
    </row>
    <row r="85" spans="1:7" ht="14.4" x14ac:dyDescent="0.3">
      <c r="A85" s="216" t="s">
        <v>551</v>
      </c>
      <c r="B85" s="217" t="s">
        <v>167</v>
      </c>
      <c r="C85" s="218">
        <v>415</v>
      </c>
      <c r="D85" s="217" t="s">
        <v>197</v>
      </c>
      <c r="E85" s="217" t="s">
        <v>198</v>
      </c>
      <c r="F85" s="217" t="s">
        <v>200</v>
      </c>
      <c r="G85" s="219">
        <v>0.87911300000000003</v>
      </c>
    </row>
    <row r="86" spans="1:7" ht="14.4" x14ac:dyDescent="0.3">
      <c r="A86" s="216" t="s">
        <v>551</v>
      </c>
      <c r="B86" s="217" t="s">
        <v>167</v>
      </c>
      <c r="C86" s="218">
        <v>416</v>
      </c>
      <c r="D86" s="217" t="s">
        <v>197</v>
      </c>
      <c r="E86" s="217" t="s">
        <v>198</v>
      </c>
      <c r="F86" s="217" t="s">
        <v>200</v>
      </c>
      <c r="G86" s="219">
        <v>2.062262</v>
      </c>
    </row>
    <row r="87" spans="1:7" ht="14.4" x14ac:dyDescent="0.3">
      <c r="A87" s="216" t="s">
        <v>551</v>
      </c>
      <c r="B87" s="217" t="s">
        <v>167</v>
      </c>
      <c r="C87" s="218">
        <v>417</v>
      </c>
      <c r="D87" s="217" t="s">
        <v>193</v>
      </c>
      <c r="E87" s="217" t="s">
        <v>176</v>
      </c>
      <c r="F87" s="217" t="s">
        <v>167</v>
      </c>
      <c r="G87" s="219">
        <v>1.0671310000000001</v>
      </c>
    </row>
    <row r="88" spans="1:7" ht="14.4" x14ac:dyDescent="0.3">
      <c r="A88" s="216" t="s">
        <v>551</v>
      </c>
      <c r="B88" s="217" t="s">
        <v>167</v>
      </c>
      <c r="C88" s="218">
        <v>418</v>
      </c>
      <c r="D88" s="217" t="s">
        <v>201</v>
      </c>
      <c r="E88" s="217" t="s">
        <v>202</v>
      </c>
      <c r="F88" s="217" t="s">
        <v>203</v>
      </c>
      <c r="G88" s="219">
        <v>1.3048029999999999</v>
      </c>
    </row>
    <row r="89" spans="1:7" ht="14.4" x14ac:dyDescent="0.3">
      <c r="A89" s="216" t="s">
        <v>551</v>
      </c>
      <c r="B89" s="217" t="s">
        <v>167</v>
      </c>
      <c r="C89" s="218">
        <v>419</v>
      </c>
      <c r="D89" s="217" t="s">
        <v>193</v>
      </c>
      <c r="E89" s="217" t="s">
        <v>176</v>
      </c>
      <c r="F89" s="217" t="s">
        <v>167</v>
      </c>
      <c r="G89" s="219">
        <v>0.44816499999999998</v>
      </c>
    </row>
    <row r="90" spans="1:7" ht="14.4" x14ac:dyDescent="0.3">
      <c r="A90" s="216" t="s">
        <v>551</v>
      </c>
      <c r="B90" s="217" t="s">
        <v>167</v>
      </c>
      <c r="C90" s="218">
        <v>420</v>
      </c>
      <c r="D90" s="217" t="s">
        <v>204</v>
      </c>
      <c r="E90" s="217" t="s">
        <v>205</v>
      </c>
      <c r="F90" s="217" t="s">
        <v>207</v>
      </c>
      <c r="G90" s="219">
        <v>1.8200590000000001</v>
      </c>
    </row>
    <row r="91" spans="1:7" ht="14.4" x14ac:dyDescent="0.3">
      <c r="A91" s="216" t="s">
        <v>551</v>
      </c>
      <c r="B91" s="217" t="s">
        <v>167</v>
      </c>
      <c r="C91" s="218">
        <v>421</v>
      </c>
      <c r="D91" s="217" t="s">
        <v>208</v>
      </c>
      <c r="E91" s="217" t="s">
        <v>209</v>
      </c>
      <c r="F91" s="217" t="s">
        <v>210</v>
      </c>
      <c r="G91" s="219">
        <v>1.09219</v>
      </c>
    </row>
    <row r="92" spans="1:7" ht="14.4" x14ac:dyDescent="0.3">
      <c r="A92" s="216" t="s">
        <v>551</v>
      </c>
      <c r="B92" s="217" t="s">
        <v>167</v>
      </c>
      <c r="C92" s="218">
        <v>422</v>
      </c>
      <c r="D92" s="217" t="s">
        <v>204</v>
      </c>
      <c r="E92" s="217" t="s">
        <v>205</v>
      </c>
      <c r="F92" s="217" t="s">
        <v>207</v>
      </c>
      <c r="G92" s="219">
        <v>2.1937730000000002</v>
      </c>
    </row>
    <row r="93" spans="1:7" ht="14.4" x14ac:dyDescent="0.3">
      <c r="A93" s="216" t="s">
        <v>551</v>
      </c>
      <c r="B93" s="217" t="s">
        <v>167</v>
      </c>
      <c r="C93" s="218">
        <v>423</v>
      </c>
      <c r="D93" s="217" t="s">
        <v>211</v>
      </c>
      <c r="E93" s="217" t="s">
        <v>176</v>
      </c>
      <c r="F93" s="217" t="s">
        <v>167</v>
      </c>
      <c r="G93" s="219">
        <v>1.5037830000000001</v>
      </c>
    </row>
    <row r="94" spans="1:7" ht="14.4" x14ac:dyDescent="0.3">
      <c r="A94" s="216" t="s">
        <v>551</v>
      </c>
      <c r="B94" s="217" t="s">
        <v>167</v>
      </c>
      <c r="C94" s="218">
        <v>424</v>
      </c>
      <c r="D94" s="217" t="s">
        <v>212</v>
      </c>
      <c r="E94" s="217" t="s">
        <v>213</v>
      </c>
      <c r="F94" s="217" t="s">
        <v>215</v>
      </c>
      <c r="G94" s="219">
        <v>1.566916</v>
      </c>
    </row>
    <row r="95" spans="1:7" ht="14.4" x14ac:dyDescent="0.3">
      <c r="A95" s="216" t="s">
        <v>551</v>
      </c>
      <c r="B95" s="217" t="s">
        <v>167</v>
      </c>
      <c r="C95" s="218">
        <v>425</v>
      </c>
      <c r="D95" s="217" t="s">
        <v>211</v>
      </c>
      <c r="E95" s="217" t="s">
        <v>176</v>
      </c>
      <c r="F95" s="217" t="s">
        <v>167</v>
      </c>
      <c r="G95" s="219">
        <v>0.281584</v>
      </c>
    </row>
    <row r="96" spans="1:7" ht="14.4" x14ac:dyDescent="0.3">
      <c r="A96" s="216" t="s">
        <v>551</v>
      </c>
      <c r="B96" s="217" t="s">
        <v>167</v>
      </c>
      <c r="C96" s="218">
        <v>426</v>
      </c>
      <c r="D96" s="217" t="s">
        <v>216</v>
      </c>
      <c r="E96" s="217" t="s">
        <v>217</v>
      </c>
      <c r="F96" s="217" t="s">
        <v>219</v>
      </c>
      <c r="G96" s="219">
        <v>0.524918</v>
      </c>
    </row>
    <row r="97" spans="1:7" ht="14.4" x14ac:dyDescent="0.3">
      <c r="A97" s="216" t="s">
        <v>551</v>
      </c>
      <c r="B97" s="217" t="s">
        <v>167</v>
      </c>
      <c r="C97" s="218">
        <v>427</v>
      </c>
      <c r="D97" s="217" t="s">
        <v>220</v>
      </c>
      <c r="E97" s="217" t="s">
        <v>221</v>
      </c>
      <c r="F97" s="217" t="s">
        <v>223</v>
      </c>
      <c r="G97" s="219">
        <v>1.3879509999999999</v>
      </c>
    </row>
    <row r="98" spans="1:7" ht="14.4" x14ac:dyDescent="0.3">
      <c r="A98" s="216" t="s">
        <v>551</v>
      </c>
      <c r="B98" s="217" t="s">
        <v>167</v>
      </c>
      <c r="C98" s="218">
        <v>428</v>
      </c>
      <c r="D98" s="217" t="s">
        <v>216</v>
      </c>
      <c r="E98" s="217" t="s">
        <v>217</v>
      </c>
      <c r="F98" s="217" t="s">
        <v>219</v>
      </c>
      <c r="G98" s="219">
        <v>2.8193589999999999</v>
      </c>
    </row>
    <row r="99" spans="1:7" ht="14.4" x14ac:dyDescent="0.3">
      <c r="A99" s="216" t="s">
        <v>551</v>
      </c>
      <c r="B99" s="217" t="s">
        <v>167</v>
      </c>
      <c r="C99" s="218">
        <v>429</v>
      </c>
      <c r="D99" s="217" t="s">
        <v>224</v>
      </c>
      <c r="E99" s="217" t="s">
        <v>176</v>
      </c>
      <c r="F99" s="217" t="s">
        <v>167</v>
      </c>
      <c r="G99" s="219">
        <v>1.2061189999999999</v>
      </c>
    </row>
    <row r="100" spans="1:7" ht="14.4" x14ac:dyDescent="0.3">
      <c r="A100" s="216" t="s">
        <v>551</v>
      </c>
      <c r="B100" s="217" t="s">
        <v>167</v>
      </c>
      <c r="C100" s="218">
        <v>430</v>
      </c>
      <c r="D100" s="217" t="s">
        <v>225</v>
      </c>
      <c r="E100" s="217" t="s">
        <v>226</v>
      </c>
      <c r="F100" s="217" t="s">
        <v>227</v>
      </c>
      <c r="G100" s="219">
        <v>0.87379399999999996</v>
      </c>
    </row>
    <row r="101" spans="1:7" ht="14.4" x14ac:dyDescent="0.3">
      <c r="A101" s="216" t="s">
        <v>551</v>
      </c>
      <c r="B101" s="217" t="s">
        <v>167</v>
      </c>
      <c r="C101" s="218">
        <v>431</v>
      </c>
      <c r="D101" s="217" t="s">
        <v>224</v>
      </c>
      <c r="E101" s="217" t="s">
        <v>176</v>
      </c>
      <c r="F101" s="217" t="s">
        <v>167</v>
      </c>
      <c r="G101" s="219">
        <v>0.58820799999999995</v>
      </c>
    </row>
    <row r="102" spans="1:7" ht="14.4" x14ac:dyDescent="0.3">
      <c r="A102" s="216" t="s">
        <v>551</v>
      </c>
      <c r="B102" s="217" t="s">
        <v>167</v>
      </c>
      <c r="C102" s="218">
        <v>432</v>
      </c>
      <c r="D102" s="217" t="s">
        <v>228</v>
      </c>
      <c r="E102" s="217" t="s">
        <v>229</v>
      </c>
      <c r="F102" s="217" t="s">
        <v>230</v>
      </c>
      <c r="G102" s="219">
        <v>1.5046060000000001</v>
      </c>
    </row>
    <row r="103" spans="1:7" ht="14.4" x14ac:dyDescent="0.3">
      <c r="A103" s="216" t="s">
        <v>551</v>
      </c>
      <c r="B103" s="217" t="s">
        <v>167</v>
      </c>
      <c r="C103" s="218">
        <v>433</v>
      </c>
      <c r="D103" s="217" t="s">
        <v>224</v>
      </c>
      <c r="E103" s="217" t="s">
        <v>176</v>
      </c>
      <c r="F103" s="217" t="s">
        <v>167</v>
      </c>
      <c r="G103" s="219">
        <v>1.981544</v>
      </c>
    </row>
    <row r="104" spans="1:7" ht="14.4" x14ac:dyDescent="0.3">
      <c r="A104" s="216" t="s">
        <v>551</v>
      </c>
      <c r="B104" s="217" t="s">
        <v>231</v>
      </c>
      <c r="C104" s="218">
        <v>501</v>
      </c>
      <c r="D104" s="217" t="s">
        <v>232</v>
      </c>
      <c r="E104" s="217" t="s">
        <v>233</v>
      </c>
      <c r="F104" s="217" t="s">
        <v>235</v>
      </c>
      <c r="G104" s="219">
        <v>0.79318299999999997</v>
      </c>
    </row>
    <row r="105" spans="1:7" ht="14.4" x14ac:dyDescent="0.3">
      <c r="A105" s="216" t="s">
        <v>551</v>
      </c>
      <c r="B105" s="217" t="s">
        <v>231</v>
      </c>
      <c r="C105" s="218">
        <v>502</v>
      </c>
      <c r="D105" s="217" t="s">
        <v>236</v>
      </c>
      <c r="E105" s="217" t="s">
        <v>237</v>
      </c>
      <c r="F105" s="217" t="s">
        <v>231</v>
      </c>
      <c r="G105" s="219">
        <v>0.89325600000000005</v>
      </c>
    </row>
    <row r="106" spans="1:7" ht="14.4" x14ac:dyDescent="0.3">
      <c r="A106" s="216" t="s">
        <v>551</v>
      </c>
      <c r="B106" s="217" t="s">
        <v>231</v>
      </c>
      <c r="C106" s="218">
        <v>503</v>
      </c>
      <c r="D106" s="217" t="s">
        <v>239</v>
      </c>
      <c r="E106" s="217" t="s">
        <v>240</v>
      </c>
      <c r="F106" s="217" t="s">
        <v>241</v>
      </c>
      <c r="G106" s="219">
        <v>0.61330200000000001</v>
      </c>
    </row>
    <row r="107" spans="1:7" ht="14.4" x14ac:dyDescent="0.3">
      <c r="A107" s="216" t="s">
        <v>551</v>
      </c>
      <c r="B107" s="217" t="s">
        <v>231</v>
      </c>
      <c r="C107" s="218">
        <v>504</v>
      </c>
      <c r="D107" s="217" t="s">
        <v>236</v>
      </c>
      <c r="E107" s="217" t="s">
        <v>237</v>
      </c>
      <c r="F107" s="217" t="s">
        <v>231</v>
      </c>
      <c r="G107" s="219">
        <v>0.51512500000000006</v>
      </c>
    </row>
    <row r="108" spans="1:7" ht="14.4" x14ac:dyDescent="0.3">
      <c r="A108" s="216" t="s">
        <v>551</v>
      </c>
      <c r="B108" s="217" t="s">
        <v>231</v>
      </c>
      <c r="C108" s="218">
        <v>505</v>
      </c>
      <c r="D108" s="217" t="s">
        <v>242</v>
      </c>
      <c r="E108" s="217" t="s">
        <v>243</v>
      </c>
      <c r="F108" s="217" t="s">
        <v>245</v>
      </c>
      <c r="G108" s="219">
        <v>2.185816</v>
      </c>
    </row>
    <row r="109" spans="1:7" ht="14.4" x14ac:dyDescent="0.3">
      <c r="A109" s="216" t="s">
        <v>551</v>
      </c>
      <c r="B109" s="217" t="s">
        <v>231</v>
      </c>
      <c r="C109" s="218">
        <v>506</v>
      </c>
      <c r="D109" s="217" t="s">
        <v>236</v>
      </c>
      <c r="E109" s="217" t="s">
        <v>237</v>
      </c>
      <c r="F109" s="217" t="s">
        <v>231</v>
      </c>
      <c r="G109" s="219">
        <v>0.37236599999999997</v>
      </c>
    </row>
    <row r="110" spans="1:7" ht="14.4" x14ac:dyDescent="0.3">
      <c r="A110" s="216" t="s">
        <v>551</v>
      </c>
      <c r="B110" s="217" t="s">
        <v>231</v>
      </c>
      <c r="C110" s="218">
        <v>507</v>
      </c>
      <c r="D110" s="217" t="s">
        <v>246</v>
      </c>
      <c r="E110" s="217" t="s">
        <v>247</v>
      </c>
      <c r="F110" s="217" t="s">
        <v>249</v>
      </c>
      <c r="G110" s="219">
        <v>2.692377</v>
      </c>
    </row>
    <row r="111" spans="1:7" ht="14.4" x14ac:dyDescent="0.3">
      <c r="A111" s="216" t="s">
        <v>551</v>
      </c>
      <c r="B111" s="217" t="s">
        <v>231</v>
      </c>
      <c r="C111" s="218">
        <v>508</v>
      </c>
      <c r="D111" s="217" t="s">
        <v>236</v>
      </c>
      <c r="E111" s="217" t="s">
        <v>237</v>
      </c>
      <c r="F111" s="217" t="s">
        <v>231</v>
      </c>
      <c r="G111" s="219">
        <v>1.7619670000000001</v>
      </c>
    </row>
    <row r="112" spans="1:7" ht="14.4" x14ac:dyDescent="0.3">
      <c r="A112" s="216" t="s">
        <v>551</v>
      </c>
      <c r="B112" s="217" t="s">
        <v>231</v>
      </c>
      <c r="C112" s="218">
        <v>509</v>
      </c>
      <c r="D112" s="217" t="s">
        <v>250</v>
      </c>
      <c r="E112" s="217" t="s">
        <v>251</v>
      </c>
      <c r="F112" s="217" t="s">
        <v>253</v>
      </c>
      <c r="G112" s="219">
        <v>2.315083</v>
      </c>
    </row>
    <row r="113" spans="1:7" ht="14.4" x14ac:dyDescent="0.3">
      <c r="A113" s="216" t="s">
        <v>551</v>
      </c>
      <c r="B113" s="217" t="s">
        <v>231</v>
      </c>
      <c r="C113" s="218">
        <v>510</v>
      </c>
      <c r="D113" s="217" t="s">
        <v>236</v>
      </c>
      <c r="E113" s="217" t="s">
        <v>237</v>
      </c>
      <c r="F113" s="217" t="s">
        <v>231</v>
      </c>
      <c r="G113" s="219">
        <v>1.5749359999999999</v>
      </c>
    </row>
    <row r="114" spans="1:7" ht="14.4" x14ac:dyDescent="0.3">
      <c r="A114" s="216" t="s">
        <v>551</v>
      </c>
      <c r="B114" s="217" t="s">
        <v>231</v>
      </c>
      <c r="C114" s="218">
        <v>511</v>
      </c>
      <c r="D114" s="217" t="s">
        <v>254</v>
      </c>
      <c r="E114" s="217" t="s">
        <v>255</v>
      </c>
      <c r="F114" s="217" t="s">
        <v>257</v>
      </c>
      <c r="G114" s="219">
        <v>1.376295</v>
      </c>
    </row>
    <row r="115" spans="1:7" ht="14.4" x14ac:dyDescent="0.3">
      <c r="A115" s="216" t="s">
        <v>551</v>
      </c>
      <c r="B115" s="217" t="s">
        <v>231</v>
      </c>
      <c r="C115" s="218">
        <v>512</v>
      </c>
      <c r="D115" s="217" t="s">
        <v>236</v>
      </c>
      <c r="E115" s="217" t="s">
        <v>237</v>
      </c>
      <c r="F115" s="217" t="s">
        <v>231</v>
      </c>
      <c r="G115" s="219">
        <v>0.92230100000000004</v>
      </c>
    </row>
    <row r="116" spans="1:7" ht="14.4" x14ac:dyDescent="0.3">
      <c r="A116" s="216" t="s">
        <v>551</v>
      </c>
      <c r="B116" s="217" t="s">
        <v>231</v>
      </c>
      <c r="C116" s="218">
        <v>513</v>
      </c>
      <c r="D116" s="217" t="s">
        <v>258</v>
      </c>
      <c r="E116" s="217" t="s">
        <v>259</v>
      </c>
      <c r="F116" s="217" t="s">
        <v>261</v>
      </c>
      <c r="G116" s="219">
        <v>1.1878679999999999</v>
      </c>
    </row>
    <row r="117" spans="1:7" ht="14.4" x14ac:dyDescent="0.3">
      <c r="A117" s="216" t="s">
        <v>551</v>
      </c>
      <c r="B117" s="217" t="s">
        <v>231</v>
      </c>
      <c r="C117" s="218">
        <v>514</v>
      </c>
      <c r="D117" s="217" t="s">
        <v>262</v>
      </c>
      <c r="E117" s="217" t="s">
        <v>263</v>
      </c>
      <c r="F117" s="217" t="s">
        <v>264</v>
      </c>
      <c r="G117" s="219">
        <v>0.81429300000000004</v>
      </c>
    </row>
    <row r="118" spans="1:7" ht="14.4" x14ac:dyDescent="0.3">
      <c r="A118" s="216" t="s">
        <v>551</v>
      </c>
      <c r="B118" s="217" t="s">
        <v>231</v>
      </c>
      <c r="C118" s="218">
        <v>515</v>
      </c>
      <c r="D118" s="217" t="s">
        <v>258</v>
      </c>
      <c r="E118" s="217" t="s">
        <v>259</v>
      </c>
      <c r="F118" s="217" t="s">
        <v>261</v>
      </c>
      <c r="G118" s="219">
        <v>1.6556839999999999</v>
      </c>
    </row>
    <row r="119" spans="1:7" ht="14.4" x14ac:dyDescent="0.3">
      <c r="A119" s="216" t="s">
        <v>551</v>
      </c>
      <c r="B119" s="217" t="s">
        <v>231</v>
      </c>
      <c r="C119" s="218">
        <v>516</v>
      </c>
      <c r="D119" s="217" t="s">
        <v>265</v>
      </c>
      <c r="E119" s="217" t="s">
        <v>237</v>
      </c>
      <c r="F119" s="217" t="s">
        <v>231</v>
      </c>
      <c r="G119" s="219">
        <v>0.96003099999999997</v>
      </c>
    </row>
    <row r="120" spans="1:7" ht="14.4" x14ac:dyDescent="0.3">
      <c r="A120" s="216" t="s">
        <v>551</v>
      </c>
      <c r="B120" s="217" t="s">
        <v>231</v>
      </c>
      <c r="C120" s="218">
        <v>517</v>
      </c>
      <c r="D120" s="217" t="s">
        <v>266</v>
      </c>
      <c r="E120" s="217" t="s">
        <v>267</v>
      </c>
      <c r="F120" s="217" t="s">
        <v>269</v>
      </c>
      <c r="G120" s="219">
        <v>0.82683899999999999</v>
      </c>
    </row>
    <row r="121" spans="1:7" ht="14.4" x14ac:dyDescent="0.3">
      <c r="A121" s="216" t="s">
        <v>551</v>
      </c>
      <c r="B121" s="217" t="s">
        <v>231</v>
      </c>
      <c r="C121" s="218">
        <v>518</v>
      </c>
      <c r="D121" s="217" t="s">
        <v>266</v>
      </c>
      <c r="E121" s="217" t="s">
        <v>267</v>
      </c>
      <c r="F121" s="217" t="s">
        <v>269</v>
      </c>
      <c r="G121" s="219">
        <v>0.94031100000000001</v>
      </c>
    </row>
    <row r="122" spans="1:7" ht="14.4" x14ac:dyDescent="0.3">
      <c r="A122" s="216" t="s">
        <v>551</v>
      </c>
      <c r="B122" s="217" t="s">
        <v>231</v>
      </c>
      <c r="C122" s="218">
        <v>519</v>
      </c>
      <c r="D122" s="217" t="s">
        <v>270</v>
      </c>
      <c r="E122" s="217" t="s">
        <v>271</v>
      </c>
      <c r="F122" s="217" t="s">
        <v>273</v>
      </c>
      <c r="G122" s="219">
        <v>1.8833310000000001</v>
      </c>
    </row>
    <row r="123" spans="1:7" ht="14.4" x14ac:dyDescent="0.3">
      <c r="A123" s="216" t="s">
        <v>551</v>
      </c>
      <c r="B123" s="217" t="s">
        <v>231</v>
      </c>
      <c r="C123" s="218">
        <v>520</v>
      </c>
      <c r="D123" s="217" t="s">
        <v>266</v>
      </c>
      <c r="E123" s="217" t="s">
        <v>267</v>
      </c>
      <c r="F123" s="217" t="s">
        <v>269</v>
      </c>
      <c r="G123" s="219">
        <v>0.334532</v>
      </c>
    </row>
    <row r="124" spans="1:7" ht="14.4" x14ac:dyDescent="0.3">
      <c r="A124" s="216" t="s">
        <v>551</v>
      </c>
      <c r="B124" s="217" t="s">
        <v>231</v>
      </c>
      <c r="C124" s="218">
        <v>521</v>
      </c>
      <c r="D124" s="217" t="s">
        <v>274</v>
      </c>
      <c r="E124" s="217" t="s">
        <v>275</v>
      </c>
      <c r="F124" s="217" t="s">
        <v>277</v>
      </c>
      <c r="G124" s="219">
        <v>2.2073930000000002</v>
      </c>
    </row>
    <row r="125" spans="1:7" ht="14.4" x14ac:dyDescent="0.3">
      <c r="A125" s="216" t="s">
        <v>551</v>
      </c>
      <c r="B125" s="217" t="s">
        <v>231</v>
      </c>
      <c r="C125" s="218">
        <v>522</v>
      </c>
      <c r="D125" s="217" t="s">
        <v>266</v>
      </c>
      <c r="E125" s="217" t="s">
        <v>267</v>
      </c>
      <c r="F125" s="217" t="s">
        <v>269</v>
      </c>
      <c r="G125" s="219">
        <v>1.341766</v>
      </c>
    </row>
    <row r="126" spans="1:7" ht="14.4" x14ac:dyDescent="0.3">
      <c r="A126" s="216" t="s">
        <v>551</v>
      </c>
      <c r="B126" s="217" t="s">
        <v>231</v>
      </c>
      <c r="C126" s="218">
        <v>523</v>
      </c>
      <c r="D126" s="217" t="s">
        <v>278</v>
      </c>
      <c r="E126" s="217" t="s">
        <v>279</v>
      </c>
      <c r="F126" s="217" t="s">
        <v>280</v>
      </c>
      <c r="G126" s="219">
        <v>0.60927100000000001</v>
      </c>
    </row>
    <row r="127" spans="1:7" ht="14.4" x14ac:dyDescent="0.3">
      <c r="A127" s="216" t="s">
        <v>551</v>
      </c>
      <c r="B127" s="217" t="s">
        <v>231</v>
      </c>
      <c r="C127" s="218">
        <v>524</v>
      </c>
      <c r="D127" s="217" t="s">
        <v>266</v>
      </c>
      <c r="E127" s="217" t="s">
        <v>267</v>
      </c>
      <c r="F127" s="217" t="s">
        <v>269</v>
      </c>
      <c r="G127" s="219">
        <v>1.836859</v>
      </c>
    </row>
    <row r="128" spans="1:7" ht="14.4" x14ac:dyDescent="0.3">
      <c r="A128" s="216" t="s">
        <v>551</v>
      </c>
      <c r="B128" s="217" t="s">
        <v>231</v>
      </c>
      <c r="C128" s="218">
        <v>525</v>
      </c>
      <c r="D128" s="217" t="s">
        <v>265</v>
      </c>
      <c r="E128" s="217" t="s">
        <v>237</v>
      </c>
      <c r="F128" s="217" t="s">
        <v>231</v>
      </c>
      <c r="G128" s="219">
        <v>2.0755059999999999</v>
      </c>
    </row>
    <row r="129" spans="1:7" ht="14.4" x14ac:dyDescent="0.3">
      <c r="A129" s="216" t="s">
        <v>551</v>
      </c>
      <c r="B129" s="217" t="s">
        <v>231</v>
      </c>
      <c r="C129" s="218">
        <v>526</v>
      </c>
      <c r="D129" s="217" t="s">
        <v>281</v>
      </c>
      <c r="E129" s="217" t="s">
        <v>282</v>
      </c>
      <c r="F129" s="217" t="s">
        <v>284</v>
      </c>
      <c r="G129" s="219">
        <v>1.313566</v>
      </c>
    </row>
    <row r="130" spans="1:7" ht="14.4" x14ac:dyDescent="0.3">
      <c r="A130" s="216" t="s">
        <v>551</v>
      </c>
      <c r="B130" s="217" t="s">
        <v>231</v>
      </c>
      <c r="C130" s="218">
        <v>527</v>
      </c>
      <c r="D130" s="217" t="s">
        <v>285</v>
      </c>
      <c r="E130" s="217" t="s">
        <v>286</v>
      </c>
      <c r="F130" s="217" t="s">
        <v>287</v>
      </c>
      <c r="G130" s="219">
        <v>0.98435799999999996</v>
      </c>
    </row>
    <row r="131" spans="1:7" ht="14.4" x14ac:dyDescent="0.3">
      <c r="A131" s="216" t="s">
        <v>551</v>
      </c>
      <c r="B131" s="217" t="s">
        <v>231</v>
      </c>
      <c r="C131" s="218">
        <v>528</v>
      </c>
      <c r="D131" s="217" t="s">
        <v>281</v>
      </c>
      <c r="E131" s="217" t="s">
        <v>282</v>
      </c>
      <c r="F131" s="217" t="s">
        <v>284</v>
      </c>
      <c r="G131" s="219">
        <v>1.131454</v>
      </c>
    </row>
    <row r="132" spans="1:7" ht="14.4" x14ac:dyDescent="0.3">
      <c r="A132" s="216" t="s">
        <v>551</v>
      </c>
      <c r="B132" s="217" t="s">
        <v>231</v>
      </c>
      <c r="C132" s="218">
        <v>529</v>
      </c>
      <c r="D132" s="217" t="s">
        <v>288</v>
      </c>
      <c r="E132" s="217" t="s">
        <v>237</v>
      </c>
      <c r="F132" s="217" t="s">
        <v>231</v>
      </c>
      <c r="G132" s="219">
        <v>1.705967</v>
      </c>
    </row>
    <row r="133" spans="1:7" ht="14.4" x14ac:dyDescent="0.3">
      <c r="A133" s="216" t="s">
        <v>551</v>
      </c>
      <c r="B133" s="217" t="s">
        <v>231</v>
      </c>
      <c r="C133" s="218">
        <v>530</v>
      </c>
      <c r="D133" s="217" t="s">
        <v>413</v>
      </c>
      <c r="E133" s="217" t="s">
        <v>414</v>
      </c>
      <c r="F133" s="217" t="s">
        <v>415</v>
      </c>
      <c r="G133" s="219">
        <v>1.40354</v>
      </c>
    </row>
    <row r="134" spans="1:7" ht="14.4" x14ac:dyDescent="0.3">
      <c r="A134" s="216" t="s">
        <v>551</v>
      </c>
      <c r="B134" s="217" t="s">
        <v>231</v>
      </c>
      <c r="C134" s="218">
        <v>531</v>
      </c>
      <c r="D134" s="217" t="s">
        <v>288</v>
      </c>
      <c r="E134" s="217" t="s">
        <v>237</v>
      </c>
      <c r="F134" s="217" t="s">
        <v>231</v>
      </c>
      <c r="G134" s="219">
        <v>0.92639700000000003</v>
      </c>
    </row>
    <row r="135" spans="1:7" ht="14.4" x14ac:dyDescent="0.3">
      <c r="A135" s="216" t="s">
        <v>551</v>
      </c>
      <c r="B135" s="217" t="s">
        <v>231</v>
      </c>
      <c r="C135" s="218">
        <v>532</v>
      </c>
      <c r="D135" s="217" t="s">
        <v>416</v>
      </c>
      <c r="E135" s="217" t="s">
        <v>417</v>
      </c>
      <c r="F135" s="217" t="s">
        <v>418</v>
      </c>
      <c r="G135" s="219">
        <v>0.995421</v>
      </c>
    </row>
    <row r="136" spans="1:7" ht="14.4" x14ac:dyDescent="0.3">
      <c r="A136" s="216" t="s">
        <v>551</v>
      </c>
      <c r="B136" s="217" t="s">
        <v>231</v>
      </c>
      <c r="C136" s="218">
        <v>533</v>
      </c>
      <c r="D136" s="217" t="s">
        <v>288</v>
      </c>
      <c r="E136" s="217" t="s">
        <v>237</v>
      </c>
      <c r="F136" s="217" t="s">
        <v>231</v>
      </c>
      <c r="G136" s="219">
        <v>0.95948900000000004</v>
      </c>
    </row>
    <row r="137" spans="1:7" ht="14.4" x14ac:dyDescent="0.3">
      <c r="A137" s="216" t="s">
        <v>551</v>
      </c>
      <c r="B137" s="217" t="s">
        <v>231</v>
      </c>
      <c r="C137" s="218">
        <v>534</v>
      </c>
      <c r="D137" s="217" t="s">
        <v>419</v>
      </c>
      <c r="E137" s="217" t="s">
        <v>420</v>
      </c>
      <c r="F137" s="217" t="s">
        <v>422</v>
      </c>
      <c r="G137" s="219">
        <v>1.3041879999999999</v>
      </c>
    </row>
    <row r="138" spans="1:7" ht="14.4" x14ac:dyDescent="0.3">
      <c r="A138" s="216" t="s">
        <v>551</v>
      </c>
      <c r="B138" s="217" t="s">
        <v>231</v>
      </c>
      <c r="C138" s="218">
        <v>535</v>
      </c>
      <c r="D138" s="217" t="s">
        <v>289</v>
      </c>
      <c r="E138" s="217" t="s">
        <v>237</v>
      </c>
      <c r="F138" s="217" t="s">
        <v>231</v>
      </c>
      <c r="G138" s="219">
        <v>0.34181400000000001</v>
      </c>
    </row>
    <row r="139" spans="1:7" ht="14.4" x14ac:dyDescent="0.3">
      <c r="A139" s="216" t="s">
        <v>551</v>
      </c>
      <c r="B139" s="217" t="s">
        <v>231</v>
      </c>
      <c r="C139" s="218">
        <v>536</v>
      </c>
      <c r="D139" s="217" t="s">
        <v>290</v>
      </c>
      <c r="E139" s="217" t="s">
        <v>291</v>
      </c>
      <c r="F139" s="217" t="s">
        <v>293</v>
      </c>
      <c r="G139" s="219">
        <v>1.7398089999999999</v>
      </c>
    </row>
    <row r="140" spans="1:7" ht="14.4" x14ac:dyDescent="0.3">
      <c r="A140" s="216" t="s">
        <v>551</v>
      </c>
      <c r="B140" s="217" t="s">
        <v>231</v>
      </c>
      <c r="C140" s="218">
        <v>537</v>
      </c>
      <c r="D140" s="217" t="s">
        <v>289</v>
      </c>
      <c r="E140" s="217" t="s">
        <v>237</v>
      </c>
      <c r="F140" s="217" t="s">
        <v>231</v>
      </c>
      <c r="G140" s="219">
        <v>0.71874300000000002</v>
      </c>
    </row>
    <row r="141" spans="1:7" ht="14.4" x14ac:dyDescent="0.3">
      <c r="A141" s="216" t="s">
        <v>551</v>
      </c>
      <c r="B141" s="217" t="s">
        <v>231</v>
      </c>
      <c r="C141" s="218">
        <v>538</v>
      </c>
      <c r="D141" s="217" t="s">
        <v>294</v>
      </c>
      <c r="E141" s="217" t="s">
        <v>295</v>
      </c>
      <c r="F141" s="217" t="s">
        <v>297</v>
      </c>
      <c r="G141" s="219">
        <v>1.321439</v>
      </c>
    </row>
    <row r="142" spans="1:7" ht="14.4" x14ac:dyDescent="0.3">
      <c r="A142" s="216" t="s">
        <v>551</v>
      </c>
      <c r="B142" s="217" t="s">
        <v>231</v>
      </c>
      <c r="C142" s="218">
        <v>539</v>
      </c>
      <c r="D142" s="217" t="s">
        <v>289</v>
      </c>
      <c r="E142" s="217" t="s">
        <v>237</v>
      </c>
      <c r="F142" s="217" t="s">
        <v>231</v>
      </c>
      <c r="G142" s="219">
        <v>0.54686100000000004</v>
      </c>
    </row>
    <row r="143" spans="1:7" ht="14.4" x14ac:dyDescent="0.3">
      <c r="A143" s="216" t="s">
        <v>551</v>
      </c>
      <c r="B143" s="217" t="s">
        <v>231</v>
      </c>
      <c r="C143" s="218">
        <v>540</v>
      </c>
      <c r="D143" s="217" t="s">
        <v>298</v>
      </c>
      <c r="E143" s="217" t="s">
        <v>299</v>
      </c>
      <c r="F143" s="217" t="s">
        <v>301</v>
      </c>
      <c r="G143" s="219">
        <v>1.415068</v>
      </c>
    </row>
    <row r="144" spans="1:7" ht="14.4" x14ac:dyDescent="0.3">
      <c r="A144" s="216" t="s">
        <v>551</v>
      </c>
      <c r="B144" s="217" t="s">
        <v>231</v>
      </c>
      <c r="C144" s="218">
        <v>541</v>
      </c>
      <c r="D144" s="217" t="s">
        <v>289</v>
      </c>
      <c r="E144" s="217" t="s">
        <v>237</v>
      </c>
      <c r="F144" s="217" t="s">
        <v>231</v>
      </c>
      <c r="G144" s="219">
        <v>0.64340200000000003</v>
      </c>
    </row>
    <row r="145" spans="1:7" ht="14.4" x14ac:dyDescent="0.3">
      <c r="A145" s="216" t="s">
        <v>551</v>
      </c>
      <c r="B145" s="217" t="s">
        <v>231</v>
      </c>
      <c r="C145" s="218">
        <v>542</v>
      </c>
      <c r="D145" s="217" t="s">
        <v>302</v>
      </c>
      <c r="E145" s="217" t="s">
        <v>303</v>
      </c>
      <c r="F145" s="217" t="s">
        <v>305</v>
      </c>
      <c r="G145" s="219">
        <v>1.7465299999999999</v>
      </c>
    </row>
    <row r="146" spans="1:7" ht="14.4" x14ac:dyDescent="0.3">
      <c r="A146" s="216" t="s">
        <v>551</v>
      </c>
      <c r="B146" s="217" t="s">
        <v>231</v>
      </c>
      <c r="C146" s="218">
        <v>543</v>
      </c>
      <c r="D146" s="217" t="s">
        <v>306</v>
      </c>
      <c r="E146" s="217" t="s">
        <v>307</v>
      </c>
      <c r="F146" s="217" t="s">
        <v>308</v>
      </c>
      <c r="G146" s="219">
        <v>0.68242999999999998</v>
      </c>
    </row>
    <row r="147" spans="1:7" ht="14.4" x14ac:dyDescent="0.3">
      <c r="A147" s="216" t="s">
        <v>551</v>
      </c>
      <c r="B147" s="217" t="s">
        <v>231</v>
      </c>
      <c r="C147" s="218">
        <v>544</v>
      </c>
      <c r="D147" s="217" t="s">
        <v>302</v>
      </c>
      <c r="E147" s="217" t="s">
        <v>303</v>
      </c>
      <c r="F147" s="217" t="s">
        <v>305</v>
      </c>
      <c r="G147" s="219">
        <v>0.99504499999999996</v>
      </c>
    </row>
    <row r="148" spans="1:7" ht="14.4" x14ac:dyDescent="0.3">
      <c r="A148" s="216" t="s">
        <v>551</v>
      </c>
      <c r="B148" s="217" t="s">
        <v>231</v>
      </c>
      <c r="C148" s="218">
        <v>545</v>
      </c>
      <c r="D148" s="217" t="s">
        <v>289</v>
      </c>
      <c r="E148" s="217" t="s">
        <v>237</v>
      </c>
      <c r="F148" s="217" t="s">
        <v>231</v>
      </c>
      <c r="G148" s="219">
        <v>1.5697460000000001</v>
      </c>
    </row>
    <row r="149" spans="1:7" ht="14.4" x14ac:dyDescent="0.3">
      <c r="A149" s="216" t="s">
        <v>551</v>
      </c>
      <c r="B149" s="217" t="s">
        <v>309</v>
      </c>
      <c r="C149" s="218">
        <v>601</v>
      </c>
      <c r="D149" s="217" t="s">
        <v>310</v>
      </c>
      <c r="E149" s="217" t="s">
        <v>311</v>
      </c>
      <c r="F149" s="217" t="s">
        <v>309</v>
      </c>
      <c r="G149" s="219">
        <v>1.180491</v>
      </c>
    </row>
    <row r="150" spans="1:7" ht="14.4" x14ac:dyDescent="0.3">
      <c r="A150" s="216" t="s">
        <v>551</v>
      </c>
      <c r="B150" s="217" t="s">
        <v>309</v>
      </c>
      <c r="C150" s="218">
        <v>602</v>
      </c>
      <c r="D150" s="217" t="s">
        <v>313</v>
      </c>
      <c r="E150" s="217" t="s">
        <v>314</v>
      </c>
      <c r="F150" s="217" t="s">
        <v>316</v>
      </c>
      <c r="G150" s="219">
        <v>0.96465299999999998</v>
      </c>
    </row>
    <row r="151" spans="1:7" ht="14.4" x14ac:dyDescent="0.3">
      <c r="A151" s="216" t="s">
        <v>551</v>
      </c>
      <c r="B151" s="217" t="s">
        <v>309</v>
      </c>
      <c r="C151" s="218">
        <v>603</v>
      </c>
      <c r="D151" s="217" t="s">
        <v>310</v>
      </c>
      <c r="E151" s="217" t="s">
        <v>311</v>
      </c>
      <c r="F151" s="217" t="s">
        <v>309</v>
      </c>
      <c r="G151" s="219">
        <v>1.998712</v>
      </c>
    </row>
    <row r="152" spans="1:7" ht="14.4" x14ac:dyDescent="0.3">
      <c r="A152" s="216" t="s">
        <v>551</v>
      </c>
      <c r="B152" s="217" t="s">
        <v>309</v>
      </c>
      <c r="C152" s="218">
        <v>604</v>
      </c>
      <c r="D152" s="217" t="s">
        <v>317</v>
      </c>
      <c r="E152" s="217" t="s">
        <v>318</v>
      </c>
      <c r="F152" s="217" t="s">
        <v>320</v>
      </c>
      <c r="G152" s="219">
        <v>1.6495899999999999</v>
      </c>
    </row>
    <row r="153" spans="1:7" ht="14.4" x14ac:dyDescent="0.3">
      <c r="A153" s="216" t="s">
        <v>551</v>
      </c>
      <c r="B153" s="217" t="s">
        <v>309</v>
      </c>
      <c r="C153" s="218">
        <v>605</v>
      </c>
      <c r="D153" s="217" t="s">
        <v>310</v>
      </c>
      <c r="E153" s="217" t="s">
        <v>311</v>
      </c>
      <c r="F153" s="217" t="s">
        <v>309</v>
      </c>
      <c r="G153" s="219">
        <v>3.0047839999999999</v>
      </c>
    </row>
    <row r="154" spans="1:7" ht="14.4" x14ac:dyDescent="0.3">
      <c r="A154" s="216" t="s">
        <v>551</v>
      </c>
      <c r="B154" s="217" t="s">
        <v>321</v>
      </c>
      <c r="C154" s="218">
        <v>701</v>
      </c>
      <c r="D154" s="217" t="s">
        <v>322</v>
      </c>
      <c r="E154" s="217" t="s">
        <v>323</v>
      </c>
      <c r="F154" s="217" t="s">
        <v>200</v>
      </c>
      <c r="G154" s="219">
        <v>1.2898700000000001</v>
      </c>
    </row>
    <row r="155" spans="1:7" ht="14.4" x14ac:dyDescent="0.3">
      <c r="A155" s="216" t="s">
        <v>551</v>
      </c>
      <c r="B155" s="217" t="s">
        <v>321</v>
      </c>
      <c r="C155" s="218">
        <v>702</v>
      </c>
      <c r="D155" s="217" t="s">
        <v>325</v>
      </c>
      <c r="E155" s="217" t="s">
        <v>326</v>
      </c>
      <c r="F155" s="217" t="s">
        <v>327</v>
      </c>
      <c r="G155" s="219">
        <v>0.90653099999999998</v>
      </c>
    </row>
    <row r="156" spans="1:7" ht="14.4" x14ac:dyDescent="0.3">
      <c r="A156" s="216" t="s">
        <v>551</v>
      </c>
      <c r="B156" s="217" t="s">
        <v>321</v>
      </c>
      <c r="C156" s="218">
        <v>703</v>
      </c>
      <c r="D156" s="217" t="s">
        <v>322</v>
      </c>
      <c r="E156" s="217" t="s">
        <v>323</v>
      </c>
      <c r="F156" s="217" t="s">
        <v>200</v>
      </c>
      <c r="G156" s="219">
        <v>0.57224900000000001</v>
      </c>
    </row>
    <row r="157" spans="1:7" ht="14.4" x14ac:dyDescent="0.3">
      <c r="A157" s="216" t="s">
        <v>551</v>
      </c>
      <c r="B157" s="217" t="s">
        <v>321</v>
      </c>
      <c r="C157" s="218">
        <v>704</v>
      </c>
      <c r="D157" s="217" t="s">
        <v>423</v>
      </c>
      <c r="E157" s="217" t="s">
        <v>424</v>
      </c>
      <c r="F157" s="217" t="s">
        <v>425</v>
      </c>
      <c r="G157" s="219">
        <v>1.131699</v>
      </c>
    </row>
    <row r="158" spans="1:7" ht="14.4" x14ac:dyDescent="0.3">
      <c r="A158" s="216" t="s">
        <v>551</v>
      </c>
      <c r="B158" s="217" t="s">
        <v>321</v>
      </c>
      <c r="C158" s="218">
        <v>705</v>
      </c>
      <c r="D158" s="217" t="s">
        <v>322</v>
      </c>
      <c r="E158" s="217" t="s">
        <v>323</v>
      </c>
      <c r="F158" s="217" t="s">
        <v>200</v>
      </c>
      <c r="G158" s="219">
        <v>2.6917170000000001</v>
      </c>
    </row>
    <row r="159" spans="1:7" ht="14.4" x14ac:dyDescent="0.3">
      <c r="A159" s="216" t="s">
        <v>551</v>
      </c>
      <c r="B159" s="217" t="s">
        <v>321</v>
      </c>
      <c r="C159" s="218">
        <v>706</v>
      </c>
      <c r="D159" s="217" t="s">
        <v>328</v>
      </c>
      <c r="E159" s="217" t="s">
        <v>329</v>
      </c>
      <c r="F159" s="217" t="s">
        <v>321</v>
      </c>
      <c r="G159" s="219">
        <v>0.77878599999999998</v>
      </c>
    </row>
    <row r="160" spans="1:7" ht="14.4" x14ac:dyDescent="0.3">
      <c r="A160" s="216" t="s">
        <v>551</v>
      </c>
      <c r="B160" s="217" t="s">
        <v>321</v>
      </c>
      <c r="C160" s="218">
        <v>707</v>
      </c>
      <c r="D160" s="217" t="s">
        <v>331</v>
      </c>
      <c r="E160" s="217" t="s">
        <v>332</v>
      </c>
      <c r="F160" s="217" t="s">
        <v>334</v>
      </c>
      <c r="G160" s="219">
        <v>2.2601360000000001</v>
      </c>
    </row>
    <row r="161" spans="1:7" ht="14.4" x14ac:dyDescent="0.3">
      <c r="A161" s="216" t="s">
        <v>551</v>
      </c>
      <c r="B161" s="217" t="s">
        <v>321</v>
      </c>
      <c r="C161" s="218">
        <v>708</v>
      </c>
      <c r="D161" s="217" t="s">
        <v>328</v>
      </c>
      <c r="E161" s="217" t="s">
        <v>329</v>
      </c>
      <c r="F161" s="217" t="s">
        <v>321</v>
      </c>
      <c r="G161" s="219">
        <v>1.366104</v>
      </c>
    </row>
    <row r="162" spans="1:7" ht="14.4" x14ac:dyDescent="0.3">
      <c r="A162" s="216" t="s">
        <v>551</v>
      </c>
      <c r="B162" s="217" t="s">
        <v>321</v>
      </c>
      <c r="C162" s="218">
        <v>709</v>
      </c>
      <c r="D162" s="217" t="s">
        <v>335</v>
      </c>
      <c r="E162" s="217" t="s">
        <v>336</v>
      </c>
      <c r="F162" s="217" t="s">
        <v>338</v>
      </c>
      <c r="G162" s="219">
        <v>0.33408300000000002</v>
      </c>
    </row>
    <row r="163" spans="1:7" ht="14.4" x14ac:dyDescent="0.3">
      <c r="A163" s="216" t="s">
        <v>551</v>
      </c>
      <c r="B163" s="217" t="s">
        <v>321</v>
      </c>
      <c r="C163" s="218">
        <v>710</v>
      </c>
      <c r="D163" s="217" t="s">
        <v>339</v>
      </c>
      <c r="E163" s="217" t="s">
        <v>340</v>
      </c>
      <c r="F163" s="217" t="s">
        <v>341</v>
      </c>
      <c r="G163" s="219">
        <v>0.94174999999999998</v>
      </c>
    </row>
    <row r="164" spans="1:7" ht="14.4" x14ac:dyDescent="0.3">
      <c r="A164" s="216" t="s">
        <v>551</v>
      </c>
      <c r="B164" s="217" t="s">
        <v>321</v>
      </c>
      <c r="C164" s="218">
        <v>711</v>
      </c>
      <c r="D164" s="217" t="s">
        <v>335</v>
      </c>
      <c r="E164" s="217" t="s">
        <v>336</v>
      </c>
      <c r="F164" s="217" t="s">
        <v>338</v>
      </c>
      <c r="G164" s="219">
        <v>1.526799</v>
      </c>
    </row>
    <row r="165" spans="1:7" ht="14.4" x14ac:dyDescent="0.3">
      <c r="A165" s="216" t="s">
        <v>551</v>
      </c>
      <c r="B165" s="217" t="s">
        <v>321</v>
      </c>
      <c r="C165" s="218">
        <v>712</v>
      </c>
      <c r="D165" s="217" t="s">
        <v>342</v>
      </c>
      <c r="E165" s="217" t="s">
        <v>343</v>
      </c>
      <c r="F165" s="217" t="s">
        <v>344</v>
      </c>
      <c r="G165" s="219">
        <v>0.66998999999999997</v>
      </c>
    </row>
    <row r="166" spans="1:7" ht="14.4" x14ac:dyDescent="0.3">
      <c r="A166" s="216" t="s">
        <v>551</v>
      </c>
      <c r="B166" s="217" t="s">
        <v>321</v>
      </c>
      <c r="C166" s="218">
        <v>713</v>
      </c>
      <c r="D166" s="217" t="s">
        <v>335</v>
      </c>
      <c r="E166" s="217" t="s">
        <v>336</v>
      </c>
      <c r="F166" s="217" t="s">
        <v>338</v>
      </c>
      <c r="G166" s="219">
        <v>1.0347710000000001</v>
      </c>
    </row>
    <row r="167" spans="1:7" ht="14.4" x14ac:dyDescent="0.3">
      <c r="A167" s="216" t="s">
        <v>551</v>
      </c>
      <c r="B167" s="217" t="s">
        <v>321</v>
      </c>
      <c r="C167" s="218">
        <v>714</v>
      </c>
      <c r="D167" s="217" t="s">
        <v>345</v>
      </c>
      <c r="E167" s="217" t="s">
        <v>346</v>
      </c>
      <c r="F167" s="217" t="s">
        <v>347</v>
      </c>
      <c r="G167" s="219">
        <v>0.84943999999999997</v>
      </c>
    </row>
    <row r="168" spans="1:7" ht="14.4" x14ac:dyDescent="0.3">
      <c r="A168" s="216" t="s">
        <v>551</v>
      </c>
      <c r="B168" s="217" t="s">
        <v>321</v>
      </c>
      <c r="C168" s="218">
        <v>715</v>
      </c>
      <c r="D168" s="217" t="s">
        <v>335</v>
      </c>
      <c r="E168" s="217" t="s">
        <v>336</v>
      </c>
      <c r="F168" s="217" t="s">
        <v>338</v>
      </c>
      <c r="G168" s="219">
        <v>1.85229</v>
      </c>
    </row>
    <row r="169" spans="1:7" ht="14.4" x14ac:dyDescent="0.3">
      <c r="A169" s="216" t="s">
        <v>551</v>
      </c>
      <c r="B169" s="217" t="s">
        <v>321</v>
      </c>
      <c r="C169" s="218">
        <v>716</v>
      </c>
      <c r="D169" s="217" t="s">
        <v>328</v>
      </c>
      <c r="E169" s="217" t="s">
        <v>329</v>
      </c>
      <c r="F169" s="217" t="s">
        <v>321</v>
      </c>
      <c r="G169" s="219">
        <v>1.521536</v>
      </c>
    </row>
    <row r="170" spans="1:7" ht="14.4" x14ac:dyDescent="0.3">
      <c r="A170" s="216" t="s">
        <v>551</v>
      </c>
      <c r="B170" s="217" t="s">
        <v>321</v>
      </c>
      <c r="C170" s="218">
        <v>717</v>
      </c>
      <c r="D170" s="217" t="s">
        <v>348</v>
      </c>
      <c r="E170" s="217" t="s">
        <v>349</v>
      </c>
      <c r="F170" s="217" t="s">
        <v>351</v>
      </c>
      <c r="G170" s="219">
        <v>2.0988419999999999</v>
      </c>
    </row>
    <row r="171" spans="1:7" ht="14.4" x14ac:dyDescent="0.3">
      <c r="A171" s="216" t="s">
        <v>551</v>
      </c>
      <c r="B171" s="217" t="s">
        <v>321</v>
      </c>
      <c r="C171" s="218">
        <v>718</v>
      </c>
      <c r="D171" s="217" t="s">
        <v>352</v>
      </c>
      <c r="E171" s="217" t="s">
        <v>353</v>
      </c>
      <c r="F171" s="217" t="s">
        <v>354</v>
      </c>
      <c r="G171" s="219">
        <v>1.278742</v>
      </c>
    </row>
    <row r="172" spans="1:7" ht="14.4" x14ac:dyDescent="0.3">
      <c r="A172" s="216" t="s">
        <v>551</v>
      </c>
      <c r="B172" s="217" t="s">
        <v>321</v>
      </c>
      <c r="C172" s="218">
        <v>719</v>
      </c>
      <c r="D172" s="217" t="s">
        <v>348</v>
      </c>
      <c r="E172" s="217" t="s">
        <v>349</v>
      </c>
      <c r="F172" s="217" t="s">
        <v>351</v>
      </c>
      <c r="G172" s="219">
        <v>1.4208670000000001</v>
      </c>
    </row>
    <row r="173" spans="1:7" ht="14.4" x14ac:dyDescent="0.3">
      <c r="A173" s="216" t="s">
        <v>551</v>
      </c>
      <c r="B173" s="217" t="s">
        <v>321</v>
      </c>
      <c r="C173" s="218">
        <v>720</v>
      </c>
      <c r="D173" s="217" t="s">
        <v>355</v>
      </c>
      <c r="E173" s="217" t="s">
        <v>356</v>
      </c>
      <c r="F173" s="217" t="s">
        <v>358</v>
      </c>
      <c r="G173" s="219">
        <v>2.0383110000000002</v>
      </c>
    </row>
    <row r="174" spans="1:7" ht="14.4" x14ac:dyDescent="0.3">
      <c r="A174" s="216" t="s">
        <v>551</v>
      </c>
      <c r="B174" s="217" t="s">
        <v>321</v>
      </c>
      <c r="C174" s="218">
        <v>721</v>
      </c>
      <c r="D174" s="217" t="s">
        <v>348</v>
      </c>
      <c r="E174" s="217" t="s">
        <v>349</v>
      </c>
      <c r="F174" s="217" t="s">
        <v>351</v>
      </c>
      <c r="G174" s="219">
        <v>1.0779860000000001</v>
      </c>
    </row>
    <row r="175" spans="1:7" ht="14.4" x14ac:dyDescent="0.3">
      <c r="A175" s="216" t="s">
        <v>551</v>
      </c>
      <c r="B175" s="217" t="s">
        <v>321</v>
      </c>
      <c r="C175" s="218">
        <v>722</v>
      </c>
      <c r="D175" s="217" t="s">
        <v>359</v>
      </c>
      <c r="E175" s="217" t="s">
        <v>329</v>
      </c>
      <c r="F175" s="217" t="s">
        <v>321</v>
      </c>
      <c r="G175" s="219">
        <v>1.6434169999999999</v>
      </c>
    </row>
    <row r="176" spans="1:7" ht="14.4" x14ac:dyDescent="0.3">
      <c r="A176" s="216" t="s">
        <v>551</v>
      </c>
      <c r="B176" s="217" t="s">
        <v>321</v>
      </c>
      <c r="C176" s="218">
        <v>723</v>
      </c>
      <c r="D176" s="217" t="s">
        <v>360</v>
      </c>
      <c r="E176" s="217" t="s">
        <v>361</v>
      </c>
      <c r="F176" s="217" t="s">
        <v>269</v>
      </c>
      <c r="G176" s="219">
        <v>2.0419450000000001</v>
      </c>
    </row>
    <row r="177" spans="1:7" ht="14.4" x14ac:dyDescent="0.3">
      <c r="A177" s="216" t="s">
        <v>551</v>
      </c>
      <c r="B177" s="217" t="s">
        <v>321</v>
      </c>
      <c r="C177" s="218">
        <v>724</v>
      </c>
      <c r="D177" s="217" t="s">
        <v>359</v>
      </c>
      <c r="E177" s="217" t="s">
        <v>329</v>
      </c>
      <c r="F177" s="217" t="s">
        <v>321</v>
      </c>
      <c r="G177" s="219">
        <v>0.24904799999999999</v>
      </c>
    </row>
    <row r="178" spans="1:7" ht="14.4" x14ac:dyDescent="0.3">
      <c r="A178" s="216" t="s">
        <v>551</v>
      </c>
      <c r="B178" s="217" t="s">
        <v>321</v>
      </c>
      <c r="C178" s="218">
        <v>725</v>
      </c>
      <c r="D178" s="217" t="s">
        <v>363</v>
      </c>
      <c r="E178" s="217" t="s">
        <v>364</v>
      </c>
      <c r="F178" s="217" t="s">
        <v>366</v>
      </c>
      <c r="G178" s="219">
        <v>1.7104159999999999</v>
      </c>
    </row>
    <row r="179" spans="1:7" ht="14.4" x14ac:dyDescent="0.3">
      <c r="A179" s="216" t="s">
        <v>551</v>
      </c>
      <c r="B179" s="217" t="s">
        <v>321</v>
      </c>
      <c r="C179" s="218">
        <v>726</v>
      </c>
      <c r="D179" s="217" t="s">
        <v>359</v>
      </c>
      <c r="E179" s="217" t="s">
        <v>329</v>
      </c>
      <c r="F179" s="217" t="s">
        <v>321</v>
      </c>
      <c r="G179" s="219">
        <v>0.81364599999999998</v>
      </c>
    </row>
    <row r="180" spans="1:7" ht="14.4" x14ac:dyDescent="0.3">
      <c r="A180" s="216" t="s">
        <v>551</v>
      </c>
      <c r="B180" s="217" t="s">
        <v>321</v>
      </c>
      <c r="C180" s="218">
        <v>727</v>
      </c>
      <c r="D180" s="217" t="s">
        <v>367</v>
      </c>
      <c r="E180" s="217" t="s">
        <v>368</v>
      </c>
      <c r="F180" s="217" t="s">
        <v>369</v>
      </c>
      <c r="G180" s="219">
        <v>0.92243699999999995</v>
      </c>
    </row>
    <row r="181" spans="1:7" ht="14.4" x14ac:dyDescent="0.3">
      <c r="A181" s="216" t="s">
        <v>551</v>
      </c>
      <c r="B181" s="217" t="s">
        <v>321</v>
      </c>
      <c r="C181" s="218">
        <v>728</v>
      </c>
      <c r="D181" s="217" t="s">
        <v>359</v>
      </c>
      <c r="E181" s="217" t="s">
        <v>329</v>
      </c>
      <c r="F181" s="217" t="s">
        <v>321</v>
      </c>
      <c r="G181" s="219">
        <v>1.510259</v>
      </c>
    </row>
    <row r="182" spans="1:7" ht="14.4" x14ac:dyDescent="0.3">
      <c r="A182" s="216" t="s">
        <v>551</v>
      </c>
      <c r="B182" s="217" t="s">
        <v>370</v>
      </c>
      <c r="C182" s="218">
        <v>801</v>
      </c>
      <c r="D182" s="217" t="s">
        <v>371</v>
      </c>
      <c r="E182" s="217" t="s">
        <v>372</v>
      </c>
      <c r="F182" s="217" t="s">
        <v>370</v>
      </c>
      <c r="G182" s="219">
        <v>0.64891500000000002</v>
      </c>
    </row>
    <row r="183" spans="1:7" ht="14.4" x14ac:dyDescent="0.3">
      <c r="A183" s="216" t="s">
        <v>551</v>
      </c>
      <c r="B183" s="217" t="s">
        <v>374</v>
      </c>
      <c r="C183" s="218">
        <v>901</v>
      </c>
      <c r="D183" s="217" t="s">
        <v>375</v>
      </c>
      <c r="E183" s="217" t="s">
        <v>376</v>
      </c>
      <c r="F183" s="217" t="s">
        <v>374</v>
      </c>
      <c r="G183" s="219">
        <v>1.4949600000000001</v>
      </c>
    </row>
    <row r="184" spans="1:7" ht="14.4" x14ac:dyDescent="0.3">
      <c r="A184" s="216" t="s">
        <v>551</v>
      </c>
      <c r="B184" s="217" t="s">
        <v>378</v>
      </c>
      <c r="C184" s="218">
        <v>911</v>
      </c>
      <c r="D184" s="217" t="s">
        <v>379</v>
      </c>
      <c r="E184" s="217" t="s">
        <v>380</v>
      </c>
      <c r="F184" s="217" t="s">
        <v>378</v>
      </c>
      <c r="G184" s="219">
        <v>0.978545</v>
      </c>
    </row>
    <row r="185" spans="1:7" ht="14.4" x14ac:dyDescent="0.3">
      <c r="A185" s="216" t="s">
        <v>551</v>
      </c>
      <c r="B185" s="217" t="s">
        <v>378</v>
      </c>
      <c r="C185" s="218">
        <v>912</v>
      </c>
      <c r="D185" s="217" t="s">
        <v>382</v>
      </c>
      <c r="E185" s="217" t="s">
        <v>383</v>
      </c>
      <c r="F185" s="217" t="s">
        <v>384</v>
      </c>
      <c r="G185" s="219">
        <v>0.93529499999999999</v>
      </c>
    </row>
    <row r="186" spans="1:7" ht="14.4" x14ac:dyDescent="0.3">
      <c r="A186" s="221" t="s">
        <v>551</v>
      </c>
      <c r="B186" s="222" t="s">
        <v>378</v>
      </c>
      <c r="C186" s="223">
        <v>913</v>
      </c>
      <c r="D186" s="222" t="s">
        <v>379</v>
      </c>
      <c r="E186" s="222" t="s">
        <v>380</v>
      </c>
      <c r="F186" s="222" t="s">
        <v>378</v>
      </c>
      <c r="G186" s="224">
        <v>1.771763</v>
      </c>
    </row>
  </sheetData>
  <autoFilter ref="C2:G186" xr:uid="{00000000-0009-0000-0000-00000E000000}"/>
  <sortState xmlns:xlrd2="http://schemas.microsoft.com/office/spreadsheetml/2017/richdata2" ref="A3:G186">
    <sortCondition ref="D3:D186"/>
    <sortCondition ref="C3:C186"/>
  </sortState>
  <mergeCells count="1">
    <mergeCell ref="A1:G1"/>
  </mergeCells>
  <conditionalFormatting sqref="A1">
    <cfRule type="cellIs" dxfId="0" priority="1" stopIfTrue="1" operator="lessThan">
      <formula>0</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M75"/>
  <sheetViews>
    <sheetView workbookViewId="0">
      <selection activeCell="J5" sqref="J5"/>
    </sheetView>
  </sheetViews>
  <sheetFormatPr defaultRowHeight="13.2" x14ac:dyDescent="0.25"/>
  <cols>
    <col min="12" max="12" width="49.44140625" bestFit="1" customWidth="1"/>
    <col min="13" max="13" width="12.5546875" bestFit="1" customWidth="1"/>
  </cols>
  <sheetData>
    <row r="1" spans="1:13" ht="14.4" x14ac:dyDescent="0.3">
      <c r="A1" s="88" t="s">
        <v>553</v>
      </c>
      <c r="B1" s="88" t="s">
        <v>554</v>
      </c>
      <c r="C1" s="88" t="s">
        <v>555</v>
      </c>
      <c r="D1" s="88" t="s">
        <v>556</v>
      </c>
      <c r="E1" s="88" t="s">
        <v>557</v>
      </c>
      <c r="F1" s="88" t="s">
        <v>558</v>
      </c>
      <c r="I1" s="90" t="s">
        <v>559</v>
      </c>
      <c r="J1" s="90" t="s">
        <v>556</v>
      </c>
    </row>
    <row r="2" spans="1:13" ht="14.4" x14ac:dyDescent="0.3">
      <c r="A2" s="89">
        <v>2217</v>
      </c>
      <c r="B2" s="89">
        <v>1.2026234919023528</v>
      </c>
      <c r="C2" s="89">
        <v>0.28646045115725299</v>
      </c>
      <c r="D2" s="89">
        <v>76.750108972599989</v>
      </c>
      <c r="E2" s="89">
        <v>1.566933921008103E-2</v>
      </c>
      <c r="F2" s="89">
        <v>3.7323784290589114E-3</v>
      </c>
      <c r="I2">
        <f>SUM(C2:C75)</f>
        <v>315.31424457603026</v>
      </c>
      <c r="J2">
        <f>SUM(D2:D75)</f>
        <v>15563.399638904837</v>
      </c>
    </row>
    <row r="3" spans="1:13" ht="14.4" x14ac:dyDescent="0.3">
      <c r="A3" s="89">
        <v>2202</v>
      </c>
      <c r="B3" s="89">
        <v>0.59737328289233005</v>
      </c>
      <c r="C3" s="89">
        <v>0.30396789357785597</v>
      </c>
      <c r="D3" s="89">
        <v>49.078249323392839</v>
      </c>
      <c r="E3" s="89">
        <v>1.2171853950128491E-2</v>
      </c>
      <c r="F3" s="89">
        <v>6.1935357876135889E-3</v>
      </c>
    </row>
    <row r="4" spans="1:13" ht="14.4" x14ac:dyDescent="0.3">
      <c r="A4" s="89">
        <v>2205</v>
      </c>
      <c r="B4" s="89">
        <v>1.0554650072335539</v>
      </c>
      <c r="C4" s="89">
        <v>0.49178974096081102</v>
      </c>
      <c r="D4" s="89">
        <v>95.207268991899966</v>
      </c>
      <c r="E4" s="89">
        <v>1.1085970834047876E-2</v>
      </c>
      <c r="F4" s="89">
        <v>5.1654642147402783E-3</v>
      </c>
      <c r="J4" s="43" t="s">
        <v>560</v>
      </c>
    </row>
    <row r="5" spans="1:13" ht="14.4" x14ac:dyDescent="0.3">
      <c r="A5" s="89">
        <v>2233</v>
      </c>
      <c r="B5" s="89">
        <v>0.98415027726500992</v>
      </c>
      <c r="C5" s="89">
        <v>0.50904158433122493</v>
      </c>
      <c r="D5" s="89">
        <v>89.597007902000001</v>
      </c>
      <c r="E5" s="89">
        <v>1.0984186864158011E-2</v>
      </c>
      <c r="F5" s="89">
        <v>5.6814574085778374E-3</v>
      </c>
      <c r="J5">
        <f>0.03*J2</f>
        <v>466.90198916714508</v>
      </c>
    </row>
    <row r="6" spans="1:13" ht="14.4" x14ac:dyDescent="0.3">
      <c r="A6" s="89">
        <v>2209</v>
      </c>
      <c r="B6" s="89">
        <v>14.38047535476603</v>
      </c>
      <c r="C6" s="89">
        <v>0.52485176731663497</v>
      </c>
      <c r="D6" s="89">
        <v>97.407457715199996</v>
      </c>
      <c r="E6" s="89">
        <v>0.14763218024652358</v>
      </c>
      <c r="F6" s="89">
        <v>5.3882092770678501E-3</v>
      </c>
    </row>
    <row r="7" spans="1:13" ht="14.4" x14ac:dyDescent="0.3">
      <c r="A7" s="89">
        <v>2229</v>
      </c>
      <c r="B7" s="89">
        <v>1.5579261824053829</v>
      </c>
      <c r="C7" s="89">
        <v>0.609178205338473</v>
      </c>
      <c r="D7" s="89">
        <v>96.359624690200064</v>
      </c>
      <c r="E7" s="89">
        <v>1.616783157275857E-2</v>
      </c>
      <c r="F7" s="89">
        <v>6.3219238067500219E-3</v>
      </c>
    </row>
    <row r="8" spans="1:13" ht="14.4" x14ac:dyDescent="0.3">
      <c r="A8" s="89">
        <v>2228</v>
      </c>
      <c r="B8" s="89">
        <v>3.9553470053354602</v>
      </c>
      <c r="C8" s="89">
        <v>0.62560510119023105</v>
      </c>
      <c r="D8" s="89">
        <v>50.527053449000036</v>
      </c>
      <c r="E8" s="89">
        <v>7.8281766605049069E-2</v>
      </c>
      <c r="F8" s="89">
        <v>1.2381586862604042E-2</v>
      </c>
      <c r="L8" s="86"/>
      <c r="M8" s="86"/>
    </row>
    <row r="9" spans="1:13" ht="14.4" x14ac:dyDescent="0.3">
      <c r="A9" s="89">
        <v>2206</v>
      </c>
      <c r="B9" s="89">
        <v>3.5654053898307101</v>
      </c>
      <c r="C9" s="89">
        <v>0.66721357751359001</v>
      </c>
      <c r="D9" s="89">
        <v>66.659743792600025</v>
      </c>
      <c r="E9" s="89">
        <v>5.3486635066042808E-2</v>
      </c>
      <c r="F9" s="89">
        <v>1.0009243053641292E-2</v>
      </c>
      <c r="L9" s="87"/>
      <c r="M9" s="87"/>
    </row>
    <row r="10" spans="1:13" ht="14.4" x14ac:dyDescent="0.3">
      <c r="A10" s="89">
        <v>2219</v>
      </c>
      <c r="B10" s="89">
        <v>1.15822435306283</v>
      </c>
      <c r="C10" s="89">
        <v>0.69011562905113288</v>
      </c>
      <c r="D10" s="89">
        <v>123.92062107400008</v>
      </c>
      <c r="E10" s="89">
        <v>9.346502164245837E-3</v>
      </c>
      <c r="F10" s="89">
        <v>5.5690136401029284E-3</v>
      </c>
      <c r="L10" s="87"/>
      <c r="M10" s="87"/>
    </row>
    <row r="11" spans="1:13" ht="14.4" x14ac:dyDescent="0.3">
      <c r="A11" s="89">
        <v>2204</v>
      </c>
      <c r="B11" s="89">
        <v>3.2396536075023099</v>
      </c>
      <c r="C11" s="89">
        <v>0.76898441572122</v>
      </c>
      <c r="D11" s="89">
        <v>69.291514845899968</v>
      </c>
      <c r="E11" s="89">
        <v>4.6753972902845296E-2</v>
      </c>
      <c r="F11" s="89">
        <v>1.1097815041731931E-2</v>
      </c>
      <c r="L11" s="87"/>
      <c r="M11" s="87"/>
    </row>
    <row r="12" spans="1:13" ht="14.4" x14ac:dyDescent="0.3">
      <c r="A12" s="89">
        <v>2241</v>
      </c>
      <c r="B12" s="89">
        <v>21.80839905563802</v>
      </c>
      <c r="C12" s="89">
        <v>0.77138933986068403</v>
      </c>
      <c r="D12" s="89">
        <v>123.36905199799999</v>
      </c>
      <c r="E12" s="89">
        <v>0.1767736616472628</v>
      </c>
      <c r="F12" s="89">
        <v>6.252697312395571E-3</v>
      </c>
      <c r="L12" s="87"/>
      <c r="M12" s="87"/>
    </row>
    <row r="13" spans="1:13" ht="14.4" x14ac:dyDescent="0.3">
      <c r="A13" s="89">
        <v>2268</v>
      </c>
      <c r="B13" s="89">
        <v>2.7163119953732995</v>
      </c>
      <c r="C13" s="89">
        <v>0.79785093285192998</v>
      </c>
      <c r="D13" s="89">
        <v>120.84266911299936</v>
      </c>
      <c r="E13" s="89">
        <v>2.2478086716483315E-2</v>
      </c>
      <c r="F13" s="89">
        <v>6.6023941601775086E-3</v>
      </c>
      <c r="L13" s="87"/>
      <c r="M13" s="87"/>
    </row>
    <row r="14" spans="1:13" ht="14.4" x14ac:dyDescent="0.3">
      <c r="A14" s="89">
        <v>2207</v>
      </c>
      <c r="B14" s="89">
        <v>2.8437234721024436</v>
      </c>
      <c r="C14" s="89">
        <v>0.81761361163828605</v>
      </c>
      <c r="D14" s="89">
        <v>142.16932447800042</v>
      </c>
      <c r="E14" s="89">
        <v>2.0002370290100713E-2</v>
      </c>
      <c r="F14" s="89">
        <v>5.7509847123512594E-3</v>
      </c>
      <c r="L14" s="87"/>
      <c r="M14" s="87"/>
    </row>
    <row r="15" spans="1:13" ht="14.4" x14ac:dyDescent="0.3">
      <c r="A15" s="89">
        <v>2251</v>
      </c>
      <c r="B15" s="89">
        <v>3.0768187919716969</v>
      </c>
      <c r="C15" s="89">
        <v>0.85130895846177779</v>
      </c>
      <c r="D15" s="89">
        <v>148.85429119799988</v>
      </c>
      <c r="E15" s="89">
        <v>2.0670003983150467E-2</v>
      </c>
      <c r="F15" s="89">
        <v>5.7190756921438124E-3</v>
      </c>
      <c r="L15" s="87"/>
      <c r="M15" s="87"/>
    </row>
    <row r="16" spans="1:13" ht="14.4" x14ac:dyDescent="0.3">
      <c r="A16" s="89">
        <v>2210</v>
      </c>
      <c r="B16" s="89">
        <v>4.3464654185909666</v>
      </c>
      <c r="C16" s="89">
        <v>0.85580103271541508</v>
      </c>
      <c r="D16" s="89">
        <v>97.966033974799885</v>
      </c>
      <c r="E16" s="89">
        <v>4.4367065218839236E-2</v>
      </c>
      <c r="F16" s="89">
        <v>8.7356913206832025E-3</v>
      </c>
      <c r="L16" s="87"/>
      <c r="M16" s="87"/>
    </row>
    <row r="17" spans="1:13" ht="14.4" x14ac:dyDescent="0.3">
      <c r="A17" s="89">
        <v>2236</v>
      </c>
      <c r="B17" s="89">
        <v>2.4476133658547701</v>
      </c>
      <c r="C17" s="89">
        <v>0.86173439340137692</v>
      </c>
      <c r="D17" s="89">
        <v>138.89909335800021</v>
      </c>
      <c r="E17" s="89">
        <v>1.7621521542593957E-2</v>
      </c>
      <c r="F17" s="89">
        <v>6.2040318087630145E-3</v>
      </c>
      <c r="L17" s="87"/>
      <c r="M17" s="87"/>
    </row>
    <row r="18" spans="1:13" ht="14.4" x14ac:dyDescent="0.3">
      <c r="A18" s="89">
        <v>2208</v>
      </c>
      <c r="B18" s="89">
        <v>5.0153615140188492</v>
      </c>
      <c r="C18" s="89">
        <v>0.90687576947104598</v>
      </c>
      <c r="D18" s="89">
        <v>91.947576014800021</v>
      </c>
      <c r="E18" s="89">
        <v>5.4545880722419143E-2</v>
      </c>
      <c r="F18" s="89">
        <v>9.8629654937839126E-3</v>
      </c>
      <c r="L18" s="87"/>
      <c r="M18" s="87"/>
    </row>
    <row r="19" spans="1:13" ht="14.4" x14ac:dyDescent="0.3">
      <c r="A19" s="89">
        <v>2226</v>
      </c>
      <c r="B19" s="89">
        <v>4.8057634120510997</v>
      </c>
      <c r="C19" s="89">
        <v>0.96509374300639006</v>
      </c>
      <c r="D19" s="89">
        <v>104.6157697109995</v>
      </c>
      <c r="E19" s="89">
        <v>4.59372752819866E-2</v>
      </c>
      <c r="F19" s="89">
        <v>9.2251268204827652E-3</v>
      </c>
    </row>
    <row r="20" spans="1:13" ht="14.4" x14ac:dyDescent="0.3">
      <c r="A20" s="89">
        <v>2263</v>
      </c>
      <c r="B20" s="89">
        <v>2.93992197907501</v>
      </c>
      <c r="C20" s="89">
        <v>0.99076922594370098</v>
      </c>
      <c r="D20" s="89">
        <v>152.37716849700035</v>
      </c>
      <c r="E20" s="89">
        <v>1.9293717084215831E-2</v>
      </c>
      <c r="F20" s="89">
        <v>6.5020845033172073E-3</v>
      </c>
    </row>
    <row r="21" spans="1:13" ht="14.4" x14ac:dyDescent="0.3">
      <c r="A21" s="89">
        <v>2227</v>
      </c>
      <c r="B21" s="89">
        <v>2.1370667257975202</v>
      </c>
      <c r="C21" s="89">
        <v>1.041183977536261</v>
      </c>
      <c r="D21" s="89">
        <v>173.8105121259992</v>
      </c>
      <c r="E21" s="89">
        <v>1.2295382480941728E-2</v>
      </c>
      <c r="F21" s="89">
        <v>5.9903395070919708E-3</v>
      </c>
    </row>
    <row r="22" spans="1:13" ht="14.4" x14ac:dyDescent="0.3">
      <c r="A22" s="89">
        <v>2221</v>
      </c>
      <c r="B22" s="89">
        <v>1.4136586764899601</v>
      </c>
      <c r="C22" s="89">
        <v>1.1051426276099259</v>
      </c>
      <c r="D22" s="89">
        <v>201.70912099199955</v>
      </c>
      <c r="E22" s="89">
        <v>7.0084023446120242E-3</v>
      </c>
      <c r="F22" s="89">
        <v>5.4788926855407769E-3</v>
      </c>
    </row>
    <row r="23" spans="1:13" ht="14.4" x14ac:dyDescent="0.3">
      <c r="A23" s="89">
        <v>2216</v>
      </c>
      <c r="B23" s="89">
        <v>3.9018578692489498</v>
      </c>
      <c r="C23" s="89">
        <v>1.12110966297215</v>
      </c>
      <c r="D23" s="89">
        <v>158.06530005730932</v>
      </c>
      <c r="E23" s="89">
        <v>2.4685100827533075E-2</v>
      </c>
      <c r="F23" s="89">
        <v>7.0926994259060796E-3</v>
      </c>
    </row>
    <row r="24" spans="1:13" ht="14.4" x14ac:dyDescent="0.3">
      <c r="A24" s="89">
        <v>2211</v>
      </c>
      <c r="B24" s="89">
        <v>4.017138746196899</v>
      </c>
      <c r="C24" s="89">
        <v>1.1526853381087296</v>
      </c>
      <c r="D24" s="89">
        <v>183.63764403900004</v>
      </c>
      <c r="E24" s="89">
        <v>2.18753554981557E-2</v>
      </c>
      <c r="F24" s="89">
        <v>6.2769555999309607E-3</v>
      </c>
    </row>
    <row r="25" spans="1:13" ht="14.4" x14ac:dyDescent="0.3">
      <c r="A25" s="89">
        <v>2254</v>
      </c>
      <c r="B25" s="89">
        <v>33.558674209095294</v>
      </c>
      <c r="C25" s="89">
        <v>1.16876785302622</v>
      </c>
      <c r="D25" s="89">
        <v>179.46559310999933</v>
      </c>
      <c r="E25" s="89">
        <v>0.18699224529643557</v>
      </c>
      <c r="F25" s="89">
        <v>6.5124898470641695E-3</v>
      </c>
    </row>
    <row r="26" spans="1:13" ht="14.4" x14ac:dyDescent="0.3">
      <c r="A26" s="89">
        <v>2246</v>
      </c>
      <c r="B26" s="89">
        <v>9.9446328164115805</v>
      </c>
      <c r="C26" s="89">
        <v>1.20353021558871</v>
      </c>
      <c r="D26" s="89">
        <v>50.628109670399979</v>
      </c>
      <c r="E26" s="89">
        <v>0.19642512590640468</v>
      </c>
      <c r="F26" s="89">
        <v>2.3771976149691423E-2</v>
      </c>
    </row>
    <row r="27" spans="1:13" ht="14.4" x14ac:dyDescent="0.3">
      <c r="A27" s="89">
        <v>2259</v>
      </c>
      <c r="B27" s="89">
        <v>4.04781109994512</v>
      </c>
      <c r="C27" s="89">
        <v>1.2387185525815951</v>
      </c>
      <c r="D27" s="89">
        <v>191.00231373170979</v>
      </c>
      <c r="E27" s="89">
        <v>2.1192471551055934E-2</v>
      </c>
      <c r="F27" s="89">
        <v>6.4853588858695887E-3</v>
      </c>
    </row>
    <row r="28" spans="1:13" ht="14.4" x14ac:dyDescent="0.3">
      <c r="A28" s="89">
        <v>2232</v>
      </c>
      <c r="B28" s="89">
        <v>5.2917517918704657</v>
      </c>
      <c r="C28" s="89">
        <v>1.241141660670436</v>
      </c>
      <c r="D28" s="89">
        <v>169.14684335936815</v>
      </c>
      <c r="E28" s="89">
        <v>3.1284957417902555E-2</v>
      </c>
      <c r="F28" s="89">
        <v>7.3376578363541518E-3</v>
      </c>
    </row>
    <row r="29" spans="1:13" ht="14.4" x14ac:dyDescent="0.3">
      <c r="A29" s="89">
        <v>2242</v>
      </c>
      <c r="B29" s="89">
        <v>3.7149568821219701</v>
      </c>
      <c r="C29" s="89">
        <v>1.267275438463547</v>
      </c>
      <c r="D29" s="89">
        <v>206.49614726800044</v>
      </c>
      <c r="E29" s="89">
        <v>1.7990441619719539E-2</v>
      </c>
      <c r="F29" s="89">
        <v>6.1370415633896407E-3</v>
      </c>
    </row>
    <row r="30" spans="1:13" ht="14.4" x14ac:dyDescent="0.3">
      <c r="A30" s="89">
        <v>2225</v>
      </c>
      <c r="B30" s="89">
        <v>2.6577194927220003</v>
      </c>
      <c r="C30" s="89">
        <v>1.3532683631875702</v>
      </c>
      <c r="D30" s="89">
        <v>221.62200165199965</v>
      </c>
      <c r="E30" s="89">
        <v>1.1992128366818313E-2</v>
      </c>
      <c r="F30" s="89">
        <v>6.1062004363291065E-3</v>
      </c>
    </row>
    <row r="31" spans="1:13" ht="14.4" x14ac:dyDescent="0.3">
      <c r="A31" s="89">
        <v>2274</v>
      </c>
      <c r="B31" s="89">
        <v>7.9675375476386527</v>
      </c>
      <c r="C31" s="89">
        <v>1.401597353949432</v>
      </c>
      <c r="D31" s="89">
        <v>321.72251449457229</v>
      </c>
      <c r="E31" s="89">
        <v>2.4765247033319053E-2</v>
      </c>
      <c r="F31" s="89">
        <v>4.3565410899244917E-3</v>
      </c>
    </row>
    <row r="32" spans="1:13" ht="14.4" x14ac:dyDescent="0.3">
      <c r="A32" s="89">
        <v>2224</v>
      </c>
      <c r="B32" s="89">
        <v>7.4336969360781993</v>
      </c>
      <c r="C32" s="89">
        <v>1.4174794858939699</v>
      </c>
      <c r="D32" s="89">
        <v>150.186003153</v>
      </c>
      <c r="E32" s="89">
        <v>4.9496602746030995E-2</v>
      </c>
      <c r="F32" s="89">
        <v>9.4381597228466851E-3</v>
      </c>
    </row>
    <row r="33" spans="1:6" ht="14.4" x14ac:dyDescent="0.3">
      <c r="A33" s="89">
        <v>2245</v>
      </c>
      <c r="B33" s="89">
        <v>13.568103963163102</v>
      </c>
      <c r="C33" s="89">
        <v>1.4966809064927897</v>
      </c>
      <c r="D33" s="89">
        <v>238.25682970199929</v>
      </c>
      <c r="E33" s="89">
        <v>5.6947387322048494E-2</v>
      </c>
      <c r="F33" s="89">
        <v>6.2817964478280412E-3</v>
      </c>
    </row>
    <row r="34" spans="1:6" ht="14.4" x14ac:dyDescent="0.3">
      <c r="A34" s="89">
        <v>2218</v>
      </c>
      <c r="B34" s="89">
        <v>2.0365710816184599</v>
      </c>
      <c r="C34" s="89">
        <v>1.52824843655522</v>
      </c>
      <c r="D34" s="89">
        <v>274.00735914499961</v>
      </c>
      <c r="E34" s="89">
        <v>7.4325415491514014E-3</v>
      </c>
      <c r="F34" s="89">
        <v>5.5773992396550903E-3</v>
      </c>
    </row>
    <row r="35" spans="1:6" ht="14.4" x14ac:dyDescent="0.3">
      <c r="A35" s="89">
        <v>2267</v>
      </c>
      <c r="B35" s="89">
        <v>6.38837876391728</v>
      </c>
      <c r="C35" s="89">
        <v>1.5381907796247791</v>
      </c>
      <c r="D35" s="89">
        <v>227.61043494999967</v>
      </c>
      <c r="E35" s="89">
        <v>2.8067161179673714E-2</v>
      </c>
      <c r="F35" s="89">
        <v>6.7579976285475716E-3</v>
      </c>
    </row>
    <row r="36" spans="1:6" ht="14.4" x14ac:dyDescent="0.3">
      <c r="A36" s="89">
        <v>2212</v>
      </c>
      <c r="B36" s="89">
        <v>4.2814423617257997</v>
      </c>
      <c r="C36" s="89">
        <v>1.5789215655437203</v>
      </c>
      <c r="D36" s="89">
        <v>246.10360281299998</v>
      </c>
      <c r="E36" s="89">
        <v>1.7396910540066424E-2</v>
      </c>
      <c r="F36" s="89">
        <v>6.4156783870549525E-3</v>
      </c>
    </row>
    <row r="37" spans="1:6" ht="14.4" x14ac:dyDescent="0.3">
      <c r="A37" s="89">
        <v>2258</v>
      </c>
      <c r="B37" s="89">
        <v>16.484831389628429</v>
      </c>
      <c r="C37" s="89">
        <v>1.6685058470461498</v>
      </c>
      <c r="D37" s="89">
        <v>8.6058122533899972</v>
      </c>
      <c r="E37" s="89">
        <v>1.915546249935296</v>
      </c>
      <c r="F37" s="89">
        <v>0.19388127441298675</v>
      </c>
    </row>
    <row r="38" spans="1:6" ht="14.4" x14ac:dyDescent="0.3">
      <c r="A38" s="89">
        <v>2255</v>
      </c>
      <c r="B38" s="89">
        <v>5.3833683536642996</v>
      </c>
      <c r="C38" s="89">
        <v>1.7110570150681501</v>
      </c>
      <c r="D38" s="89">
        <v>261.61171981100063</v>
      </c>
      <c r="E38" s="89">
        <v>2.0577703313725673E-2</v>
      </c>
      <c r="F38" s="89">
        <v>6.5404448099813349E-3</v>
      </c>
    </row>
    <row r="39" spans="1:6" ht="14.4" x14ac:dyDescent="0.3">
      <c r="A39" s="89">
        <v>2257</v>
      </c>
      <c r="B39" s="89">
        <v>5.3764757979512003</v>
      </c>
      <c r="C39" s="89">
        <v>1.7695704970985</v>
      </c>
      <c r="D39" s="89">
        <v>282.38169855589746</v>
      </c>
      <c r="E39" s="89">
        <v>1.9039745937667156E-2</v>
      </c>
      <c r="F39" s="89">
        <v>6.2665905975780277E-3</v>
      </c>
    </row>
    <row r="40" spans="1:6" ht="14.4" x14ac:dyDescent="0.3">
      <c r="A40" s="89">
        <v>2260</v>
      </c>
      <c r="B40" s="89">
        <v>16.093076490273219</v>
      </c>
      <c r="C40" s="89">
        <v>1.9678178857090267</v>
      </c>
      <c r="D40" s="89">
        <v>105.4640680379996</v>
      </c>
      <c r="E40" s="89">
        <v>0.15259298062042087</v>
      </c>
      <c r="F40" s="89">
        <v>1.8658657136191685E-2</v>
      </c>
    </row>
    <row r="41" spans="1:6" ht="14.4" x14ac:dyDescent="0.3">
      <c r="A41" s="89">
        <v>2273</v>
      </c>
      <c r="B41" s="89">
        <v>9.206989694924399</v>
      </c>
      <c r="C41" s="89">
        <v>1.98824253518602</v>
      </c>
      <c r="D41" s="89">
        <v>280.87085771999949</v>
      </c>
      <c r="E41" s="89">
        <v>3.2780153020014836E-2</v>
      </c>
      <c r="F41" s="89">
        <v>7.078849515844401E-3</v>
      </c>
    </row>
    <row r="42" spans="1:6" ht="14.4" x14ac:dyDescent="0.3">
      <c r="A42" s="89">
        <v>2240</v>
      </c>
      <c r="B42" s="89">
        <v>6.7938912288421998</v>
      </c>
      <c r="C42" s="89">
        <v>2.0659194647031098</v>
      </c>
      <c r="D42" s="89">
        <v>315.30936753399936</v>
      </c>
      <c r="E42" s="89">
        <v>2.1546747189836103E-2</v>
      </c>
      <c r="F42" s="89">
        <v>6.5520396075144979E-3</v>
      </c>
    </row>
    <row r="43" spans="1:6" ht="14.4" x14ac:dyDescent="0.3">
      <c r="A43" s="89">
        <v>2271</v>
      </c>
      <c r="B43" s="89">
        <v>10.8748162518336</v>
      </c>
      <c r="C43" s="89">
        <v>2.07846564264092</v>
      </c>
      <c r="D43" s="89">
        <v>270.57671431191329</v>
      </c>
      <c r="E43" s="89">
        <v>4.019124956664754E-2</v>
      </c>
      <c r="F43" s="89">
        <v>7.6816131348425012E-3</v>
      </c>
    </row>
    <row r="44" spans="1:6" ht="14.4" x14ac:dyDescent="0.3">
      <c r="A44" s="89">
        <v>2248</v>
      </c>
      <c r="B44" s="89">
        <v>6.3392336020933486</v>
      </c>
      <c r="C44" s="89">
        <v>2.0843439899878589</v>
      </c>
      <c r="D44" s="89">
        <v>323.82408772800028</v>
      </c>
      <c r="E44" s="89">
        <v>1.9576164474268697E-2</v>
      </c>
      <c r="F44" s="89">
        <v>6.4366551747645998E-3</v>
      </c>
    </row>
    <row r="45" spans="1:6" ht="14.4" x14ac:dyDescent="0.3">
      <c r="A45" s="89">
        <v>2250</v>
      </c>
      <c r="B45" s="89">
        <v>18.04429441947628</v>
      </c>
      <c r="C45" s="89">
        <v>2.167278929332745</v>
      </c>
      <c r="D45" s="89">
        <v>160.15595589900013</v>
      </c>
      <c r="E45" s="89">
        <v>0.11266702083096825</v>
      </c>
      <c r="F45" s="89">
        <v>1.3532303042788529E-2</v>
      </c>
    </row>
    <row r="46" spans="1:6" ht="14.4" x14ac:dyDescent="0.3">
      <c r="A46" s="89">
        <v>2262</v>
      </c>
      <c r="B46" s="89">
        <v>17.173812371222535</v>
      </c>
      <c r="C46" s="89">
        <v>2.1806855453397249</v>
      </c>
      <c r="D46" s="89">
        <v>122.21379302599969</v>
      </c>
      <c r="E46" s="89">
        <v>0.14052270161984898</v>
      </c>
      <c r="F46" s="89">
        <v>1.7843203220734728E-2</v>
      </c>
    </row>
    <row r="47" spans="1:6" ht="14.4" x14ac:dyDescent="0.3">
      <c r="A47" s="89">
        <v>2253</v>
      </c>
      <c r="B47" s="89">
        <v>20.933254151400316</v>
      </c>
      <c r="C47" s="89">
        <v>2.2302760151126333</v>
      </c>
      <c r="D47" s="89">
        <v>340.83228224350728</v>
      </c>
      <c r="E47" s="89">
        <v>6.1418049996932435E-2</v>
      </c>
      <c r="F47" s="89">
        <v>6.543617290099342E-3</v>
      </c>
    </row>
    <row r="48" spans="1:6" ht="14.4" x14ac:dyDescent="0.3">
      <c r="A48" s="89">
        <v>2234</v>
      </c>
      <c r="B48" s="89">
        <v>8.6609341209905004</v>
      </c>
      <c r="C48" s="89">
        <v>2.2648733094583999</v>
      </c>
      <c r="D48" s="89">
        <v>335.30635696600012</v>
      </c>
      <c r="E48" s="89">
        <v>2.582991327500753E-2</v>
      </c>
      <c r="F48" s="89">
        <v>6.7546387427663852E-3</v>
      </c>
    </row>
    <row r="49" spans="1:6" ht="14.4" x14ac:dyDescent="0.3">
      <c r="A49" s="89">
        <v>2261</v>
      </c>
      <c r="B49" s="89">
        <v>16.729338574870301</v>
      </c>
      <c r="C49" s="89">
        <v>2.4453034994029199</v>
      </c>
      <c r="D49" s="89">
        <v>182.31105038400082</v>
      </c>
      <c r="E49" s="89">
        <v>9.1762614167563525E-2</v>
      </c>
      <c r="F49" s="89">
        <v>1.3412810108067448E-2</v>
      </c>
    </row>
    <row r="50" spans="1:6" ht="14.4" x14ac:dyDescent="0.3">
      <c r="A50" s="89">
        <v>2223</v>
      </c>
      <c r="B50" s="89">
        <v>8.5083904634634493</v>
      </c>
      <c r="C50" s="89">
        <v>2.6071637028396597</v>
      </c>
      <c r="D50" s="89">
        <v>400.45093315299988</v>
      </c>
      <c r="E50" s="89">
        <v>2.1247023690197413E-2</v>
      </c>
      <c r="F50" s="89">
        <v>6.5105696778175398E-3</v>
      </c>
    </row>
    <row r="51" spans="1:6" ht="14.4" x14ac:dyDescent="0.3">
      <c r="A51" s="89">
        <v>2256</v>
      </c>
      <c r="B51" s="89">
        <v>24.724050365544414</v>
      </c>
      <c r="C51" s="89">
        <v>2.8076817189400987</v>
      </c>
      <c r="D51" s="89">
        <v>192.69155850500036</v>
      </c>
      <c r="E51" s="89">
        <v>0.12830894387572678</v>
      </c>
      <c r="F51" s="89">
        <v>1.4570859983299368E-2</v>
      </c>
    </row>
    <row r="52" spans="1:6" ht="14.4" x14ac:dyDescent="0.3">
      <c r="A52" s="89">
        <v>2264</v>
      </c>
      <c r="B52" s="89">
        <v>13.672305747383614</v>
      </c>
      <c r="C52" s="89">
        <v>2.8534181050906153</v>
      </c>
      <c r="D52" s="89">
        <v>397.39484575599977</v>
      </c>
      <c r="E52" s="89">
        <v>3.440483915027525E-2</v>
      </c>
      <c r="F52" s="89">
        <v>7.1803097990923931E-3</v>
      </c>
    </row>
    <row r="53" spans="1:6" ht="14.4" x14ac:dyDescent="0.3">
      <c r="A53" s="89">
        <v>2214</v>
      </c>
      <c r="B53" s="89">
        <v>11.8397250636972</v>
      </c>
      <c r="C53" s="89">
        <v>3.0002682898987802</v>
      </c>
      <c r="D53" s="89">
        <v>438.22864165799984</v>
      </c>
      <c r="E53" s="89">
        <v>2.7017232417540379E-2</v>
      </c>
      <c r="F53" s="89">
        <v>6.8463537174282517E-3</v>
      </c>
    </row>
    <row r="54" spans="1:6" ht="14.4" x14ac:dyDescent="0.3">
      <c r="A54" s="89">
        <v>2230</v>
      </c>
      <c r="B54" s="89">
        <v>8.3259510141229658</v>
      </c>
      <c r="C54" s="89">
        <v>3.0709119186558751</v>
      </c>
      <c r="D54" s="89">
        <v>478.0371713979996</v>
      </c>
      <c r="E54" s="89">
        <v>1.7416953141476576E-2</v>
      </c>
      <c r="F54" s="89">
        <v>6.4240023629859623E-3</v>
      </c>
    </row>
    <row r="55" spans="1:6" ht="14.4" x14ac:dyDescent="0.3">
      <c r="A55" s="89">
        <v>2266</v>
      </c>
      <c r="B55" s="89">
        <v>14.27153577448553</v>
      </c>
      <c r="C55" s="89">
        <v>3.4930843190536307</v>
      </c>
      <c r="D55" s="89">
        <v>504.25365497899998</v>
      </c>
      <c r="E55" s="89">
        <v>2.8302295151593652E-2</v>
      </c>
      <c r="F55" s="89">
        <v>6.9272364901333296E-3</v>
      </c>
    </row>
    <row r="56" spans="1:6" ht="14.4" x14ac:dyDescent="0.3">
      <c r="A56" s="89">
        <v>2272</v>
      </c>
      <c r="B56" s="89">
        <v>34.802900973644732</v>
      </c>
      <c r="C56" s="89">
        <v>3.6865318410675423</v>
      </c>
      <c r="D56" s="89">
        <v>117.14522715499987</v>
      </c>
      <c r="E56" s="89">
        <v>0.29709192443321247</v>
      </c>
      <c r="F56" s="89">
        <v>3.1469757075034167E-2</v>
      </c>
    </row>
    <row r="57" spans="1:6" ht="14.4" x14ac:dyDescent="0.3">
      <c r="A57" s="89">
        <v>2244</v>
      </c>
      <c r="B57" s="89">
        <v>32.793191591498413</v>
      </c>
      <c r="C57" s="89">
        <v>4.801079178740614</v>
      </c>
      <c r="D57" s="89">
        <v>530.77813247699987</v>
      </c>
      <c r="E57" s="89">
        <v>6.1783237825683096E-2</v>
      </c>
      <c r="F57" s="89">
        <v>9.0453597934324441E-3</v>
      </c>
    </row>
    <row r="58" spans="1:6" ht="14.4" x14ac:dyDescent="0.3">
      <c r="A58" s="89">
        <v>2269</v>
      </c>
      <c r="B58" s="89">
        <v>21.668192225663716</v>
      </c>
      <c r="C58" s="89">
        <v>5.0426242071901051</v>
      </c>
      <c r="D58" s="89">
        <v>723.15563912954451</v>
      </c>
      <c r="E58" s="89">
        <v>2.9963386929742417E-2</v>
      </c>
      <c r="F58" s="89">
        <v>6.9730828805537126E-3</v>
      </c>
    </row>
    <row r="59" spans="1:6" ht="14.4" x14ac:dyDescent="0.3">
      <c r="A59" s="89">
        <v>2247</v>
      </c>
      <c r="B59" s="89">
        <v>17.855757122500325</v>
      </c>
      <c r="C59" s="89">
        <v>5.4201303871252735</v>
      </c>
      <c r="D59" s="89">
        <v>782.11356013000056</v>
      </c>
      <c r="E59" s="89">
        <v>2.2830133669504968E-2</v>
      </c>
      <c r="F59" s="89">
        <v>6.9301066538526145E-3</v>
      </c>
    </row>
    <row r="60" spans="1:6" ht="14.4" x14ac:dyDescent="0.3">
      <c r="A60" s="89">
        <v>2238</v>
      </c>
      <c r="B60" s="89">
        <v>22.216626229766998</v>
      </c>
      <c r="C60" s="89">
        <v>5.9789074372626505</v>
      </c>
      <c r="D60" s="89">
        <v>851.82263271799866</v>
      </c>
      <c r="E60" s="89">
        <v>2.6081281920014392E-2</v>
      </c>
      <c r="F60" s="89">
        <v>7.0189581816875795E-3</v>
      </c>
    </row>
    <row r="61" spans="1:6" ht="14.4" x14ac:dyDescent="0.3">
      <c r="A61" s="89">
        <v>2252</v>
      </c>
      <c r="B61" s="89">
        <v>60.311823486499065</v>
      </c>
      <c r="C61" s="89">
        <v>6.0790419188893123</v>
      </c>
      <c r="D61" s="89">
        <v>76.787249564699948</v>
      </c>
      <c r="E61" s="89">
        <v>0.78544060151133688</v>
      </c>
      <c r="F61" s="89">
        <v>7.9167335115541415E-2</v>
      </c>
    </row>
    <row r="62" spans="1:6" ht="14.4" x14ac:dyDescent="0.3">
      <c r="A62" s="89">
        <v>2270</v>
      </c>
      <c r="B62" s="89">
        <v>54.916058199855144</v>
      </c>
      <c r="C62" s="89">
        <v>6.633719941817481</v>
      </c>
      <c r="D62" s="89">
        <v>271.0700290455793</v>
      </c>
      <c r="E62" s="89">
        <v>0.20258992996463374</v>
      </c>
      <c r="F62" s="89">
        <v>2.4472347478525738E-2</v>
      </c>
    </row>
    <row r="63" spans="1:6" ht="14.4" x14ac:dyDescent="0.3">
      <c r="A63" s="89">
        <v>2265</v>
      </c>
      <c r="B63" s="89">
        <v>54.705242891772826</v>
      </c>
      <c r="C63" s="89">
        <v>6.7148229327992262</v>
      </c>
      <c r="D63" s="89">
        <v>268.70485553999981</v>
      </c>
      <c r="E63" s="89">
        <v>0.20358859084192962</v>
      </c>
      <c r="F63" s="89">
        <v>2.4989585392139101E-2</v>
      </c>
    </row>
    <row r="64" spans="1:6" ht="14.4" x14ac:dyDescent="0.3">
      <c r="A64" s="89">
        <v>2239</v>
      </c>
      <c r="B64" s="89">
        <v>78.867831458480339</v>
      </c>
      <c r="C64" s="89">
        <v>8.0134805923239476</v>
      </c>
      <c r="D64" s="89">
        <v>38.900548498700054</v>
      </c>
      <c r="E64" s="89">
        <v>2.0274220930616411</v>
      </c>
      <c r="F64" s="89">
        <v>0.20599916714777775</v>
      </c>
    </row>
    <row r="65" spans="1:6" ht="14.4" x14ac:dyDescent="0.3">
      <c r="A65" s="89">
        <v>2249</v>
      </c>
      <c r="B65" s="89">
        <v>124.86931903179601</v>
      </c>
      <c r="C65" s="89">
        <v>13.679846098477309</v>
      </c>
      <c r="D65" s="89">
        <v>310.87836934100085</v>
      </c>
      <c r="E65" s="89">
        <v>0.40166615418272317</v>
      </c>
      <c r="F65" s="89">
        <v>4.4003853106524625E-2</v>
      </c>
    </row>
    <row r="66" spans="1:6" ht="14.4" x14ac:dyDescent="0.3">
      <c r="A66" s="89">
        <v>2231</v>
      </c>
      <c r="B66" s="89">
        <v>147.80042539145398</v>
      </c>
      <c r="C66" s="89">
        <v>14.983544001802459</v>
      </c>
      <c r="D66" s="89">
        <v>53.194317835199939</v>
      </c>
      <c r="E66" s="89">
        <v>2.7785002497701163</v>
      </c>
      <c r="F66" s="89">
        <v>0.28167564904625009</v>
      </c>
    </row>
    <row r="67" spans="1:6" ht="14.4" x14ac:dyDescent="0.3">
      <c r="A67" s="89">
        <v>2235</v>
      </c>
      <c r="B67" s="89">
        <v>148.25849240977286</v>
      </c>
      <c r="C67" s="89">
        <v>15.15404358338931</v>
      </c>
      <c r="D67" s="89">
        <v>77.416399131599945</v>
      </c>
      <c r="E67" s="89">
        <v>1.9150786406088018</v>
      </c>
      <c r="F67" s="89">
        <v>0.19574720283268393</v>
      </c>
    </row>
    <row r="68" spans="1:6" ht="14.4" x14ac:dyDescent="0.3">
      <c r="A68" s="89">
        <v>2237</v>
      </c>
      <c r="B68" s="89">
        <v>144.32601537771902</v>
      </c>
      <c r="C68" s="89">
        <v>15.188795575347811</v>
      </c>
      <c r="D68" s="89">
        <v>178.28336280400001</v>
      </c>
      <c r="E68" s="89">
        <v>0.80953159682312703</v>
      </c>
      <c r="F68" s="89">
        <v>8.51946885927094E-2</v>
      </c>
    </row>
    <row r="69" spans="1:6" ht="14.4" x14ac:dyDescent="0.3">
      <c r="A69" s="89">
        <v>2222</v>
      </c>
      <c r="B69" s="89">
        <v>154.98564675029439</v>
      </c>
      <c r="C69" s="89">
        <v>16.070717869591402</v>
      </c>
      <c r="D69" s="89">
        <v>129.92702117000056</v>
      </c>
      <c r="E69" s="89">
        <v>1.192866929100963</v>
      </c>
      <c r="F69" s="89">
        <v>0.12369034343182528</v>
      </c>
    </row>
    <row r="70" spans="1:6" ht="14.4" x14ac:dyDescent="0.3">
      <c r="A70" s="89">
        <v>2220</v>
      </c>
      <c r="B70" s="89">
        <v>165.96136251402197</v>
      </c>
      <c r="C70" s="89">
        <v>16.711659079962967</v>
      </c>
      <c r="D70" s="89">
        <v>27.627968758599998</v>
      </c>
      <c r="E70" s="89">
        <v>6.0070055806169877</v>
      </c>
      <c r="F70" s="89">
        <v>0.60488193055310968</v>
      </c>
    </row>
    <row r="71" spans="1:6" ht="14.4" x14ac:dyDescent="0.3">
      <c r="A71" s="89">
        <v>2215</v>
      </c>
      <c r="B71" s="89">
        <v>159.09434867845437</v>
      </c>
      <c r="C71" s="89">
        <v>16.727605450057137</v>
      </c>
      <c r="D71" s="89">
        <v>180.81936381700041</v>
      </c>
      <c r="E71" s="89">
        <v>0.87985238593952242</v>
      </c>
      <c r="F71" s="89">
        <v>9.2510033753832002E-2</v>
      </c>
    </row>
    <row r="72" spans="1:6" ht="14.4" x14ac:dyDescent="0.3">
      <c r="A72" s="89">
        <v>2213</v>
      </c>
      <c r="B72" s="89">
        <v>163.57178072674111</v>
      </c>
      <c r="C72" s="89">
        <v>17.533172690798018</v>
      </c>
      <c r="D72" s="89">
        <v>149.67036175757337</v>
      </c>
      <c r="E72" s="89">
        <v>1.0928802389860217</v>
      </c>
      <c r="F72" s="89">
        <v>0.11714525497838475</v>
      </c>
    </row>
    <row r="73" spans="1:6" ht="14.4" x14ac:dyDescent="0.3">
      <c r="A73" s="89">
        <v>2201</v>
      </c>
      <c r="B73" s="89">
        <v>172.49163816737121</v>
      </c>
      <c r="C73" s="89">
        <v>18.133882116123029</v>
      </c>
      <c r="D73" s="89">
        <v>55.851360493800087</v>
      </c>
      <c r="E73" s="89">
        <v>3.0884053072712354</v>
      </c>
      <c r="F73" s="89">
        <v>0.32468111708999503</v>
      </c>
    </row>
    <row r="74" spans="1:6" ht="14.4" x14ac:dyDescent="0.3">
      <c r="A74" s="89">
        <v>2203</v>
      </c>
      <c r="B74" s="89">
        <v>1834.5666030017765</v>
      </c>
      <c r="C74" s="89">
        <v>18.651212481956826</v>
      </c>
      <c r="D74" s="89">
        <v>13.067730220080724</v>
      </c>
      <c r="E74" s="89">
        <v>140.38907844781355</v>
      </c>
      <c r="F74" s="89">
        <v>1.4272725383706009</v>
      </c>
    </row>
    <row r="75" spans="1:6" ht="14.4" x14ac:dyDescent="0.3">
      <c r="A75" s="89">
        <v>2243</v>
      </c>
      <c r="B75" s="89">
        <v>188.84737031665236</v>
      </c>
      <c r="C75" s="89">
        <v>21.504971369428951</v>
      </c>
      <c r="D75" s="89">
        <v>196.35498003500047</v>
      </c>
      <c r="E75" s="89">
        <v>0.96176511684598032</v>
      </c>
      <c r="F75" s="89">
        <v>0.10952088592606955</v>
      </c>
    </row>
  </sheetData>
  <sortState xmlns:xlrd2="http://schemas.microsoft.com/office/spreadsheetml/2017/richdata2" ref="A2:F75">
    <sortCondition ref="C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AA8C39-80CF-4D38-AAF2-8645BA24C91F}">
  <ds:schemaRefs>
    <ds:schemaRef ds:uri="http://schemas.microsoft.com/sharepoint/v3/contenttype/forms"/>
  </ds:schemaRefs>
</ds:datastoreItem>
</file>

<file path=customXml/itemProps2.xml><?xml version="1.0" encoding="utf-8"?>
<ds:datastoreItem xmlns:ds="http://schemas.openxmlformats.org/officeDocument/2006/customXml" ds:itemID="{BF4BC46A-2D5B-486B-8625-BAB0BABC5490}"/>
</file>

<file path=customXml/itemProps3.xml><?xml version="1.0" encoding="utf-8"?>
<ds:datastoreItem xmlns:ds="http://schemas.openxmlformats.org/officeDocument/2006/customXml" ds:itemID="{A46D5B96-8287-49EE-9BDB-931247963F23}">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Introduction</vt:lpstr>
      <vt:lpstr>TMDLs_Daily</vt:lpstr>
      <vt:lpstr>TMDLs_Annual</vt:lpstr>
      <vt:lpstr>LAs</vt:lpstr>
      <vt:lpstr>Streambank_Erosion</vt:lpstr>
      <vt:lpstr>Non-Mining_WLAs</vt:lpstr>
      <vt:lpstr>MS4 WLA Summary</vt:lpstr>
      <vt:lpstr>CSW_Future_Growth</vt:lpstr>
      <vt:lpstr>Impaired Stream Connectivity</vt:lpstr>
      <vt:lpstr>Stream Length by Subbasin</vt:lpstr>
      <vt:lpstr>Kellys Subs</vt:lpstr>
    </vt:vector>
  </TitlesOfParts>
  <Manager/>
  <Company>Tetra Tech,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Clary Barreto-Acobe</dc:creator>
  <cp:keywords/>
  <dc:description/>
  <cp:lastModifiedBy>John Beckman</cp:lastModifiedBy>
  <cp:revision/>
  <dcterms:created xsi:type="dcterms:W3CDTF">2003-09-11T11:19:52Z</dcterms:created>
  <dcterms:modified xsi:type="dcterms:W3CDTF">2021-02-09T15:26:32Z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