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autoCompressPictures="0" defaultThemeVersion="124226"/>
  <mc:AlternateContent xmlns:mc="http://schemas.openxmlformats.org/markup-compatibility/2006">
    <mc:Choice Requires="x15">
      <x15ac:absPath xmlns:x15ac="http://schemas.microsoft.com/office/spreadsheetml/2010/11/ac" url="https://westvirginiaot-my.sharepoint.com/personal/a098422_wv_gov/Documents/TMDL_2019_E4_BLT/Deliverables/9_Draft TMDL/DRAFT E4_BLT TMDL/Draft Public Release_review/Allocations/"/>
    </mc:Choice>
  </mc:AlternateContent>
  <xr:revisionPtr revIDLastSave="4" documentId="13_ncr:1_{FCE62D42-1A4B-4552-AD2F-9FE786AA73CD}" xr6:coauthVersionLast="45" xr6:coauthVersionMax="45" xr10:uidLastSave="{E4F24B4E-739F-4EFB-8842-C5BAE83ED302}"/>
  <bookViews>
    <workbookView xWindow="-120" yWindow="-120" windowWidth="38640" windowHeight="21240" tabRatio="871" xr2:uid="{00000000-000D-0000-FFFF-FFFF00000000}"/>
  </bookViews>
  <sheets>
    <sheet name="Introduction" sheetId="23" r:id="rId1"/>
    <sheet name="Net Acidity TMDLs Daily" sheetId="40" r:id="rId2"/>
    <sheet name="Net Acidity TMDLs Annual" sheetId="45" r:id="rId3"/>
    <sheet name="Net Acidity Allocations" sheetId="46" r:id="rId4"/>
    <sheet name="pH Results" sheetId="41" r:id="rId5"/>
    <sheet name="Metal TMDLs Daily" sheetId="3" r:id="rId6"/>
    <sheet name="Metal TMDLs Annual" sheetId="16" r:id="rId7"/>
    <sheet name="Metal LAs" sheetId="2" r:id="rId8"/>
    <sheet name="AML Discharges" sheetId="48" r:id="rId9"/>
    <sheet name="Impaired Stream Connectivity" sheetId="21" r:id="rId10"/>
  </sheets>
  <definedNames>
    <definedName name="_xlnm._FilterDatabase" localSheetId="8" hidden="1">'AML Discharges'!$A$2:$K$2</definedName>
    <definedName name="_xlnm._FilterDatabase" localSheetId="9" hidden="1">'Impaired Stream Connectivity'!$A$2:$G$2</definedName>
    <definedName name="_xlnm._FilterDatabase" localSheetId="7" hidden="1">'Metal LAs'!$A$3:$N$4</definedName>
    <definedName name="_xlnm._FilterDatabase" localSheetId="6" hidden="1">'Metal TMDLs Annual'!$A$2:$K$3</definedName>
    <definedName name="_xlnm._FilterDatabase" localSheetId="5" hidden="1">'Metal TMDLs Daily'!$A$2:$K$3</definedName>
    <definedName name="_xlnm._FilterDatabase" localSheetId="3" hidden="1">'Net Acidity Allocations'!$A$3:$S$5</definedName>
    <definedName name="_xlnm._FilterDatabase" localSheetId="2" hidden="1">'Net Acidity TMDLs Annual'!$A$2:$J$4</definedName>
    <definedName name="_xlnm._FilterDatabase" localSheetId="1" hidden="1">'Net Acidity TMDLs Daily'!$A$2:$J$4</definedName>
    <definedName name="_xlnm._FilterDatabase" localSheetId="4" hidden="1">'pH Results'!$A$3:$K$5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4" i="46" l="1"/>
  <c r="R4" i="46" l="1"/>
  <c r="T4" i="46" s="1"/>
  <c r="R5" i="46" l="1"/>
  <c r="S5" i="46"/>
  <c r="T5" i="46" l="1"/>
  <c r="N4" i="2"/>
  <c r="J4" i="2"/>
</calcChain>
</file>

<file path=xl/sharedStrings.xml><?xml version="1.0" encoding="utf-8"?>
<sst xmlns="http://schemas.openxmlformats.org/spreadsheetml/2006/main" count="282" uniqueCount="132">
  <si>
    <t>SWS</t>
  </si>
  <si>
    <t>Baseline Load (lbs/yr)</t>
  </si>
  <si>
    <t>% Reduction</t>
  </si>
  <si>
    <t>Allocated Load (lbs/yr)</t>
  </si>
  <si>
    <t>Metal</t>
  </si>
  <si>
    <t xml:space="preserve">Baseline Load (lbs/yr) </t>
  </si>
  <si>
    <t>Reduced Load (lbs/yr)</t>
  </si>
  <si>
    <t>Stream Name</t>
  </si>
  <si>
    <t>Baseline LA (lbs/yr)</t>
  </si>
  <si>
    <t>LA (lbs/yr)</t>
  </si>
  <si>
    <t>Baseline WLA (lbs/yr)</t>
  </si>
  <si>
    <t>WLA (lbs/yr)</t>
  </si>
  <si>
    <t>MOS (lbs/yr)</t>
  </si>
  <si>
    <t>TMDL (lbs/yr)</t>
  </si>
  <si>
    <t>ABANDONED MINES</t>
  </si>
  <si>
    <t>Stream Code</t>
  </si>
  <si>
    <t>Introduction</t>
  </si>
  <si>
    <t>TMDL = sum of WLAs + sum of LAs + MOS</t>
  </si>
  <si>
    <t xml:space="preserve">WLAs </t>
  </si>
  <si>
    <t>wasteload allocation</t>
  </si>
  <si>
    <t xml:space="preserve">LA </t>
  </si>
  <si>
    <t>load allocation</t>
  </si>
  <si>
    <t xml:space="preserve">MOS </t>
  </si>
  <si>
    <t>margin of safety</t>
  </si>
  <si>
    <t>subwatershed</t>
  </si>
  <si>
    <t xml:space="preserve">NPS </t>
  </si>
  <si>
    <t xml:space="preserve">nonpoint sources </t>
  </si>
  <si>
    <t>Discharge Number</t>
  </si>
  <si>
    <t>Impaired Stream Subwatershed Outlet</t>
  </si>
  <si>
    <t>Impaired Stream Name</t>
  </si>
  <si>
    <t>Contributing Stream Subwatershed</t>
  </si>
  <si>
    <t>Contributing Stream Name</t>
  </si>
  <si>
    <t>Baseline LA (lbs/day)</t>
  </si>
  <si>
    <t>LA (lbs/day)</t>
  </si>
  <si>
    <t>Baseline WLA (lbs/day)</t>
  </si>
  <si>
    <t>WLA (lbs/day)</t>
  </si>
  <si>
    <t>MOS (lbs/day)</t>
  </si>
  <si>
    <t>TMDL (lbs/day)</t>
  </si>
  <si>
    <t>Impaired Stream Connectivity</t>
  </si>
  <si>
    <t>TMDL Watershed</t>
  </si>
  <si>
    <t>Area (acres)</t>
  </si>
  <si>
    <t>Mining WLAs</t>
  </si>
  <si>
    <t>Watershed</t>
  </si>
  <si>
    <t>Al</t>
  </si>
  <si>
    <t>LA daily average net acidity load under baseline condition (lbs as CaCO3/day)</t>
  </si>
  <si>
    <t>LA daily average net acidity load under TMDL condition (lbs as CaCO3/day)</t>
  </si>
  <si>
    <t>WLA daily average net acidity load under TMDL condition (lbs as CaCO3/day)</t>
  </si>
  <si>
    <t>MOS  daily average net acidity load  (lbs as CaCO3/day)</t>
  </si>
  <si>
    <t>TMDL  daily average net acidity load (lbs as CaCO3/day)</t>
  </si>
  <si>
    <t>Net Acidity TMDLs Daily</t>
  </si>
  <si>
    <t>Metals TMDLs Daily</t>
  </si>
  <si>
    <t>Metals TMDLs Annual</t>
  </si>
  <si>
    <t>pH_Results</t>
  </si>
  <si>
    <t>Major Watershed</t>
  </si>
  <si>
    <t>Predicted Baseline pH</t>
  </si>
  <si>
    <t>Predicted TMDL pH</t>
  </si>
  <si>
    <t xml:space="preserve">Minimum </t>
  </si>
  <si>
    <t>Median</t>
  </si>
  <si>
    <t>Maximum</t>
  </si>
  <si>
    <t xml:space="preserve">SWS </t>
  </si>
  <si>
    <t>Subwatershed Net Acidity Load</t>
  </si>
  <si>
    <t xml:space="preserve"> Baseline condition (tons as CaCO3/year)</t>
  </si>
  <si>
    <t xml:space="preserve"> TMDL condition (tons as CaCO3/year)</t>
  </si>
  <si>
    <t>TMDL condition (tons as CaCO3/year)</t>
  </si>
  <si>
    <t xml:space="preserve"> Baseline condition  (tons as CaCO3/year)</t>
  </si>
  <si>
    <t>Baseline condition (tons as CaCO3/year)</t>
  </si>
  <si>
    <t>Net Acidity TMDLs Annual</t>
  </si>
  <si>
    <t>Metals LAs</t>
  </si>
  <si>
    <t>Bond Forfeiture WLAs</t>
  </si>
  <si>
    <t>The pH Simulation Results table presents the minimum, median, and maximum pH under baseline and TMDL conditions that were calculated based on the daily equilibrium pH output from the MDAS model. Simulated pH under allocation conditions and the pH TMDLs and components reflect the mitigation of acid precipitation impacts through the alkalinity additions, alkalinity additions to mitigate legacy mining discharges, and acidity reduction associated with the land-based sources achieving the total aluminum reductions prescribed in the LAs Table.</t>
  </si>
  <si>
    <t>Legacy Mining Discharges</t>
  </si>
  <si>
    <t>Discharge Type</t>
  </si>
  <si>
    <t>Net Acidity Allocations</t>
  </si>
  <si>
    <t>This table displays detailed allocations for background sources, legacy mining lands and discharges, and atmospheric deposition.  Allocations are presented on a subwatershed basis for both baseline and TMDL conditions.  All allocations are presented in tons of net acidity as CaCO3 per year. Load Allocations are presented for AML sources, and Waste Load Allocations are presented for bond forfeitures.</t>
  </si>
  <si>
    <t>AML</t>
  </si>
  <si>
    <t>Active Mining Discharges (WLA) Average Net Acidity Load</t>
  </si>
  <si>
    <t>Background Average Net Acidity Load (including acid deposition influences)</t>
  </si>
  <si>
    <t>Required alkaline dosage to achive TMDL conditions (tons as CaCO3/year)</t>
  </si>
  <si>
    <t>Non-Mining_WLAs</t>
  </si>
  <si>
    <t>This table contains the baseline and TMDL loadings for the abandoned mine land and bond forfeiture seep discharges that were identified and characterized by WVDEP DWWM during source tracking efforts. AML loadings displayed in this table are included in the Abandoned Mines loadings displayed in the Metals LAs table. Bond forfeiture loadings displayed in this table are included in the Bond Forfeiture WLAs table.</t>
  </si>
  <si>
    <t xml:space="preserve">This table contains the wasteload allocations for the mining point sources that are permitted to discharge metals to the selected watersheds addressed by this TMDL development effort. They are presented by NPDES permit number and subwatershed for baseline and TMDL conditions.  All allocations are presented in pounds per year of aluminum and the concentration-based allocations are operable. </t>
  </si>
  <si>
    <t xml:space="preserve">This table contains the wasteload allocations for the bond forfeiture point sources that are permitted to discharge aluminum to the selected watersheds addressed by this TMDL development effort.  WLAs are presented in both mass and concentration terms and the concentration-based allocations are operable. </t>
  </si>
  <si>
    <t xml:space="preserve">This table contains detailed load allocations for specific nonpoint source categories: abandoned mines, forest harvest, oil and gas, urban/residential/roads, and other nonpoint sources. Load allocations are presented on a subwatershed basis for both baseline and TMDL conditions. All allocations are presented in pounds per year of aluminum.  </t>
  </si>
  <si>
    <t>BACKGROUND
(including acid deposition influences)</t>
  </si>
  <si>
    <t>This table contains the wasteload allocations for the non-mining point sources that are permitted to discharge aluminum to the selected watersheds addressed by this TMDL development effort. Combined in this table are loads for non-mining wastewater and industrial stormwater discharges and construction stormwater permits addressed by this TMDL development effort. Construction stormwater permit loads have been combined on a subwatershed basis and are noted as Cumulative Existing Registrations in the table. Information on these permits can be found in the Technical Report Appendix F NPDES Permits.</t>
  </si>
  <si>
    <t>LA annual average net acidity load under baseline condition (tons as CaCO3/year)</t>
  </si>
  <si>
    <t>LA annual average net acidity load under TMDL condition (tons as CaCO3/year)</t>
  </si>
  <si>
    <t>WLA annual average net acidity load (tons as CaCO3/year)</t>
  </si>
  <si>
    <t>WLA annual average net acidity load under TMDL condition (tons as CaCO3/year)</t>
  </si>
  <si>
    <t>MOS  annual average net acidity load (tons as CaCO3/year)</t>
  </si>
  <si>
    <t>TMDL annual average net acidity load (tons as CaCO3/year)</t>
  </si>
  <si>
    <t>Non-Mining Discharges (WLA) Average Net Acidity Load</t>
  </si>
  <si>
    <t>OWR (WLA) Permit ID</t>
  </si>
  <si>
    <t>Impaired Stream NHD Code</t>
  </si>
  <si>
    <t>Impaired Stream WV Code</t>
  </si>
  <si>
    <t>Contributing Stream NHD Code</t>
  </si>
  <si>
    <t>Contributing Stream WV Code</t>
  </si>
  <si>
    <t>NHD Code</t>
  </si>
  <si>
    <t>WV Code</t>
  </si>
  <si>
    <t>Comment</t>
  </si>
  <si>
    <t>AML Land based load (LA) Average Net Acidity Load</t>
  </si>
  <si>
    <t>AML Discharges (LA) Average Net Acidity Load</t>
  </si>
  <si>
    <t>WLA daily average net acidity load baseline condition(lbs as CaCO3/day)</t>
  </si>
  <si>
    <t>Messenger Branch</t>
  </si>
  <si>
    <t>Matty Ferguson Branch</t>
  </si>
  <si>
    <t>WVO-2-P-44</t>
  </si>
  <si>
    <t>WVO-2-P-14.5</t>
  </si>
  <si>
    <t>Twelevepole Creek</t>
  </si>
  <si>
    <t>Acid rain caused impairment</t>
  </si>
  <si>
    <t>Twelvepole Creek Watershed Net Acidity (pH) TMDLs (Average Daily)</t>
  </si>
  <si>
    <t>Twelvepole Creek Watershed Net Acidity (pH) TMDLs (Average Annual)</t>
  </si>
  <si>
    <t>Twelvepole Creek River Watershed Net Acidity (pH) Allocations</t>
  </si>
  <si>
    <t>Twelvepole Creek Watershed - pH Simulation Results</t>
  </si>
  <si>
    <t>Twelvepole Creek Watershed Aluminum TMDLs (Average Daily)</t>
  </si>
  <si>
    <t>Twelvepole Creek Watershed Aluminum TMDLs (Average Annual)</t>
  </si>
  <si>
    <t>Twelvepole Creek Watershed Aluminum  Load Allocations</t>
  </si>
  <si>
    <t>Twelvepole Creek Watershed Impaired Stream Connectivity</t>
  </si>
  <si>
    <t>This spreadsheet contains components of the pH, aluminum and manganese TMDLs that were developed for selected streams in the Twelvepole Creek watershed as part of the Group E4 TMDL effort.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</si>
  <si>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This table contains components of the net acidity (pH) TMDLs that were developed for selected streams in the Twelvepole Creek watershed, in average daily terms of pounds per day. </t>
  </si>
  <si>
    <t>This table contains components of the net acidity (pH) TMDLs that were developed for selected streams in the Twelvepole Creek watershed, in average annual terms of tons per year.</t>
  </si>
  <si>
    <t xml:space="preserve">This table contains the components of the TMDL equation for the aluminum impaired streams in the Twelvepole Creek watershed, in average daily terms.  </t>
  </si>
  <si>
    <t xml:space="preserve">This table contains the components of the TMDL equation for the aluminum impaired streams in the Twelvepole Creek watershed, in average annual terms.  </t>
  </si>
  <si>
    <t>This table lists the contributing subwatersheds for each impaired stream in the Twelvepole Creek watershed with either a pH or aluminum impairment.</t>
  </si>
  <si>
    <t>OT46AQ-PAM100-100 (Field ID 103-831)</t>
  </si>
  <si>
    <t>Twelvepole Creek Watershed AML Discharges</t>
  </si>
  <si>
    <t>WV-OT-46-AQ_01</t>
  </si>
  <si>
    <t>WV-OT-46-DG_01</t>
  </si>
  <si>
    <t>AUID</t>
  </si>
  <si>
    <t>WV-OT-46-AQ</t>
  </si>
  <si>
    <t>WV-OT-46-DG</t>
  </si>
  <si>
    <t>Impaired AUID</t>
  </si>
  <si>
    <t>Contributing AUID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</si>
</sst>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0"/>
      <name val="Arial"/>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b/>
      <sz val="11"/>
      <color theme="1"/>
      <name val="Calibri"/>
      <family val="2"/>
      <scheme val="minor"/>
    </font>
    <font>
      <sz val="10"/>
      <name val="MS Sans Serif"/>
      <family val="2"/>
    </font>
    <font>
      <b/>
      <sz val="11"/>
      <name val="Calibri"/>
      <family val="2"/>
      <scheme val="minor"/>
    </font>
    <font>
      <sz val="11"/>
      <name val="Calibri"/>
      <family val="2"/>
      <scheme val="minor"/>
    </font>
    <font>
      <sz val="11"/>
      <color indexed="8"/>
      <name val="Calibri"/>
      <family val="2"/>
      <scheme val="minor"/>
    </font>
    <font>
      <sz val="10"/>
      <color rgb="FFFF0000"/>
      <name val="Arial"/>
      <family val="2"/>
    </font>
    <font>
      <sz val="12"/>
      <color indexed="8"/>
      <name val="Calibri"/>
      <family val="2"/>
    </font>
    <font>
      <sz val="10"/>
      <name val="Arial"/>
      <family val="2"/>
    </font>
    <font>
      <b/>
      <sz val="10"/>
      <color theme="1"/>
      <name val="Arial"/>
      <family val="2"/>
    </font>
  </fonts>
  <fills count="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4.9989318521683403E-2"/>
        <bgColor indexed="64"/>
      </patternFill>
    </fill>
  </fills>
  <borders count="58">
    <border>
      <left/>
      <right/>
      <top/>
      <bottom/>
      <diagonal/>
    </border>
    <border>
      <left style="thin">
        <color auto="1"/>
      </left>
      <right style="thin">
        <color auto="1"/>
      </right>
      <top style="medium">
        <color auto="1"/>
      </top>
      <bottom/>
      <diagonal/>
    </border>
    <border>
      <left style="double">
        <color auto="1"/>
      </left>
      <right/>
      <top/>
      <bottom/>
      <diagonal/>
    </border>
    <border>
      <left/>
      <right style="double">
        <color auto="1"/>
      </right>
      <top/>
      <bottom/>
      <diagonal/>
    </border>
    <border>
      <left/>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hair">
        <color auto="1"/>
      </bottom>
      <diagonal/>
    </border>
    <border>
      <left style="medium">
        <color auto="1"/>
      </left>
      <right style="thin">
        <color auto="1"/>
      </right>
      <top/>
      <bottom style="hair">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indexed="64"/>
      </bottom>
      <diagonal/>
    </border>
    <border>
      <left style="thin">
        <color indexed="64"/>
      </left>
      <right style="thin">
        <color indexed="64"/>
      </right>
      <top style="hair">
        <color auto="1"/>
      </top>
      <bottom style="hair">
        <color auto="1"/>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auto="1"/>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right style="thin">
        <color auto="1"/>
      </right>
      <top/>
      <bottom style="hair">
        <color auto="1"/>
      </bottom>
      <diagonal/>
    </border>
    <border>
      <left/>
      <right style="medium">
        <color indexed="64"/>
      </right>
      <top/>
      <bottom/>
      <diagonal/>
    </border>
    <border>
      <left/>
      <right style="thin">
        <color auto="1"/>
      </right>
      <top/>
      <bottom style="medium">
        <color auto="1"/>
      </bottom>
      <diagonal/>
    </border>
    <border>
      <left/>
      <right style="medium">
        <color indexed="64"/>
      </right>
      <top/>
      <bottom style="medium">
        <color auto="1"/>
      </bottom>
      <diagonal/>
    </border>
    <border>
      <left/>
      <right style="thin">
        <color auto="1"/>
      </right>
      <top style="hair">
        <color auto="1"/>
      </top>
      <bottom style="medium">
        <color indexed="64"/>
      </bottom>
      <diagonal/>
    </border>
    <border>
      <left style="medium">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8"/>
      </right>
      <top/>
      <bottom/>
      <diagonal/>
    </border>
    <border>
      <left style="medium">
        <color auto="1"/>
      </left>
      <right style="thin">
        <color indexed="8"/>
      </right>
      <top/>
      <bottom/>
      <diagonal/>
    </border>
    <border>
      <left style="thin">
        <color indexed="8"/>
      </left>
      <right style="medium">
        <color auto="1"/>
      </right>
      <top/>
      <bottom/>
      <diagonal/>
    </border>
    <border>
      <left style="thin">
        <color auto="1"/>
      </left>
      <right/>
      <top style="medium">
        <color auto="1"/>
      </top>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medium">
        <color auto="1"/>
      </left>
      <right style="thin">
        <color indexed="64"/>
      </right>
      <top style="medium">
        <color indexed="64"/>
      </top>
      <bottom style="hair">
        <color auto="1"/>
      </bottom>
      <diagonal/>
    </border>
    <border>
      <left style="thin">
        <color indexed="64"/>
      </left>
      <right style="thin">
        <color auto="1"/>
      </right>
      <top style="medium">
        <color indexed="64"/>
      </top>
      <bottom style="hair">
        <color auto="1"/>
      </bottom>
      <diagonal/>
    </border>
    <border>
      <left style="thin">
        <color indexed="64"/>
      </left>
      <right/>
      <top/>
      <bottom style="medium">
        <color indexed="64"/>
      </bottom>
      <diagonal/>
    </border>
  </borders>
  <cellStyleXfs count="14">
    <xf numFmtId="0" fontId="0" fillId="0" borderId="0"/>
    <xf numFmtId="0" fontId="7"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9" fontId="17" fillId="0" borderId="0" applyFont="0" applyFill="0" applyBorder="0" applyAlignment="0" applyProtection="0"/>
  </cellStyleXfs>
  <cellXfs count="201">
    <xf numFmtId="0" fontId="0" fillId="0" borderId="0" xfId="0"/>
    <xf numFmtId="0" fontId="0" fillId="0" borderId="0" xfId="0" applyAlignment="1"/>
    <xf numFmtId="164" fontId="0" fillId="0" borderId="0" xfId="0" applyNumberFormat="1" applyAlignment="1"/>
    <xf numFmtId="3" fontId="0" fillId="0" borderId="0" xfId="0" applyNumberFormat="1" applyAlignment="1"/>
    <xf numFmtId="0" fontId="5" fillId="0" borderId="0" xfId="0" applyFont="1" applyAlignment="1">
      <alignment textRotation="90"/>
    </xf>
    <xf numFmtId="0" fontId="5" fillId="0" borderId="0" xfId="0" applyFont="1" applyAlignment="1">
      <alignment horizontal="center" vertical="center"/>
    </xf>
    <xf numFmtId="164" fontId="5" fillId="2" borderId="1" xfId="0" applyNumberFormat="1" applyFont="1" applyFill="1" applyBorder="1" applyAlignment="1">
      <alignment horizontal="center" vertical="center"/>
    </xf>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5" fillId="3" borderId="2" xfId="0" applyFont="1" applyFill="1" applyBorder="1"/>
    <xf numFmtId="0" fontId="8" fillId="3" borderId="2" xfId="0" applyFont="1" applyFill="1" applyBorder="1" applyAlignment="1"/>
    <xf numFmtId="0" fontId="0" fillId="3" borderId="0" xfId="0" applyFill="1" applyBorder="1" applyAlignment="1"/>
    <xf numFmtId="0" fontId="8" fillId="3" borderId="0" xfId="0" applyFont="1" applyFill="1" applyBorder="1" applyAlignment="1"/>
    <xf numFmtId="0" fontId="0" fillId="3" borderId="3" xfId="0" applyFill="1" applyBorder="1" applyAlignment="1"/>
    <xf numFmtId="0" fontId="7" fillId="3" borderId="2" xfId="0" applyFont="1" applyFill="1" applyBorder="1" applyAlignment="1"/>
    <xf numFmtId="0" fontId="7" fillId="3" borderId="0" xfId="0" applyFont="1" applyFill="1" applyBorder="1" applyAlignment="1"/>
    <xf numFmtId="0" fontId="9" fillId="3" borderId="2" xfId="0" applyFont="1" applyFill="1" applyBorder="1" applyAlignment="1"/>
    <xf numFmtId="0" fontId="5" fillId="3" borderId="2" xfId="0" applyFont="1" applyFill="1" applyBorder="1" applyAlignment="1"/>
    <xf numFmtId="0" fontId="0" fillId="0" borderId="0" xfId="0" applyFill="1"/>
    <xf numFmtId="2" fontId="0" fillId="0" borderId="0" xfId="0" applyNumberFormat="1" applyFill="1" applyAlignment="1"/>
    <xf numFmtId="49" fontId="5" fillId="0" borderId="0" xfId="0" applyNumberFormat="1" applyFont="1" applyAlignment="1">
      <alignment horizontal="center" vertical="top" wrapText="1"/>
    </xf>
    <xf numFmtId="49" fontId="0" fillId="0" borderId="0" xfId="0" applyNumberFormat="1" applyFill="1" applyAlignment="1">
      <alignment wrapText="1"/>
    </xf>
    <xf numFmtId="0" fontId="4" fillId="2" borderId="5" xfId="6" applyFont="1" applyFill="1" applyBorder="1" applyAlignment="1">
      <alignment horizontal="center" vertical="center" wrapText="1"/>
    </xf>
    <xf numFmtId="0" fontId="5" fillId="3" borderId="2" xfId="0" applyFont="1" applyFill="1" applyBorder="1" applyAlignment="1">
      <alignment vertical="center"/>
    </xf>
    <xf numFmtId="0" fontId="7" fillId="0" borderId="0" xfId="0" applyFont="1"/>
    <xf numFmtId="0" fontId="2" fillId="0" borderId="0" xfId="0" applyFont="1" applyFill="1" applyAlignment="1"/>
    <xf numFmtId="0" fontId="2" fillId="0" borderId="0" xfId="0" applyFont="1" applyAlignment="1"/>
    <xf numFmtId="164" fontId="2" fillId="0" borderId="0" xfId="0" applyNumberFormat="1" applyFont="1" applyAlignment="1"/>
    <xf numFmtId="164"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xf numFmtId="0" fontId="2" fillId="3" borderId="2" xfId="0" applyFont="1" applyFill="1" applyBorder="1" applyAlignment="1">
      <alignment vertical="center" wrapText="1"/>
    </xf>
    <xf numFmtId="0" fontId="0" fillId="3" borderId="0" xfId="0" applyFill="1" applyBorder="1" applyAlignment="1">
      <alignment vertical="center" wrapText="1"/>
    </xf>
    <xf numFmtId="0" fontId="0" fillId="3" borderId="3" xfId="0" applyFill="1" applyBorder="1" applyAlignment="1">
      <alignment vertical="center" wrapText="1"/>
    </xf>
    <xf numFmtId="0" fontId="8" fillId="0" borderId="0" xfId="0" applyFont="1"/>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4" fillId="2" borderId="19" xfId="6" applyFont="1" applyFill="1" applyBorder="1" applyAlignment="1">
      <alignment horizontal="center" vertical="center"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0" borderId="0" xfId="2"/>
    <xf numFmtId="2" fontId="5" fillId="2" borderId="25" xfId="2" applyNumberFormat="1" applyFont="1" applyFill="1" applyBorder="1" applyAlignment="1">
      <alignment horizontal="center" vertical="center" wrapText="1"/>
    </xf>
    <xf numFmtId="2" fontId="5" fillId="2" borderId="26" xfId="2" applyNumberFormat="1" applyFont="1" applyFill="1" applyBorder="1" applyAlignment="1">
      <alignment horizontal="center" vertical="center" wrapText="1"/>
    </xf>
    <xf numFmtId="2" fontId="5" fillId="2" borderId="27" xfId="2" applyNumberFormat="1" applyFont="1" applyFill="1" applyBorder="1" applyAlignment="1">
      <alignment horizontal="center" vertical="center" wrapText="1"/>
    </xf>
    <xf numFmtId="2" fontId="5" fillId="2" borderId="28" xfId="2" applyNumberFormat="1" applyFont="1" applyFill="1" applyBorder="1" applyAlignment="1">
      <alignment horizontal="center" vertical="center" wrapText="1"/>
    </xf>
    <xf numFmtId="0" fontId="2" fillId="0" borderId="0" xfId="0" applyFont="1" applyFill="1"/>
    <xf numFmtId="0" fontId="2" fillId="3" borderId="0" xfId="0" applyFont="1" applyFill="1" applyBorder="1" applyAlignment="1">
      <alignment vertical="top" wrapText="1"/>
    </xf>
    <xf numFmtId="0" fontId="2" fillId="3" borderId="3" xfId="0" applyFont="1" applyFill="1" applyBorder="1" applyAlignment="1">
      <alignment vertical="top" wrapText="1"/>
    </xf>
    <xf numFmtId="2" fontId="4" fillId="2" borderId="19" xfId="6" applyNumberFormat="1" applyFont="1" applyFill="1" applyBorder="1" applyAlignment="1">
      <alignment horizontal="center" vertical="center" wrapText="1"/>
    </xf>
    <xf numFmtId="2" fontId="0" fillId="0" borderId="0" xfId="0" applyNumberFormat="1" applyFill="1" applyAlignment="1">
      <alignment horizontal="left"/>
    </xf>
    <xf numFmtId="2" fontId="0" fillId="0" borderId="0" xfId="0" applyNumberFormat="1" applyFill="1"/>
    <xf numFmtId="0" fontId="2" fillId="3" borderId="0" xfId="0" applyFont="1" applyFill="1" applyBorder="1" applyAlignment="1"/>
    <xf numFmtId="0" fontId="2" fillId="3" borderId="3" xfId="0" applyFont="1" applyFill="1" applyBorder="1" applyAlignment="1"/>
    <xf numFmtId="0" fontId="15" fillId="3" borderId="0" xfId="0" applyFont="1" applyFill="1" applyBorder="1" applyAlignment="1"/>
    <xf numFmtId="0" fontId="15" fillId="3" borderId="3" xfId="0" applyFont="1" applyFill="1" applyBorder="1" applyAlignment="1"/>
    <xf numFmtId="1" fontId="5" fillId="2" borderId="4" xfId="0" applyNumberFormat="1" applyFont="1" applyFill="1" applyBorder="1" applyAlignment="1">
      <alignment horizontal="center" vertical="center"/>
    </xf>
    <xf numFmtId="0" fontId="4" fillId="4" borderId="9" xfId="6" applyFont="1" applyFill="1" applyBorder="1" applyAlignment="1">
      <alignment vertical="center" wrapText="1"/>
    </xf>
    <xf numFmtId="0" fontId="4" fillId="2" borderId="1" xfId="6" applyFont="1" applyFill="1" applyBorder="1" applyAlignment="1">
      <alignment vertical="center" wrapText="1"/>
    </xf>
    <xf numFmtId="0" fontId="4" fillId="2" borderId="10" xfId="6" applyFont="1" applyFill="1" applyBorder="1" applyAlignment="1">
      <alignment vertical="center" wrapText="1"/>
    </xf>
    <xf numFmtId="2" fontId="4" fillId="2" borderId="6" xfId="6" applyNumberFormat="1" applyFont="1" applyFill="1" applyBorder="1" applyAlignment="1">
      <alignment horizontal="center" vertical="center" wrapText="1"/>
    </xf>
    <xf numFmtId="164" fontId="5" fillId="2" borderId="9" xfId="0" applyNumberFormat="1" applyFont="1" applyFill="1" applyBorder="1" applyAlignment="1">
      <alignment horizontal="center" vertical="center"/>
    </xf>
    <xf numFmtId="2" fontId="0" fillId="0" borderId="0" xfId="0" applyNumberFormat="1" applyFill="1" applyBorder="1" applyAlignment="1">
      <alignment horizontal="left"/>
    </xf>
    <xf numFmtId="0" fontId="0" fillId="5" borderId="22" xfId="0" applyFill="1" applyBorder="1"/>
    <xf numFmtId="2" fontId="0" fillId="0" borderId="0" xfId="0" applyNumberFormat="1"/>
    <xf numFmtId="0" fontId="1" fillId="0" borderId="36" xfId="12" applyFont="1" applyFill="1" applyBorder="1" applyAlignment="1">
      <alignment wrapText="1"/>
    </xf>
    <xf numFmtId="0" fontId="1" fillId="0" borderId="36" xfId="12" applyFont="1" applyFill="1" applyBorder="1" applyAlignment="1">
      <alignment horizontal="right" wrapText="1"/>
    </xf>
    <xf numFmtId="49" fontId="4" fillId="2" borderId="9" xfId="4" applyNumberFormat="1" applyFont="1" applyFill="1" applyBorder="1" applyAlignment="1">
      <alignment horizontal="center" vertical="center" wrapText="1"/>
    </xf>
    <xf numFmtId="2" fontId="4" fillId="2" borderId="1" xfId="6" applyNumberFormat="1" applyFont="1" applyFill="1" applyBorder="1" applyAlignment="1">
      <alignment horizontal="center" vertical="center" wrapText="1"/>
    </xf>
    <xf numFmtId="2" fontId="1" fillId="0" borderId="37" xfId="8" applyNumberFormat="1" applyFont="1" applyFill="1" applyBorder="1" applyAlignment="1">
      <alignment horizontal="right"/>
    </xf>
    <xf numFmtId="0" fontId="4" fillId="2" borderId="1" xfId="6" applyFont="1" applyFill="1" applyBorder="1" applyAlignment="1">
      <alignment horizontal="center" vertical="center" wrapText="1"/>
    </xf>
    <xf numFmtId="1" fontId="5" fillId="2" borderId="38" xfId="5" applyNumberFormat="1" applyFont="1" applyFill="1" applyBorder="1" applyAlignment="1">
      <alignment horizontal="center" vertical="top" textRotation="90" wrapText="1"/>
    </xf>
    <xf numFmtId="0" fontId="4" fillId="2" borderId="24" xfId="6" applyFont="1" applyFill="1" applyBorder="1" applyAlignment="1">
      <alignment horizontal="center" vertical="center" wrapText="1"/>
    </xf>
    <xf numFmtId="2" fontId="18" fillId="4" borderId="29" xfId="0" applyNumberFormat="1" applyFont="1" applyFill="1" applyBorder="1" applyAlignment="1">
      <alignment horizontal="center" vertical="center" wrapText="1"/>
    </xf>
    <xf numFmtId="2" fontId="5" fillId="5" borderId="29" xfId="0" applyNumberFormat="1" applyFont="1" applyFill="1" applyBorder="1" applyAlignment="1">
      <alignment horizontal="center" vertical="center" wrapText="1"/>
    </xf>
    <xf numFmtId="164" fontId="13" fillId="0" borderId="30" xfId="0" applyNumberFormat="1" applyFont="1" applyFill="1" applyBorder="1" applyAlignment="1">
      <alignment horizontal="right"/>
    </xf>
    <xf numFmtId="2" fontId="13" fillId="0" borderId="30" xfId="0" applyNumberFormat="1" applyFont="1" applyFill="1" applyBorder="1" applyAlignment="1">
      <alignment horizontal="right"/>
    </xf>
    <xf numFmtId="164" fontId="13" fillId="0" borderId="7" xfId="0" applyNumberFormat="1" applyFont="1" applyFill="1" applyBorder="1" applyAlignment="1">
      <alignment horizontal="right"/>
    </xf>
    <xf numFmtId="164" fontId="13" fillId="0" borderId="39" xfId="0" applyNumberFormat="1" applyFont="1" applyFill="1" applyBorder="1" applyAlignment="1">
      <alignment horizontal="right"/>
    </xf>
    <xf numFmtId="164" fontId="13" fillId="5" borderId="39" xfId="0" applyNumberFormat="1" applyFont="1" applyFill="1" applyBorder="1" applyAlignment="1">
      <alignment horizontal="right"/>
    </xf>
    <xf numFmtId="0" fontId="13" fillId="0" borderId="32" xfId="2" applyFont="1" applyBorder="1" applyAlignment="1">
      <alignment horizontal="center"/>
    </xf>
    <xf numFmtId="164" fontId="13" fillId="0" borderId="32" xfId="0" applyNumberFormat="1" applyFont="1" applyFill="1" applyBorder="1" applyAlignment="1">
      <alignment horizontal="right"/>
    </xf>
    <xf numFmtId="0" fontId="13" fillId="0" borderId="32" xfId="0" applyFont="1" applyBorder="1" applyAlignment="1">
      <alignment horizontal="center"/>
    </xf>
    <xf numFmtId="164" fontId="13" fillId="0" borderId="43" xfId="0" applyNumberFormat="1" applyFont="1" applyFill="1" applyBorder="1" applyAlignment="1">
      <alignment horizontal="right"/>
    </xf>
    <xf numFmtId="164" fontId="13" fillId="5" borderId="43" xfId="0" applyNumberFormat="1" applyFont="1" applyFill="1" applyBorder="1" applyAlignment="1">
      <alignment horizontal="right"/>
    </xf>
    <xf numFmtId="2" fontId="14" fillId="0" borderId="32" xfId="8" applyNumberFormat="1" applyFont="1" applyFill="1" applyBorder="1" applyAlignment="1">
      <alignment horizontal="right"/>
    </xf>
    <xf numFmtId="2" fontId="4" fillId="2" borderId="33" xfId="6" applyNumberFormat="1" applyFont="1" applyFill="1" applyBorder="1" applyAlignment="1">
      <alignment horizontal="center" vertical="center" wrapText="1"/>
    </xf>
    <xf numFmtId="2" fontId="4" fillId="2" borderId="29" xfId="6" applyNumberFormat="1" applyFont="1" applyFill="1" applyBorder="1" applyAlignment="1">
      <alignment horizontal="center" vertical="center" wrapText="1"/>
    </xf>
    <xf numFmtId="2" fontId="14" fillId="0" borderId="30" xfId="8" applyNumberFormat="1" applyFont="1" applyFill="1" applyBorder="1" applyAlignment="1">
      <alignment horizontal="right"/>
    </xf>
    <xf numFmtId="2" fontId="13" fillId="0" borderId="30" xfId="8" applyNumberFormat="1" applyFont="1" applyFill="1" applyBorder="1" applyAlignment="1">
      <alignment horizontal="right"/>
    </xf>
    <xf numFmtId="2" fontId="13" fillId="0" borderId="32" xfId="8" applyNumberFormat="1" applyFont="1" applyFill="1" applyBorder="1" applyAlignment="1">
      <alignment horizontal="right"/>
    </xf>
    <xf numFmtId="0" fontId="5" fillId="2" borderId="44" xfId="0" applyNumberFormat="1" applyFont="1" applyFill="1" applyBorder="1" applyAlignment="1">
      <alignment horizontal="center" wrapText="1"/>
    </xf>
    <xf numFmtId="0" fontId="5" fillId="2" borderId="10" xfId="0" applyNumberFormat="1" applyFont="1" applyFill="1" applyBorder="1" applyAlignment="1">
      <alignment horizontal="center" wrapText="1"/>
    </xf>
    <xf numFmtId="0" fontId="5" fillId="2" borderId="9" xfId="0" applyNumberFormat="1" applyFont="1" applyFill="1" applyBorder="1" applyAlignment="1">
      <alignment horizontal="center" wrapText="1"/>
    </xf>
    <xf numFmtId="0" fontId="5" fillId="2" borderId="45" xfId="0" applyNumberFormat="1" applyFont="1" applyFill="1" applyBorder="1" applyAlignment="1">
      <alignment horizontal="center" wrapText="1"/>
    </xf>
    <xf numFmtId="0" fontId="5" fillId="2" borderId="1" xfId="0" applyNumberFormat="1" applyFont="1" applyFill="1" applyBorder="1" applyAlignment="1">
      <alignment horizontal="center" wrapText="1"/>
    </xf>
    <xf numFmtId="0" fontId="4" fillId="2" borderId="9" xfId="6" applyFont="1" applyFill="1" applyBorder="1" applyAlignment="1">
      <alignment horizontal="center" vertical="center" wrapText="1"/>
    </xf>
    <xf numFmtId="2" fontId="4" fillId="2" borderId="10" xfId="6" applyNumberFormat="1" applyFont="1" applyFill="1" applyBorder="1" applyAlignment="1">
      <alignment horizontal="center" vertical="center" wrapText="1"/>
    </xf>
    <xf numFmtId="0" fontId="13" fillId="0" borderId="37" xfId="2" applyFont="1" applyBorder="1"/>
    <xf numFmtId="0" fontId="1" fillId="0" borderId="37" xfId="8" applyFont="1" applyFill="1" applyBorder="1" applyAlignment="1">
      <alignment horizontal="center" wrapText="1"/>
    </xf>
    <xf numFmtId="49" fontId="4" fillId="2" borderId="9" xfId="6" applyNumberFormat="1" applyFont="1" applyFill="1" applyBorder="1" applyAlignment="1">
      <alignment horizontal="center" vertical="center" wrapText="1"/>
    </xf>
    <xf numFmtId="49" fontId="4" fillId="2" borderId="1" xfId="6" applyNumberFormat="1" applyFont="1" applyFill="1" applyBorder="1" applyAlignment="1">
      <alignment horizontal="center" vertical="center" wrapText="1"/>
    </xf>
    <xf numFmtId="4" fontId="1" fillId="0" borderId="37" xfId="9" applyNumberFormat="1" applyFont="1" applyFill="1" applyBorder="1" applyAlignment="1">
      <alignment horizontal="right" wrapText="1"/>
    </xf>
    <xf numFmtId="0" fontId="5" fillId="2" borderId="46" xfId="5" applyFont="1" applyFill="1" applyBorder="1" applyAlignment="1">
      <alignment horizontal="center" vertical="center"/>
    </xf>
    <xf numFmtId="0" fontId="5" fillId="2" borderId="47" xfId="5" applyFont="1" applyFill="1" applyBorder="1" applyAlignment="1">
      <alignment horizontal="center" vertical="center"/>
    </xf>
    <xf numFmtId="1" fontId="5" fillId="2" borderId="48" xfId="5" applyNumberFormat="1" applyFont="1" applyFill="1" applyBorder="1" applyAlignment="1">
      <alignment horizontal="center" vertical="center"/>
    </xf>
    <xf numFmtId="1" fontId="5" fillId="2" borderId="49" xfId="5" applyNumberFormat="1" applyFont="1" applyFill="1" applyBorder="1" applyAlignment="1">
      <alignment horizontal="center" vertical="top" textRotation="90" wrapText="1"/>
    </xf>
    <xf numFmtId="1" fontId="5" fillId="2" borderId="0" xfId="5" applyNumberFormat="1" applyFont="1" applyFill="1" applyBorder="1" applyAlignment="1">
      <alignment horizontal="center" vertical="top" textRotation="90" wrapText="1"/>
    </xf>
    <xf numFmtId="1" fontId="5" fillId="2" borderId="50" xfId="5" applyNumberFormat="1" applyFont="1" applyFill="1" applyBorder="1" applyAlignment="1">
      <alignment horizontal="center" vertical="top" textRotation="90" wrapText="1"/>
    </xf>
    <xf numFmtId="1" fontId="5" fillId="2" borderId="51" xfId="5" applyNumberFormat="1" applyFont="1" applyFill="1" applyBorder="1" applyAlignment="1">
      <alignment horizontal="center" vertical="top" textRotation="90" wrapText="1"/>
    </xf>
    <xf numFmtId="0" fontId="1" fillId="0" borderId="37" xfId="7" applyFont="1" applyFill="1" applyBorder="1" applyAlignment="1">
      <alignment horizontal="center"/>
    </xf>
    <xf numFmtId="0" fontId="1" fillId="0" borderId="37" xfId="10" applyFont="1" applyFill="1" applyBorder="1" applyAlignment="1">
      <alignment horizontal="center" wrapText="1"/>
    </xf>
    <xf numFmtId="4" fontId="1" fillId="0" borderId="37" xfId="7" applyNumberFormat="1" applyFont="1" applyFill="1" applyBorder="1" applyAlignment="1">
      <alignment horizontal="right"/>
    </xf>
    <xf numFmtId="9" fontId="1" fillId="0" borderId="37" xfId="13" applyFont="1" applyFill="1" applyBorder="1" applyAlignment="1">
      <alignment horizontal="right"/>
    </xf>
    <xf numFmtId="49" fontId="4" fillId="2" borderId="1" xfId="4" applyNumberFormat="1" applyFont="1" applyFill="1" applyBorder="1" applyAlignment="1">
      <alignment horizontal="center" vertical="center" wrapText="1"/>
    </xf>
    <xf numFmtId="49" fontId="4" fillId="2" borderId="52" xfId="4" applyNumberFormat="1" applyFont="1" applyFill="1" applyBorder="1" applyAlignment="1">
      <alignment horizontal="center" vertical="center" wrapText="1"/>
    </xf>
    <xf numFmtId="49" fontId="4" fillId="2" borderId="10" xfId="4" applyNumberFormat="1" applyFont="1" applyFill="1" applyBorder="1" applyAlignment="1">
      <alignment horizontal="center" vertical="center" wrapText="1"/>
    </xf>
    <xf numFmtId="0" fontId="13" fillId="0" borderId="37" xfId="0" applyFont="1" applyBorder="1" applyAlignment="1">
      <alignment horizontal="center"/>
    </xf>
    <xf numFmtId="4" fontId="0" fillId="0" borderId="0" xfId="0" applyNumberFormat="1" applyFill="1" applyAlignment="1"/>
    <xf numFmtId="164" fontId="0" fillId="0" borderId="0" xfId="0" applyNumberFormat="1"/>
    <xf numFmtId="0" fontId="0" fillId="0" borderId="40" xfId="0" applyFill="1" applyBorder="1" applyAlignment="1">
      <alignment horizontal="right"/>
    </xf>
    <xf numFmtId="2" fontId="13" fillId="0" borderId="39" xfId="2" applyNumberFormat="1" applyFont="1" applyFill="1" applyBorder="1" applyAlignment="1">
      <alignment horizontal="right"/>
    </xf>
    <xf numFmtId="2" fontId="13" fillId="0" borderId="41" xfId="2" applyNumberFormat="1" applyFont="1" applyFill="1" applyBorder="1" applyAlignment="1">
      <alignment horizontal="right"/>
    </xf>
    <xf numFmtId="0" fontId="2" fillId="0" borderId="42" xfId="0" applyFont="1" applyFill="1" applyBorder="1" applyAlignment="1">
      <alignment horizontal="right"/>
    </xf>
    <xf numFmtId="164" fontId="14" fillId="0" borderId="53" xfId="8" applyNumberFormat="1" applyFont="1" applyFill="1" applyBorder="1" applyAlignment="1">
      <alignment horizontal="right"/>
    </xf>
    <xf numFmtId="0" fontId="13" fillId="0" borderId="8" xfId="2" applyFont="1" applyBorder="1" applyAlignment="1">
      <alignment horizontal="left"/>
    </xf>
    <xf numFmtId="164" fontId="14" fillId="0" borderId="53" xfId="8" applyNumberFormat="1" applyFont="1" applyFill="1" applyBorder="1" applyAlignment="1">
      <alignment horizontal="left"/>
    </xf>
    <xf numFmtId="164" fontId="14" fillId="0" borderId="32" xfId="8" applyNumberFormat="1" applyFont="1" applyFill="1" applyBorder="1" applyAlignment="1">
      <alignment horizontal="left"/>
    </xf>
    <xf numFmtId="2" fontId="14" fillId="0" borderId="32" xfId="8" applyNumberFormat="1" applyFont="1" applyFill="1" applyBorder="1" applyAlignment="1">
      <alignment horizontal="left"/>
    </xf>
    <xf numFmtId="0" fontId="13" fillId="0" borderId="32" xfId="2" applyFont="1" applyBorder="1" applyAlignment="1">
      <alignment horizontal="left"/>
    </xf>
    <xf numFmtId="0" fontId="13" fillId="0" borderId="30" xfId="0" applyFont="1" applyBorder="1" applyAlignment="1">
      <alignment horizontal="center"/>
    </xf>
    <xf numFmtId="0" fontId="13" fillId="0" borderId="43" xfId="2" applyFont="1" applyBorder="1" applyAlignment="1">
      <alignment horizontal="center"/>
    </xf>
    <xf numFmtId="0" fontId="16" fillId="0" borderId="54" xfId="10" applyFont="1" applyFill="1" applyBorder="1" applyAlignment="1">
      <alignment horizontal="left" wrapText="1"/>
    </xf>
    <xf numFmtId="0" fontId="13" fillId="0" borderId="55" xfId="2" applyFont="1" applyBorder="1" applyAlignment="1">
      <alignment horizontal="left"/>
    </xf>
    <xf numFmtId="0" fontId="16" fillId="0" borderId="1" xfId="10" applyFont="1" applyFill="1" applyBorder="1" applyAlignment="1">
      <alignment horizontal="left" wrapText="1"/>
    </xf>
    <xf numFmtId="0" fontId="13" fillId="0" borderId="56" xfId="0" applyFont="1" applyBorder="1" applyAlignment="1">
      <alignment horizontal="center"/>
    </xf>
    <xf numFmtId="0" fontId="13" fillId="0" borderId="23" xfId="2" applyFont="1" applyBorder="1" applyAlignment="1">
      <alignment horizontal="left"/>
    </xf>
    <xf numFmtId="0" fontId="13" fillId="0" borderId="46" xfId="2" applyFont="1" applyBorder="1" applyAlignment="1">
      <alignment horizontal="left"/>
    </xf>
    <xf numFmtId="0" fontId="13" fillId="0" borderId="41" xfId="2" applyFont="1" applyBorder="1" applyAlignment="1">
      <alignment horizontal="left"/>
    </xf>
    <xf numFmtId="0" fontId="6" fillId="0" borderId="0" xfId="0" applyFont="1" applyFill="1" applyBorder="1" applyAlignment="1">
      <alignment horizontal="center" vertical="center"/>
    </xf>
    <xf numFmtId="0" fontId="1" fillId="0" borderId="54" xfId="10" applyFont="1" applyFill="1" applyBorder="1" applyAlignment="1">
      <alignment horizontal="left" wrapText="1"/>
    </xf>
    <xf numFmtId="0" fontId="1" fillId="0" borderId="47" xfId="10" applyFont="1" applyFill="1" applyBorder="1" applyAlignment="1">
      <alignment horizontal="left" wrapText="1"/>
    </xf>
    <xf numFmtId="164" fontId="14" fillId="0" borderId="32" xfId="8" applyNumberFormat="1" applyFont="1" applyFill="1" applyBorder="1" applyAlignment="1">
      <alignment horizontal="right"/>
    </xf>
    <xf numFmtId="0" fontId="1" fillId="0" borderId="1" xfId="10" applyFont="1" applyFill="1" applyBorder="1" applyAlignment="1">
      <alignment horizontal="left" wrapText="1"/>
    </xf>
    <xf numFmtId="0" fontId="4" fillId="2" borderId="52" xfId="6" applyFont="1" applyFill="1" applyBorder="1" applyAlignment="1">
      <alignment vertical="center" wrapText="1"/>
    </xf>
    <xf numFmtId="0" fontId="1" fillId="0" borderId="23" xfId="10" applyFont="1" applyFill="1" applyBorder="1" applyAlignment="1">
      <alignment horizontal="left" wrapText="1"/>
    </xf>
    <xf numFmtId="0" fontId="4" fillId="4" borderId="31" xfId="6" applyFont="1" applyFill="1" applyBorder="1" applyAlignment="1">
      <alignment horizontal="center" vertical="center" wrapText="1"/>
    </xf>
    <xf numFmtId="0" fontId="4" fillId="2" borderId="23" xfId="6" applyFont="1" applyFill="1" applyBorder="1" applyAlignment="1">
      <alignment horizontal="center" vertical="center" wrapText="1"/>
    </xf>
    <xf numFmtId="0" fontId="4" fillId="2" borderId="57" xfId="6" applyFont="1" applyFill="1" applyBorder="1" applyAlignment="1">
      <alignment horizontal="center" vertical="center" wrapText="1"/>
    </xf>
    <xf numFmtId="0" fontId="1" fillId="0" borderId="37" xfId="10" applyFont="1" applyFill="1" applyBorder="1" applyAlignment="1">
      <alignment wrapText="1"/>
    </xf>
    <xf numFmtId="0" fontId="5" fillId="2" borderId="4" xfId="0" applyNumberFormat="1" applyFont="1" applyFill="1" applyBorder="1" applyAlignment="1">
      <alignment horizontal="center" wrapText="1"/>
    </xf>
    <xf numFmtId="0" fontId="5" fillId="2" borderId="52" xfId="0" applyNumberFormat="1" applyFont="1" applyFill="1" applyBorder="1" applyAlignment="1">
      <alignment horizontal="center" wrapText="1"/>
    </xf>
    <xf numFmtId="0" fontId="2" fillId="3" borderId="2" xfId="0" applyNumberFormat="1" applyFont="1" applyFill="1" applyBorder="1" applyAlignment="1">
      <alignment vertical="center" wrapText="1"/>
    </xf>
    <xf numFmtId="0" fontId="2" fillId="3" borderId="0" xfId="0" applyNumberFormat="1" applyFont="1" applyFill="1" applyBorder="1" applyAlignment="1">
      <alignment vertical="center" wrapText="1"/>
    </xf>
    <xf numFmtId="0" fontId="2" fillId="3" borderId="3" xfId="0" applyNumberFormat="1" applyFont="1" applyFill="1" applyBorder="1" applyAlignment="1">
      <alignment vertical="center" wrapText="1"/>
    </xf>
    <xf numFmtId="0" fontId="6" fillId="3" borderId="12"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7" fillId="3" borderId="0" xfId="0" applyFont="1" applyFill="1" applyBorder="1" applyAlignment="1">
      <alignment wrapText="1"/>
    </xf>
    <xf numFmtId="0" fontId="7" fillId="3" borderId="3" xfId="0" applyFont="1" applyFill="1" applyBorder="1" applyAlignment="1">
      <alignment wrapText="1"/>
    </xf>
    <xf numFmtId="0" fontId="2" fillId="3" borderId="2" xfId="0" applyFont="1" applyFill="1" applyBorder="1" applyAlignment="1">
      <alignment vertical="top"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xf numFmtId="0" fontId="7" fillId="3" borderId="15" xfId="0" applyFont="1" applyFill="1" applyBorder="1" applyAlignment="1">
      <alignment vertical="top" wrapText="1"/>
    </xf>
    <xf numFmtId="0" fontId="0" fillId="3" borderId="16" xfId="0" applyFill="1" applyBorder="1" applyAlignment="1">
      <alignment vertical="top" wrapText="1"/>
    </xf>
    <xf numFmtId="0" fontId="0" fillId="3" borderId="17" xfId="0" applyFill="1" applyBorder="1" applyAlignment="1">
      <alignment vertical="top" wrapText="1"/>
    </xf>
    <xf numFmtId="0" fontId="7" fillId="3" borderId="0" xfId="0" applyFont="1" applyFill="1" applyBorder="1" applyAlignment="1">
      <alignment vertical="center" wrapText="1"/>
    </xf>
    <xf numFmtId="0" fontId="7" fillId="3" borderId="3" xfId="0" applyFont="1" applyFill="1" applyBorder="1" applyAlignment="1">
      <alignment vertical="center" wrapText="1"/>
    </xf>
    <xf numFmtId="0" fontId="2" fillId="3" borderId="0" xfId="0" applyFont="1" applyFill="1" applyBorder="1" applyAlignment="1">
      <alignment wrapText="1"/>
    </xf>
    <xf numFmtId="0" fontId="2" fillId="3" borderId="3" xfId="0" applyFont="1" applyFill="1" applyBorder="1" applyAlignment="1">
      <alignment wrapText="1"/>
    </xf>
    <xf numFmtId="0" fontId="0" fillId="3" borderId="0" xfId="0" applyFill="1" applyBorder="1" applyAlignment="1">
      <alignment vertical="top" wrapText="1"/>
    </xf>
    <xf numFmtId="0" fontId="0" fillId="3" borderId="3" xfId="0" applyFill="1" applyBorder="1" applyAlignment="1">
      <alignment vertical="top" wrapText="1"/>
    </xf>
    <xf numFmtId="0" fontId="15" fillId="3" borderId="0" xfId="0" applyFont="1" applyFill="1" applyBorder="1" applyAlignment="1">
      <alignment vertical="center" wrapText="1"/>
    </xf>
    <xf numFmtId="0" fontId="15" fillId="3" borderId="3" xfId="0" applyFont="1" applyFill="1" applyBorder="1" applyAlignment="1">
      <alignment vertical="center" wrapText="1"/>
    </xf>
    <xf numFmtId="0" fontId="6" fillId="0" borderId="1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2" fontId="10" fillId="4" borderId="22" xfId="0" applyNumberFormat="1" applyFont="1" applyFill="1" applyBorder="1" applyAlignment="1">
      <alignment horizontal="center" vertical="center" wrapText="1"/>
    </xf>
    <xf numFmtId="0" fontId="0" fillId="4" borderId="22" xfId="0" applyFill="1" applyBorder="1" applyAlignment="1"/>
    <xf numFmtId="2" fontId="12" fillId="4" borderId="22" xfId="0" applyNumberFormat="1" applyFont="1" applyFill="1" applyBorder="1" applyAlignment="1">
      <alignment horizontal="center" vertical="center" wrapText="1"/>
    </xf>
    <xf numFmtId="2" fontId="12" fillId="4" borderId="18" xfId="0" applyNumberFormat="1" applyFont="1" applyFill="1" applyBorder="1" applyAlignment="1">
      <alignment horizontal="center" vertical="center" wrapText="1"/>
    </xf>
    <xf numFmtId="2" fontId="12" fillId="4" borderId="34" xfId="0" applyNumberFormat="1" applyFont="1" applyFill="1" applyBorder="1" applyAlignment="1">
      <alignment horizontal="center" vertical="center" wrapText="1"/>
    </xf>
    <xf numFmtId="2" fontId="12" fillId="4" borderId="35" xfId="0" applyNumberFormat="1" applyFont="1" applyFill="1" applyBorder="1" applyAlignment="1">
      <alignment horizontal="center" vertical="center" wrapText="1"/>
    </xf>
    <xf numFmtId="2" fontId="10" fillId="5" borderId="18" xfId="0" applyNumberFormat="1" applyFont="1" applyFill="1" applyBorder="1" applyAlignment="1">
      <alignment horizontal="center" vertical="center" wrapText="1"/>
    </xf>
    <xf numFmtId="2" fontId="10" fillId="5" borderId="34" xfId="0" applyNumberFormat="1" applyFont="1" applyFill="1" applyBorder="1" applyAlignment="1">
      <alignment horizontal="center" vertical="center" wrapText="1"/>
    </xf>
    <xf numFmtId="0" fontId="6" fillId="0" borderId="11" xfId="2" applyFont="1" applyFill="1" applyBorder="1" applyAlignment="1">
      <alignment horizontal="center" vertical="center"/>
    </xf>
    <xf numFmtId="0" fontId="5" fillId="2" borderId="20" xfId="2" applyFont="1" applyFill="1" applyBorder="1" applyAlignment="1">
      <alignment horizontal="center" vertical="center"/>
    </xf>
    <xf numFmtId="0" fontId="5" fillId="2" borderId="21" xfId="2" applyFont="1" applyFill="1" applyBorder="1" applyAlignment="1">
      <alignment horizontal="center" vertical="center"/>
    </xf>
    <xf numFmtId="1" fontId="5" fillId="2" borderId="29" xfId="0" applyNumberFormat="1" applyFont="1" applyFill="1" applyBorder="1" applyAlignment="1">
      <alignment horizontal="center" vertical="center"/>
    </xf>
    <xf numFmtId="1" fontId="5" fillId="2" borderId="29" xfId="0" applyNumberFormat="1" applyFont="1" applyFill="1" applyBorder="1" applyAlignment="1">
      <alignment horizontal="center" vertical="center" wrapText="1"/>
    </xf>
  </cellXfs>
  <cellStyles count="14">
    <cellStyle name="Normal" xfId="0" builtinId="0"/>
    <cellStyle name="Normal 110 2" xfId="11" xr:uid="{00000000-0005-0000-0000-000001000000}"/>
    <cellStyle name="Normal 2" xfId="1" xr:uid="{00000000-0005-0000-0000-000002000000}"/>
    <cellStyle name="Normal 2 2" xfId="2" xr:uid="{00000000-0005-0000-0000-000003000000}"/>
    <cellStyle name="Normal 3" xfId="3" xr:uid="{00000000-0005-0000-0000-000004000000}"/>
    <cellStyle name="Normal_AML_Seeps" xfId="4" xr:uid="{00000000-0005-0000-0000-000005000000}"/>
    <cellStyle name="Normal_Impaired Stream Connectivity" xfId="10" xr:uid="{00000000-0005-0000-0000-000006000000}"/>
    <cellStyle name="Normal_LA_Tables" xfId="5" xr:uid="{00000000-0005-0000-0000-000007000000}"/>
    <cellStyle name="Normal_Net Acidity TMDLs Daily" xfId="12" xr:uid="{00000000-0005-0000-0000-00000C000000}"/>
    <cellStyle name="Normal_Sheet2" xfId="6" xr:uid="{00000000-0005-0000-0000-00000E000000}"/>
    <cellStyle name="Normal_Sheet3" xfId="7" xr:uid="{00000000-0005-0000-0000-00000F000000}"/>
    <cellStyle name="Normal_TMDLs_Annual" xfId="9" xr:uid="{00000000-0005-0000-0000-000011000000}"/>
    <cellStyle name="Normal_TMDLs_Daily" xfId="8" xr:uid="{00000000-0005-0000-0000-000012000000}"/>
    <cellStyle name="Percent" xfId="1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5"/>
  <sheetViews>
    <sheetView showGridLines="0" tabSelected="1" zoomScale="90" zoomScaleNormal="90" workbookViewId="0">
      <selection sqref="A1:K1"/>
    </sheetView>
  </sheetViews>
  <sheetFormatPr defaultColWidth="8.85546875" defaultRowHeight="12.75" x14ac:dyDescent="0.2"/>
  <cols>
    <col min="11" max="11" width="38.7109375" customWidth="1"/>
  </cols>
  <sheetData>
    <row r="1" spans="1:11" ht="21" thickTop="1" x14ac:dyDescent="0.3">
      <c r="A1" s="160" t="s">
        <v>16</v>
      </c>
      <c r="B1" s="161"/>
      <c r="C1" s="161"/>
      <c r="D1" s="161"/>
      <c r="E1" s="161"/>
      <c r="F1" s="161"/>
      <c r="G1" s="161"/>
      <c r="H1" s="161"/>
      <c r="I1" s="161"/>
      <c r="J1" s="161"/>
      <c r="K1" s="162"/>
    </row>
    <row r="2" spans="1:11" ht="15" customHeight="1" x14ac:dyDescent="0.2">
      <c r="A2" s="11"/>
      <c r="B2" s="12"/>
      <c r="C2" s="12"/>
      <c r="D2" s="12"/>
      <c r="E2" s="12"/>
      <c r="F2" s="12"/>
      <c r="G2" s="12"/>
      <c r="H2" s="12"/>
      <c r="I2" s="12"/>
      <c r="J2" s="12"/>
      <c r="K2" s="13"/>
    </row>
    <row r="3" spans="1:11" ht="90.75" customHeight="1" x14ac:dyDescent="0.2">
      <c r="A3" s="163" t="s">
        <v>117</v>
      </c>
      <c r="B3" s="164"/>
      <c r="C3" s="164"/>
      <c r="D3" s="164"/>
      <c r="E3" s="164"/>
      <c r="F3" s="164"/>
      <c r="G3" s="164"/>
      <c r="H3" s="164"/>
      <c r="I3" s="164"/>
      <c r="J3" s="164"/>
      <c r="K3" s="165"/>
    </row>
    <row r="4" spans="1:11" ht="15" customHeight="1" x14ac:dyDescent="0.2">
      <c r="A4" s="40"/>
      <c r="B4" s="41"/>
      <c r="C4" s="41"/>
      <c r="D4" s="41"/>
      <c r="E4" s="41"/>
      <c r="F4" s="41"/>
      <c r="G4" s="41"/>
      <c r="H4" s="41"/>
      <c r="I4" s="41"/>
      <c r="J4" s="41"/>
      <c r="K4" s="42"/>
    </row>
    <row r="5" spans="1:11" ht="16.5" customHeight="1" x14ac:dyDescent="0.2">
      <c r="A5" s="22" t="s">
        <v>49</v>
      </c>
      <c r="B5" s="41"/>
      <c r="C5" s="41"/>
      <c r="D5" s="41"/>
      <c r="E5" s="41"/>
      <c r="F5" s="41"/>
      <c r="G5" s="41"/>
      <c r="H5" s="41"/>
      <c r="I5" s="41"/>
      <c r="J5" s="41"/>
      <c r="K5" s="42"/>
    </row>
    <row r="6" spans="1:11" ht="35.25" customHeight="1" x14ac:dyDescent="0.2">
      <c r="A6" s="168" t="s">
        <v>118</v>
      </c>
      <c r="B6" s="169"/>
      <c r="C6" s="169"/>
      <c r="D6" s="169"/>
      <c r="E6" s="169"/>
      <c r="F6" s="169"/>
      <c r="G6" s="169"/>
      <c r="H6" s="169"/>
      <c r="I6" s="169"/>
      <c r="J6" s="169"/>
      <c r="K6" s="170"/>
    </row>
    <row r="7" spans="1:11" ht="15" customHeight="1" x14ac:dyDescent="0.2">
      <c r="A7" s="11" t="s">
        <v>17</v>
      </c>
      <c r="B7" s="12"/>
      <c r="C7" s="12"/>
      <c r="D7" s="12"/>
      <c r="E7" s="12"/>
      <c r="F7" s="44"/>
      <c r="G7" s="44"/>
      <c r="H7" s="44"/>
      <c r="I7" s="44"/>
      <c r="J7" s="44"/>
      <c r="K7" s="45"/>
    </row>
    <row r="8" spans="1:11" ht="15" customHeight="1" x14ac:dyDescent="0.2">
      <c r="A8" s="11"/>
      <c r="B8" s="12"/>
      <c r="C8" s="12"/>
      <c r="D8" s="12"/>
      <c r="E8" s="12"/>
      <c r="F8" s="44"/>
      <c r="G8" s="44"/>
      <c r="H8" s="44"/>
      <c r="I8" s="44"/>
      <c r="J8" s="44"/>
      <c r="K8" s="45"/>
    </row>
    <row r="9" spans="1:11" ht="15" customHeight="1" x14ac:dyDescent="0.2">
      <c r="A9" s="11" t="s">
        <v>18</v>
      </c>
      <c r="B9" s="12"/>
      <c r="C9" s="12" t="s">
        <v>19</v>
      </c>
      <c r="D9" s="12"/>
      <c r="E9" s="12"/>
      <c r="F9" s="44"/>
      <c r="G9" s="44"/>
      <c r="H9" s="44"/>
      <c r="I9" s="44"/>
      <c r="J9" s="44"/>
      <c r="K9" s="45"/>
    </row>
    <row r="10" spans="1:11" ht="15" customHeight="1" x14ac:dyDescent="0.2">
      <c r="A10" s="11" t="s">
        <v>20</v>
      </c>
      <c r="B10" s="12"/>
      <c r="C10" s="12" t="s">
        <v>21</v>
      </c>
      <c r="D10" s="12"/>
      <c r="E10" s="12"/>
      <c r="F10" s="44"/>
      <c r="G10" s="44"/>
      <c r="H10" s="44"/>
      <c r="I10" s="44"/>
      <c r="J10" s="44"/>
      <c r="K10" s="45"/>
    </row>
    <row r="11" spans="1:11" ht="15" customHeight="1" x14ac:dyDescent="0.2">
      <c r="A11" s="11" t="s">
        <v>22</v>
      </c>
      <c r="B11" s="12"/>
      <c r="C11" s="12" t="s">
        <v>23</v>
      </c>
      <c r="D11" s="12"/>
      <c r="E11" s="12"/>
      <c r="F11" s="44"/>
      <c r="G11" s="44"/>
      <c r="H11" s="44"/>
      <c r="I11" s="44"/>
      <c r="J11" s="44"/>
      <c r="K11" s="45"/>
    </row>
    <row r="12" spans="1:11" ht="15" customHeight="1" x14ac:dyDescent="0.2">
      <c r="A12" s="11"/>
      <c r="B12" s="12"/>
      <c r="C12" s="12"/>
      <c r="D12" s="12"/>
      <c r="E12" s="12"/>
      <c r="F12" s="52"/>
      <c r="G12" s="52"/>
      <c r="H12" s="52"/>
      <c r="I12" s="52"/>
      <c r="J12" s="52"/>
      <c r="K12" s="53"/>
    </row>
    <row r="13" spans="1:11" ht="15" customHeight="1" x14ac:dyDescent="0.2">
      <c r="A13" s="22" t="s">
        <v>66</v>
      </c>
      <c r="B13" s="12"/>
      <c r="C13" s="12"/>
      <c r="D13" s="12"/>
      <c r="E13" s="12"/>
      <c r="F13" s="52"/>
      <c r="G13" s="52"/>
      <c r="H13" s="52"/>
      <c r="I13" s="52"/>
      <c r="J13" s="52"/>
      <c r="K13" s="53"/>
    </row>
    <row r="14" spans="1:11" ht="30.75" customHeight="1" x14ac:dyDescent="0.2">
      <c r="A14" s="168" t="s">
        <v>119</v>
      </c>
      <c r="B14" s="169"/>
      <c r="C14" s="169"/>
      <c r="D14" s="169"/>
      <c r="E14" s="169"/>
      <c r="F14" s="169"/>
      <c r="G14" s="169"/>
      <c r="H14" s="169"/>
      <c r="I14" s="169"/>
      <c r="J14" s="169"/>
      <c r="K14" s="170"/>
    </row>
    <row r="15" spans="1:11" ht="15" customHeight="1" x14ac:dyDescent="0.2">
      <c r="A15" s="11" t="s">
        <v>17</v>
      </c>
      <c r="B15" s="12"/>
      <c r="C15" s="12"/>
      <c r="D15" s="12"/>
      <c r="E15" s="12"/>
      <c r="F15" s="52"/>
      <c r="G15" s="52"/>
      <c r="H15" s="52"/>
      <c r="I15" s="52"/>
      <c r="J15" s="52"/>
      <c r="K15" s="53"/>
    </row>
    <row r="16" spans="1:11" ht="15" customHeight="1" x14ac:dyDescent="0.2">
      <c r="A16" s="11"/>
      <c r="B16" s="12"/>
      <c r="C16" s="12"/>
      <c r="D16" s="12"/>
      <c r="E16" s="12"/>
      <c r="F16" s="52"/>
      <c r="G16" s="52"/>
      <c r="H16" s="52"/>
      <c r="I16" s="52"/>
      <c r="J16" s="52"/>
      <c r="K16" s="53"/>
    </row>
    <row r="17" spans="1:17" ht="15" customHeight="1" x14ac:dyDescent="0.2">
      <c r="A17" s="11" t="s">
        <v>18</v>
      </c>
      <c r="B17" s="12"/>
      <c r="C17" s="12" t="s">
        <v>19</v>
      </c>
      <c r="D17" s="12"/>
      <c r="E17" s="12"/>
      <c r="F17" s="52"/>
      <c r="G17" s="52"/>
      <c r="H17" s="52"/>
      <c r="I17" s="52"/>
      <c r="J17" s="52"/>
      <c r="K17" s="53"/>
    </row>
    <row r="18" spans="1:17" ht="15" customHeight="1" x14ac:dyDescent="0.2">
      <c r="A18" s="11" t="s">
        <v>20</v>
      </c>
      <c r="B18" s="12"/>
      <c r="C18" s="12" t="s">
        <v>21</v>
      </c>
      <c r="D18" s="12"/>
      <c r="E18" s="12"/>
      <c r="F18" s="52"/>
      <c r="G18" s="52"/>
      <c r="H18" s="52"/>
      <c r="I18" s="52"/>
      <c r="J18" s="52"/>
      <c r="K18" s="53"/>
    </row>
    <row r="19" spans="1:17" ht="15" customHeight="1" x14ac:dyDescent="0.2">
      <c r="A19" s="11" t="s">
        <v>22</v>
      </c>
      <c r="B19" s="12"/>
      <c r="C19" s="12" t="s">
        <v>23</v>
      </c>
      <c r="D19" s="12"/>
      <c r="E19" s="12"/>
      <c r="F19" s="52"/>
      <c r="G19" s="52"/>
      <c r="H19" s="52"/>
      <c r="I19" s="52"/>
      <c r="J19" s="52"/>
      <c r="K19" s="53"/>
    </row>
    <row r="20" spans="1:17" ht="15" customHeight="1" x14ac:dyDescent="0.2">
      <c r="A20" s="11"/>
      <c r="B20" s="12"/>
      <c r="C20" s="12"/>
      <c r="D20" s="12"/>
      <c r="E20" s="12"/>
      <c r="F20" s="52"/>
      <c r="G20" s="52"/>
      <c r="H20" s="52"/>
      <c r="I20" s="52"/>
      <c r="J20" s="52"/>
      <c r="K20" s="53"/>
    </row>
    <row r="21" spans="1:17" ht="15" customHeight="1" x14ac:dyDescent="0.2">
      <c r="A21" s="22" t="s">
        <v>72</v>
      </c>
      <c r="B21" s="12"/>
      <c r="C21" s="12"/>
      <c r="D21" s="12"/>
      <c r="E21" s="12"/>
      <c r="F21" s="52"/>
      <c r="G21" s="52"/>
      <c r="H21" s="52"/>
      <c r="I21" s="52"/>
      <c r="J21" s="52"/>
      <c r="K21" s="53"/>
    </row>
    <row r="22" spans="1:17" ht="48" customHeight="1" x14ac:dyDescent="0.2">
      <c r="A22" s="171" t="s">
        <v>73</v>
      </c>
      <c r="B22" s="172"/>
      <c r="C22" s="172"/>
      <c r="D22" s="172"/>
      <c r="E22" s="172"/>
      <c r="F22" s="172"/>
      <c r="G22" s="172"/>
      <c r="H22" s="172"/>
      <c r="I22" s="172"/>
      <c r="J22" s="172"/>
      <c r="K22" s="173"/>
    </row>
    <row r="23" spans="1:17" x14ac:dyDescent="0.2">
      <c r="A23" s="11"/>
      <c r="B23" s="12"/>
      <c r="C23" s="12"/>
      <c r="D23" s="12"/>
      <c r="E23" s="12"/>
      <c r="F23" s="44"/>
      <c r="G23" s="44"/>
      <c r="H23" s="44"/>
      <c r="I23" s="44"/>
      <c r="J23" s="44"/>
      <c r="K23" s="45"/>
    </row>
    <row r="24" spans="1:17" x14ac:dyDescent="0.2">
      <c r="A24" s="28" t="s">
        <v>52</v>
      </c>
      <c r="B24" s="12"/>
      <c r="C24" s="12"/>
      <c r="D24" s="12"/>
      <c r="E24" s="12"/>
      <c r="F24" s="44"/>
      <c r="G24" s="44"/>
      <c r="H24" s="44"/>
      <c r="I24" s="44"/>
      <c r="J24" s="44"/>
      <c r="K24" s="45"/>
    </row>
    <row r="25" spans="1:17" ht="78.75" customHeight="1" x14ac:dyDescent="0.2">
      <c r="A25" s="157" t="s">
        <v>69</v>
      </c>
      <c r="B25" s="158"/>
      <c r="C25" s="158"/>
      <c r="D25" s="158"/>
      <c r="E25" s="158"/>
      <c r="F25" s="158"/>
      <c r="G25" s="158"/>
      <c r="H25" s="158"/>
      <c r="I25" s="158"/>
      <c r="J25" s="158"/>
      <c r="K25" s="159"/>
    </row>
    <row r="26" spans="1:17" ht="13.5" customHeight="1" x14ac:dyDescent="0.25">
      <c r="A26" s="11"/>
      <c r="B26" s="12"/>
      <c r="C26" s="12"/>
      <c r="D26" s="12"/>
      <c r="E26" s="12"/>
      <c r="F26" s="12"/>
      <c r="G26" s="12"/>
      <c r="H26" s="12"/>
      <c r="I26" s="12"/>
      <c r="J26" s="12"/>
      <c r="K26" s="13"/>
      <c r="Q26" s="39"/>
    </row>
    <row r="27" spans="1:17" x14ac:dyDescent="0.2">
      <c r="A27" s="14" t="s">
        <v>50</v>
      </c>
      <c r="B27" s="12"/>
      <c r="C27" s="12"/>
      <c r="D27" s="12"/>
      <c r="E27" s="12"/>
      <c r="F27" s="12"/>
      <c r="G27" s="12"/>
      <c r="H27" s="12"/>
      <c r="I27" s="12"/>
      <c r="J27" s="12"/>
      <c r="K27" s="13"/>
    </row>
    <row r="28" spans="1:17" ht="35.25" customHeight="1" x14ac:dyDescent="0.2">
      <c r="A28" s="163" t="s">
        <v>120</v>
      </c>
      <c r="B28" s="166"/>
      <c r="C28" s="166"/>
      <c r="D28" s="166"/>
      <c r="E28" s="166"/>
      <c r="F28" s="166"/>
      <c r="G28" s="166"/>
      <c r="H28" s="166"/>
      <c r="I28" s="166"/>
      <c r="J28" s="166"/>
      <c r="K28" s="167"/>
    </row>
    <row r="29" spans="1:17" x14ac:dyDescent="0.2">
      <c r="A29" s="11"/>
      <c r="B29" s="12"/>
      <c r="C29" s="12"/>
      <c r="D29" s="12"/>
      <c r="E29" s="12"/>
      <c r="F29" s="12"/>
      <c r="G29" s="12"/>
      <c r="H29" s="12"/>
      <c r="I29" s="12"/>
      <c r="J29" s="12"/>
      <c r="K29" s="13"/>
    </row>
    <row r="30" spans="1:17" x14ac:dyDescent="0.2">
      <c r="A30" s="11" t="s">
        <v>17</v>
      </c>
      <c r="B30" s="12"/>
      <c r="C30" s="12"/>
      <c r="D30" s="12"/>
      <c r="E30" s="12"/>
      <c r="F30" s="12"/>
      <c r="G30" s="12"/>
      <c r="H30" s="12"/>
      <c r="I30" s="12"/>
      <c r="J30" s="12"/>
      <c r="K30" s="13"/>
    </row>
    <row r="31" spans="1:17" x14ac:dyDescent="0.2">
      <c r="A31" s="11"/>
      <c r="B31" s="12"/>
      <c r="C31" s="12"/>
      <c r="D31" s="12"/>
      <c r="E31" s="12"/>
      <c r="F31" s="12"/>
      <c r="G31" s="12"/>
      <c r="H31" s="12"/>
      <c r="I31" s="12"/>
      <c r="J31" s="12"/>
      <c r="K31" s="13"/>
    </row>
    <row r="32" spans="1:17" x14ac:dyDescent="0.2">
      <c r="A32" s="11" t="s">
        <v>18</v>
      </c>
      <c r="B32" s="12"/>
      <c r="C32" s="12" t="s">
        <v>19</v>
      </c>
      <c r="D32" s="12"/>
      <c r="E32" s="12"/>
      <c r="F32" s="12"/>
      <c r="G32" s="12"/>
      <c r="H32" s="12"/>
      <c r="I32" s="12"/>
      <c r="J32" s="12"/>
      <c r="K32" s="13"/>
    </row>
    <row r="33" spans="1:11" x14ac:dyDescent="0.2">
      <c r="A33" s="11" t="s">
        <v>20</v>
      </c>
      <c r="B33" s="12"/>
      <c r="C33" s="12" t="s">
        <v>21</v>
      </c>
      <c r="D33" s="12"/>
      <c r="E33" s="12"/>
      <c r="F33" s="12"/>
      <c r="G33" s="12"/>
      <c r="H33" s="12"/>
      <c r="I33" s="12"/>
      <c r="J33" s="12"/>
      <c r="K33" s="13"/>
    </row>
    <row r="34" spans="1:11" x14ac:dyDescent="0.2">
      <c r="A34" s="11" t="s">
        <v>22</v>
      </c>
      <c r="B34" s="12"/>
      <c r="C34" s="12" t="s">
        <v>23</v>
      </c>
      <c r="D34" s="12"/>
      <c r="E34" s="12"/>
      <c r="F34" s="12"/>
      <c r="G34" s="12"/>
      <c r="H34" s="12"/>
      <c r="I34" s="12"/>
      <c r="J34" s="12"/>
      <c r="K34" s="13"/>
    </row>
    <row r="35" spans="1:11" ht="28.5" customHeight="1" x14ac:dyDescent="0.2">
      <c r="A35" s="11"/>
      <c r="B35" s="12"/>
      <c r="C35" s="12"/>
      <c r="D35" s="12"/>
      <c r="E35" s="12"/>
      <c r="F35" s="12"/>
      <c r="G35" s="12"/>
      <c r="H35" s="12"/>
      <c r="I35" s="12"/>
      <c r="J35" s="12"/>
      <c r="K35" s="13"/>
    </row>
    <row r="36" spans="1:11" x14ac:dyDescent="0.2">
      <c r="A36" s="14" t="s">
        <v>51</v>
      </c>
      <c r="B36" s="12"/>
      <c r="C36" s="12"/>
      <c r="D36" s="12"/>
      <c r="E36" s="12"/>
      <c r="F36" s="12"/>
      <c r="G36" s="12"/>
      <c r="H36" s="12"/>
      <c r="I36" s="12"/>
      <c r="J36" s="12"/>
      <c r="K36" s="13"/>
    </row>
    <row r="37" spans="1:11" ht="31.5" customHeight="1" x14ac:dyDescent="0.2">
      <c r="A37" s="163" t="s">
        <v>121</v>
      </c>
      <c r="B37" s="166"/>
      <c r="C37" s="166"/>
      <c r="D37" s="166"/>
      <c r="E37" s="166"/>
      <c r="F37" s="166"/>
      <c r="G37" s="166"/>
      <c r="H37" s="166"/>
      <c r="I37" s="166"/>
      <c r="J37" s="166"/>
      <c r="K37" s="167"/>
    </row>
    <row r="38" spans="1:11" x14ac:dyDescent="0.2">
      <c r="A38" s="11"/>
      <c r="B38" s="12"/>
      <c r="C38" s="12"/>
      <c r="D38" s="12"/>
      <c r="E38" s="12"/>
      <c r="F38" s="12"/>
      <c r="G38" s="12"/>
      <c r="H38" s="12"/>
      <c r="I38" s="12"/>
      <c r="J38" s="12"/>
      <c r="K38" s="13"/>
    </row>
    <row r="39" spans="1:11" x14ac:dyDescent="0.2">
      <c r="A39" s="11" t="s">
        <v>17</v>
      </c>
      <c r="B39" s="12"/>
      <c r="C39" s="12"/>
      <c r="D39" s="12"/>
      <c r="E39" s="12"/>
      <c r="F39" s="12"/>
      <c r="G39" s="12"/>
      <c r="H39" s="12"/>
      <c r="I39" s="12"/>
      <c r="J39" s="12"/>
      <c r="K39" s="13"/>
    </row>
    <row r="40" spans="1:11" x14ac:dyDescent="0.2">
      <c r="A40" s="11"/>
      <c r="B40" s="12"/>
      <c r="C40" s="12"/>
      <c r="D40" s="12"/>
      <c r="E40" s="12"/>
      <c r="F40" s="12"/>
      <c r="G40" s="12"/>
      <c r="H40" s="12"/>
      <c r="I40" s="12"/>
      <c r="J40" s="12"/>
      <c r="K40" s="13"/>
    </row>
    <row r="41" spans="1:11" x14ac:dyDescent="0.2">
      <c r="A41" s="11" t="s">
        <v>18</v>
      </c>
      <c r="B41" s="12"/>
      <c r="C41" s="12" t="s">
        <v>19</v>
      </c>
      <c r="D41" s="12"/>
      <c r="E41" s="12"/>
      <c r="F41" s="12"/>
      <c r="G41" s="12"/>
      <c r="H41" s="12"/>
      <c r="I41" s="12"/>
      <c r="J41" s="12"/>
      <c r="K41" s="13"/>
    </row>
    <row r="42" spans="1:11" x14ac:dyDescent="0.2">
      <c r="A42" s="11" t="s">
        <v>20</v>
      </c>
      <c r="B42" s="12"/>
      <c r="C42" s="12" t="s">
        <v>21</v>
      </c>
      <c r="D42" s="12"/>
      <c r="E42" s="12"/>
      <c r="F42" s="12"/>
      <c r="G42" s="12"/>
      <c r="H42" s="12"/>
      <c r="I42" s="12"/>
      <c r="J42" s="12"/>
      <c r="K42" s="13"/>
    </row>
    <row r="43" spans="1:11" ht="13.5" customHeight="1" x14ac:dyDescent="0.2">
      <c r="A43" s="11" t="s">
        <v>22</v>
      </c>
      <c r="B43" s="12"/>
      <c r="C43" s="12" t="s">
        <v>23</v>
      </c>
      <c r="D43" s="12"/>
      <c r="E43" s="12"/>
      <c r="F43" s="12"/>
      <c r="G43" s="12"/>
      <c r="H43" s="12"/>
      <c r="I43" s="12"/>
      <c r="J43" s="12"/>
      <c r="K43" s="13"/>
    </row>
    <row r="44" spans="1:11" ht="21" customHeight="1" x14ac:dyDescent="0.2">
      <c r="A44" s="11"/>
      <c r="B44" s="12"/>
      <c r="C44" s="12"/>
      <c r="D44" s="12"/>
      <c r="E44" s="12"/>
      <c r="F44" s="12"/>
      <c r="G44" s="12"/>
      <c r="H44" s="12"/>
      <c r="I44" s="12"/>
      <c r="J44" s="12"/>
      <c r="K44" s="13"/>
    </row>
    <row r="45" spans="1:11" ht="20.25" customHeight="1" x14ac:dyDescent="0.2">
      <c r="A45" s="14" t="s">
        <v>67</v>
      </c>
      <c r="B45" s="12"/>
      <c r="C45" s="12"/>
      <c r="D45" s="12"/>
      <c r="E45" s="12"/>
      <c r="F45" s="12"/>
      <c r="G45" s="12"/>
      <c r="H45" s="12"/>
      <c r="I45" s="12"/>
      <c r="J45" s="12"/>
      <c r="K45" s="13"/>
    </row>
    <row r="46" spans="1:11" ht="62.25" customHeight="1" x14ac:dyDescent="0.2">
      <c r="A46" s="171" t="s">
        <v>82</v>
      </c>
      <c r="B46" s="177"/>
      <c r="C46" s="177"/>
      <c r="D46" s="177"/>
      <c r="E46" s="177"/>
      <c r="F46" s="177"/>
      <c r="G46" s="177"/>
      <c r="H46" s="177"/>
      <c r="I46" s="177"/>
      <c r="J46" s="177"/>
      <c r="K46" s="178"/>
    </row>
    <row r="47" spans="1:11" ht="14.25" customHeight="1" x14ac:dyDescent="0.25">
      <c r="A47" s="15"/>
      <c r="B47" s="16"/>
      <c r="C47" s="17"/>
      <c r="D47" s="16"/>
      <c r="E47" s="16"/>
      <c r="F47" s="16"/>
      <c r="G47" s="16"/>
      <c r="H47" s="16"/>
      <c r="I47" s="16"/>
      <c r="J47" s="16"/>
      <c r="K47" s="18"/>
    </row>
    <row r="48" spans="1:11" ht="14.25" customHeight="1" x14ac:dyDescent="0.2">
      <c r="A48" s="19" t="s">
        <v>0</v>
      </c>
      <c r="B48" s="16"/>
      <c r="C48" s="20" t="s">
        <v>24</v>
      </c>
      <c r="D48" s="16"/>
      <c r="E48" s="16"/>
      <c r="F48" s="16"/>
      <c r="G48" s="16"/>
      <c r="H48" s="16"/>
      <c r="I48" s="16"/>
      <c r="J48" s="16"/>
      <c r="K48" s="18"/>
    </row>
    <row r="49" spans="1:11" ht="15.75" customHeight="1" x14ac:dyDescent="0.2">
      <c r="A49" s="19" t="s">
        <v>25</v>
      </c>
      <c r="B49" s="16"/>
      <c r="C49" s="16" t="s">
        <v>26</v>
      </c>
      <c r="D49" s="16"/>
      <c r="E49" s="16"/>
      <c r="F49" s="16"/>
      <c r="G49" s="16"/>
      <c r="H49" s="16"/>
      <c r="I49" s="16"/>
      <c r="J49" s="16"/>
      <c r="K49" s="18"/>
    </row>
    <row r="50" spans="1:11" ht="15.75" x14ac:dyDescent="0.25">
      <c r="A50" s="21"/>
      <c r="B50" s="16"/>
      <c r="C50" s="16"/>
      <c r="D50" s="16"/>
      <c r="E50" s="16"/>
      <c r="F50" s="16"/>
      <c r="G50" s="16"/>
      <c r="H50" s="16"/>
      <c r="I50" s="16"/>
      <c r="J50" s="16"/>
      <c r="K50" s="18"/>
    </row>
    <row r="51" spans="1:11" x14ac:dyDescent="0.2">
      <c r="A51" s="22" t="s">
        <v>70</v>
      </c>
      <c r="B51" s="57"/>
      <c r="C51" s="57"/>
      <c r="D51" s="57"/>
      <c r="E51" s="57"/>
      <c r="F51" s="57"/>
      <c r="G51" s="57"/>
      <c r="H51" s="57"/>
      <c r="I51" s="57"/>
      <c r="J51" s="57"/>
      <c r="K51" s="58"/>
    </row>
    <row r="52" spans="1:11" ht="41.25" customHeight="1" x14ac:dyDescent="0.2">
      <c r="A52" s="163" t="s">
        <v>79</v>
      </c>
      <c r="B52" s="179"/>
      <c r="C52" s="179"/>
      <c r="D52" s="179"/>
      <c r="E52" s="179"/>
      <c r="F52" s="179"/>
      <c r="G52" s="179"/>
      <c r="H52" s="179"/>
      <c r="I52" s="179"/>
      <c r="J52" s="179"/>
      <c r="K52" s="180"/>
    </row>
    <row r="53" spans="1:11" ht="17.25" customHeight="1" x14ac:dyDescent="0.2">
      <c r="A53" s="22"/>
      <c r="B53" s="57"/>
      <c r="C53" s="57"/>
      <c r="D53" s="57"/>
      <c r="E53" s="57"/>
      <c r="F53" s="57"/>
      <c r="G53" s="57"/>
      <c r="H53" s="57"/>
      <c r="I53" s="57"/>
      <c r="J53" s="57"/>
      <c r="K53" s="58"/>
    </row>
    <row r="54" spans="1:11" x14ac:dyDescent="0.2">
      <c r="A54" s="22" t="s">
        <v>41</v>
      </c>
      <c r="B54" s="57"/>
      <c r="C54" s="57"/>
      <c r="D54" s="57"/>
      <c r="E54" s="57"/>
      <c r="F54" s="57"/>
      <c r="G54" s="57"/>
      <c r="H54" s="57"/>
      <c r="I54" s="57"/>
      <c r="J54" s="57"/>
      <c r="K54" s="58"/>
    </row>
    <row r="55" spans="1:11" ht="62.25" customHeight="1" x14ac:dyDescent="0.2">
      <c r="A55" s="171" t="s">
        <v>80</v>
      </c>
      <c r="B55" s="172"/>
      <c r="C55" s="172"/>
      <c r="D55" s="172"/>
      <c r="E55" s="172"/>
      <c r="F55" s="172"/>
      <c r="G55" s="172"/>
      <c r="H55" s="172"/>
      <c r="I55" s="172"/>
      <c r="J55" s="172"/>
      <c r="K55" s="173"/>
    </row>
    <row r="56" spans="1:11" ht="15.75" customHeight="1" x14ac:dyDescent="0.2">
      <c r="A56" s="22" t="s">
        <v>78</v>
      </c>
      <c r="B56" s="59"/>
      <c r="C56" s="59"/>
      <c r="D56" s="59"/>
      <c r="E56" s="59"/>
      <c r="F56" s="59"/>
      <c r="G56" s="59"/>
      <c r="H56" s="59"/>
      <c r="I56" s="59"/>
      <c r="J56" s="59"/>
      <c r="K56" s="60"/>
    </row>
    <row r="57" spans="1:11" ht="75" customHeight="1" x14ac:dyDescent="0.2">
      <c r="A57" s="171" t="s">
        <v>84</v>
      </c>
      <c r="B57" s="183"/>
      <c r="C57" s="183"/>
      <c r="D57" s="183"/>
      <c r="E57" s="183"/>
      <c r="F57" s="183"/>
      <c r="G57" s="183"/>
      <c r="H57" s="183"/>
      <c r="I57" s="183"/>
      <c r="J57" s="183"/>
      <c r="K57" s="184"/>
    </row>
    <row r="58" spans="1:11" ht="12.75" customHeight="1" x14ac:dyDescent="0.2">
      <c r="A58" s="22"/>
      <c r="B58" s="57"/>
      <c r="C58" s="57"/>
      <c r="D58" s="57"/>
      <c r="E58" s="57"/>
      <c r="F58" s="57"/>
      <c r="G58" s="57"/>
      <c r="H58" s="57"/>
      <c r="I58" s="57"/>
      <c r="J58" s="57"/>
      <c r="K58" s="58"/>
    </row>
    <row r="59" spans="1:11" ht="12" customHeight="1" x14ac:dyDescent="0.2">
      <c r="A59" s="22" t="s">
        <v>68</v>
      </c>
      <c r="B59" s="57"/>
      <c r="C59" s="57"/>
      <c r="D59" s="57"/>
      <c r="E59" s="57"/>
      <c r="F59" s="57"/>
      <c r="G59" s="57"/>
      <c r="H59" s="57"/>
      <c r="I59" s="57"/>
      <c r="J59" s="57"/>
      <c r="K59" s="58"/>
    </row>
    <row r="60" spans="1:11" ht="39" customHeight="1" x14ac:dyDescent="0.2">
      <c r="A60" s="171" t="s">
        <v>81</v>
      </c>
      <c r="B60" s="172"/>
      <c r="C60" s="172"/>
      <c r="D60" s="172"/>
      <c r="E60" s="172"/>
      <c r="F60" s="172"/>
      <c r="G60" s="172"/>
      <c r="H60" s="172"/>
      <c r="I60" s="172"/>
      <c r="J60" s="172"/>
      <c r="K60" s="173"/>
    </row>
    <row r="61" spans="1:11" s="29" customFormat="1" ht="16.5" customHeight="1" x14ac:dyDescent="0.2">
      <c r="A61" s="36"/>
      <c r="B61" s="37"/>
      <c r="C61" s="37"/>
      <c r="D61" s="37"/>
      <c r="E61" s="37"/>
      <c r="F61" s="37"/>
      <c r="G61" s="37"/>
      <c r="H61" s="37"/>
      <c r="I61" s="37"/>
      <c r="J61" s="37"/>
      <c r="K61" s="38"/>
    </row>
    <row r="62" spans="1:11" x14ac:dyDescent="0.2">
      <c r="A62" s="22" t="s">
        <v>38</v>
      </c>
      <c r="B62" s="16"/>
      <c r="C62" s="16"/>
      <c r="D62" s="16"/>
      <c r="E62" s="16"/>
      <c r="F62" s="16"/>
      <c r="G62" s="16"/>
      <c r="H62" s="16"/>
      <c r="I62" s="16"/>
      <c r="J62" s="16"/>
      <c r="K62" s="18"/>
    </row>
    <row r="63" spans="1:11" ht="36.75" customHeight="1" x14ac:dyDescent="0.2">
      <c r="A63" s="168" t="s">
        <v>122</v>
      </c>
      <c r="B63" s="181"/>
      <c r="C63" s="181"/>
      <c r="D63" s="181"/>
      <c r="E63" s="181"/>
      <c r="F63" s="181"/>
      <c r="G63" s="181"/>
      <c r="H63" s="181"/>
      <c r="I63" s="181"/>
      <c r="J63" s="181"/>
      <c r="K63" s="182"/>
    </row>
    <row r="64" spans="1:11" ht="13.5" thickBot="1" x14ac:dyDescent="0.25">
      <c r="A64" s="174"/>
      <c r="B64" s="175"/>
      <c r="C64" s="175"/>
      <c r="D64" s="175"/>
      <c r="E64" s="175"/>
      <c r="F64" s="175"/>
      <c r="G64" s="175"/>
      <c r="H64" s="175"/>
      <c r="I64" s="175"/>
      <c r="J64" s="175"/>
      <c r="K64" s="176"/>
    </row>
    <row r="65" ht="13.5" thickTop="1" x14ac:dyDescent="0.2"/>
  </sheetData>
  <mergeCells count="15">
    <mergeCell ref="A64:K64"/>
    <mergeCell ref="A46:K46"/>
    <mergeCell ref="A52:K52"/>
    <mergeCell ref="A60:K60"/>
    <mergeCell ref="A63:K63"/>
    <mergeCell ref="A55:K55"/>
    <mergeCell ref="A57:K57"/>
    <mergeCell ref="A25:K25"/>
    <mergeCell ref="A1:K1"/>
    <mergeCell ref="A3:K3"/>
    <mergeCell ref="A28:K28"/>
    <mergeCell ref="A37:K37"/>
    <mergeCell ref="A6:K6"/>
    <mergeCell ref="A14:K14"/>
    <mergeCell ref="A22:K22"/>
  </mergeCells>
  <phoneticPr fontId="0" type="noConversion"/>
  <pageMargins left="0.75" right="0.75" top="1" bottom="1" header="0.5" footer="0.5"/>
  <pageSetup orientation="portrait" horizont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
  <sheetViews>
    <sheetView zoomScale="80" zoomScaleNormal="80" workbookViewId="0">
      <selection sqref="A1:J1"/>
    </sheetView>
  </sheetViews>
  <sheetFormatPr defaultRowHeight="12.75" x14ac:dyDescent="0.2"/>
  <cols>
    <col min="1" max="1" width="23.28515625" customWidth="1"/>
    <col min="2" max="3" width="18.7109375" customWidth="1"/>
    <col min="4" max="4" width="41.42578125" customWidth="1"/>
    <col min="5" max="6" width="22.140625" customWidth="1"/>
    <col min="7" max="10" width="20.7109375" customWidth="1"/>
    <col min="11" max="11" width="18.5703125" customWidth="1"/>
    <col min="12" max="12" width="26" bestFit="1" customWidth="1"/>
  </cols>
  <sheetData>
    <row r="1" spans="1:13" ht="31.5" customHeight="1" thickBot="1" x14ac:dyDescent="0.25">
      <c r="A1" s="185" t="s">
        <v>109</v>
      </c>
      <c r="B1" s="185"/>
      <c r="C1" s="185"/>
      <c r="D1" s="185"/>
      <c r="E1" s="185"/>
      <c r="F1" s="185"/>
      <c r="G1" s="185"/>
      <c r="H1" s="185"/>
      <c r="I1" s="185"/>
      <c r="J1" s="185"/>
    </row>
    <row r="2" spans="1:13" ht="66" customHeight="1" thickBot="1" x14ac:dyDescent="0.25">
      <c r="A2" s="27" t="s">
        <v>39</v>
      </c>
      <c r="B2" s="43" t="s">
        <v>97</v>
      </c>
      <c r="C2" s="43" t="s">
        <v>127</v>
      </c>
      <c r="D2" s="43" t="s">
        <v>7</v>
      </c>
      <c r="E2" s="43" t="s">
        <v>98</v>
      </c>
      <c r="F2" s="54" t="s">
        <v>44</v>
      </c>
      <c r="G2" s="54" t="s">
        <v>45</v>
      </c>
      <c r="H2" s="54" t="s">
        <v>102</v>
      </c>
      <c r="I2" s="54" t="s">
        <v>46</v>
      </c>
      <c r="J2" s="91" t="s">
        <v>47</v>
      </c>
      <c r="K2" s="92" t="s">
        <v>48</v>
      </c>
      <c r="L2" s="65" t="s">
        <v>99</v>
      </c>
    </row>
    <row r="3" spans="1:13" ht="15" customHeight="1" x14ac:dyDescent="0.25">
      <c r="A3" s="130" t="s">
        <v>107</v>
      </c>
      <c r="B3" s="145" t="s">
        <v>128</v>
      </c>
      <c r="C3" s="145" t="s">
        <v>125</v>
      </c>
      <c r="D3" s="137" t="s">
        <v>104</v>
      </c>
      <c r="E3" s="145" t="s">
        <v>106</v>
      </c>
      <c r="F3" s="93">
        <v>-38.904109589041099</v>
      </c>
      <c r="G3" s="93">
        <v>-43.835616438356162</v>
      </c>
      <c r="H3" s="94">
        <v>0</v>
      </c>
      <c r="I3" s="94">
        <v>0</v>
      </c>
      <c r="J3" s="94">
        <v>2.1917808219178081</v>
      </c>
      <c r="K3" s="94">
        <v>-41.753424657534246</v>
      </c>
      <c r="L3" s="125"/>
      <c r="M3" s="69"/>
    </row>
    <row r="4" spans="1:13" ht="15" customHeight="1" thickBot="1" x14ac:dyDescent="0.3">
      <c r="A4" s="133" t="s">
        <v>107</v>
      </c>
      <c r="B4" s="133" t="s">
        <v>129</v>
      </c>
      <c r="C4" s="133" t="s">
        <v>126</v>
      </c>
      <c r="D4" s="133" t="s">
        <v>103</v>
      </c>
      <c r="E4" s="133" t="s">
        <v>105</v>
      </c>
      <c r="F4" s="90">
        <v>-91.671232876712324</v>
      </c>
      <c r="G4" s="90">
        <v>-938.68493150684935</v>
      </c>
      <c r="H4" s="95">
        <v>0</v>
      </c>
      <c r="I4" s="95">
        <v>0</v>
      </c>
      <c r="J4" s="95">
        <v>44.93150684931507</v>
      </c>
      <c r="K4" s="95">
        <v>-893.97260273972597</v>
      </c>
      <c r="L4" s="128" t="s">
        <v>108</v>
      </c>
    </row>
    <row r="5" spans="1:13" ht="15" x14ac:dyDescent="0.25">
      <c r="A5" s="70"/>
      <c r="B5" s="70"/>
      <c r="C5" s="70"/>
      <c r="D5" s="70"/>
      <c r="E5" s="71"/>
      <c r="F5" s="71"/>
      <c r="G5" s="71"/>
      <c r="H5" s="71"/>
      <c r="I5" s="71"/>
      <c r="J5" s="71"/>
    </row>
  </sheetData>
  <autoFilter ref="A2:J4" xr:uid="{00000000-0009-0000-0000-000001000000}"/>
  <sortState xmlns:xlrd2="http://schemas.microsoft.com/office/spreadsheetml/2017/richdata2" ref="A5:J53">
    <sortCondition ref="B53:B54"/>
  </sortState>
  <mergeCells count="1">
    <mergeCell ref="A1:J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6"/>
  <sheetViews>
    <sheetView zoomScale="80" zoomScaleNormal="80" workbookViewId="0">
      <selection sqref="A1:J1"/>
    </sheetView>
  </sheetViews>
  <sheetFormatPr defaultRowHeight="12.75" x14ac:dyDescent="0.2"/>
  <cols>
    <col min="1" max="3" width="20.7109375" customWidth="1"/>
    <col min="4" max="4" width="31.7109375" customWidth="1"/>
    <col min="5" max="10" width="20.7109375" customWidth="1"/>
    <col min="11" max="11" width="13.140625" bestFit="1" customWidth="1"/>
    <col min="12" max="12" width="28.140625" customWidth="1"/>
  </cols>
  <sheetData>
    <row r="1" spans="1:16" ht="31.5" customHeight="1" thickBot="1" x14ac:dyDescent="0.25">
      <c r="A1" s="186" t="s">
        <v>110</v>
      </c>
      <c r="B1" s="186"/>
      <c r="C1" s="186"/>
      <c r="D1" s="186"/>
      <c r="E1" s="186"/>
      <c r="F1" s="186"/>
      <c r="G1" s="186"/>
      <c r="H1" s="186"/>
      <c r="I1" s="186"/>
      <c r="J1" s="186"/>
    </row>
    <row r="2" spans="1:16" ht="66" customHeight="1" thickBot="1" x14ac:dyDescent="0.25">
      <c r="A2" s="27" t="s">
        <v>39</v>
      </c>
      <c r="B2" s="43" t="s">
        <v>15</v>
      </c>
      <c r="C2" s="43" t="s">
        <v>127</v>
      </c>
      <c r="D2" s="43" t="s">
        <v>7</v>
      </c>
      <c r="E2" s="43" t="s">
        <v>98</v>
      </c>
      <c r="F2" s="54" t="s">
        <v>85</v>
      </c>
      <c r="G2" s="54" t="s">
        <v>86</v>
      </c>
      <c r="H2" s="54" t="s">
        <v>87</v>
      </c>
      <c r="I2" s="54" t="s">
        <v>88</v>
      </c>
      <c r="J2" s="54" t="s">
        <v>89</v>
      </c>
      <c r="K2" s="54" t="s">
        <v>90</v>
      </c>
      <c r="L2" s="65" t="s">
        <v>99</v>
      </c>
    </row>
    <row r="3" spans="1:16" ht="15" customHeight="1" x14ac:dyDescent="0.25">
      <c r="A3" s="130" t="s">
        <v>107</v>
      </c>
      <c r="B3" s="145" t="s">
        <v>128</v>
      </c>
      <c r="C3" s="146" t="s">
        <v>125</v>
      </c>
      <c r="D3" s="131" t="s">
        <v>104</v>
      </c>
      <c r="E3" s="131" t="s">
        <v>106</v>
      </c>
      <c r="F3" s="129">
        <v>-7.1</v>
      </c>
      <c r="G3" s="129">
        <v>-8</v>
      </c>
      <c r="H3" s="129">
        <v>0</v>
      </c>
      <c r="I3" s="129">
        <v>0</v>
      </c>
      <c r="J3" s="129">
        <v>0.4</v>
      </c>
      <c r="K3" s="129">
        <v>-7.62</v>
      </c>
      <c r="L3" s="129"/>
      <c r="M3" s="69"/>
      <c r="N3" s="69"/>
      <c r="O3" s="69"/>
      <c r="P3" s="69"/>
    </row>
    <row r="4" spans="1:16" ht="15" customHeight="1" thickBot="1" x14ac:dyDescent="0.3">
      <c r="A4" s="132" t="s">
        <v>107</v>
      </c>
      <c r="B4" s="132" t="s">
        <v>129</v>
      </c>
      <c r="C4" s="132" t="s">
        <v>126</v>
      </c>
      <c r="D4" s="132" t="s">
        <v>103</v>
      </c>
      <c r="E4" s="132" t="s">
        <v>105</v>
      </c>
      <c r="F4" s="147">
        <v>-16.73</v>
      </c>
      <c r="G4" s="147">
        <v>-171.31</v>
      </c>
      <c r="H4" s="147">
        <v>0</v>
      </c>
      <c r="I4" s="147">
        <v>0</v>
      </c>
      <c r="J4" s="147">
        <v>8.1999999999999993</v>
      </c>
      <c r="K4" s="147">
        <v>-163.15</v>
      </c>
      <c r="L4" s="147" t="s">
        <v>108</v>
      </c>
      <c r="M4" s="69"/>
      <c r="N4" s="69"/>
      <c r="O4" s="69"/>
      <c r="P4" s="69"/>
    </row>
    <row r="16" spans="1:16" x14ac:dyDescent="0.2">
      <c r="J16" s="124"/>
    </row>
  </sheetData>
  <autoFilter ref="A2:J4" xr:uid="{00000000-0009-0000-0000-000002000000}"/>
  <sortState xmlns:xlrd2="http://schemas.microsoft.com/office/spreadsheetml/2017/richdata2" ref="A5:K51">
    <sortCondition ref="B51:B52"/>
  </sortState>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5"/>
  <sheetViews>
    <sheetView zoomScale="70" zoomScaleNormal="70" workbookViewId="0">
      <selection sqref="A1:S1"/>
    </sheetView>
  </sheetViews>
  <sheetFormatPr defaultRowHeight="12.75" x14ac:dyDescent="0.2"/>
  <cols>
    <col min="1" max="1" width="18.85546875" customWidth="1"/>
    <col min="2" max="3" width="18.42578125" customWidth="1"/>
    <col min="4" max="4" width="30" customWidth="1"/>
    <col min="5" max="5" width="18.140625" customWidth="1"/>
    <col min="6" max="11" width="15.7109375" customWidth="1"/>
    <col min="12" max="14" width="16.5703125" customWidth="1"/>
    <col min="15" max="16" width="15.7109375" customWidth="1"/>
    <col min="17" max="17" width="18.5703125" customWidth="1"/>
    <col min="18" max="18" width="15.7109375" customWidth="1"/>
    <col min="19" max="19" width="21" customWidth="1"/>
    <col min="20" max="20" width="15.7109375" bestFit="1" customWidth="1"/>
    <col min="21" max="21" width="37.5703125" customWidth="1"/>
  </cols>
  <sheetData>
    <row r="1" spans="1:21" ht="36" customHeight="1" thickBot="1" x14ac:dyDescent="0.25">
      <c r="A1" s="187" t="s">
        <v>111</v>
      </c>
      <c r="B1" s="187"/>
      <c r="C1" s="187"/>
      <c r="D1" s="187"/>
      <c r="E1" s="187"/>
      <c r="F1" s="187"/>
      <c r="G1" s="187"/>
      <c r="H1" s="187"/>
      <c r="I1" s="187"/>
      <c r="J1" s="187"/>
      <c r="K1" s="187"/>
      <c r="L1" s="187"/>
      <c r="M1" s="187"/>
      <c r="N1" s="187"/>
      <c r="O1" s="187"/>
      <c r="P1" s="187"/>
      <c r="Q1" s="187"/>
      <c r="R1" s="187"/>
      <c r="S1" s="187"/>
    </row>
    <row r="2" spans="1:21" ht="42.75" customHeight="1" thickBot="1" x14ac:dyDescent="0.25">
      <c r="A2" s="67"/>
      <c r="B2" s="55"/>
      <c r="C2" s="55"/>
      <c r="D2" s="55"/>
      <c r="E2" s="55"/>
      <c r="F2" s="56"/>
      <c r="G2" s="188" t="s">
        <v>76</v>
      </c>
      <c r="H2" s="189"/>
      <c r="I2" s="190" t="s">
        <v>100</v>
      </c>
      <c r="J2" s="189"/>
      <c r="K2" s="191" t="s">
        <v>101</v>
      </c>
      <c r="L2" s="192"/>
      <c r="M2" s="191" t="s">
        <v>91</v>
      </c>
      <c r="N2" s="192"/>
      <c r="O2" s="193"/>
      <c r="P2" s="191" t="s">
        <v>75</v>
      </c>
      <c r="Q2" s="193"/>
      <c r="R2" s="194" t="s">
        <v>60</v>
      </c>
      <c r="S2" s="195"/>
      <c r="T2" s="68"/>
    </row>
    <row r="3" spans="1:21" ht="94.9" customHeight="1" thickBot="1" x14ac:dyDescent="0.25">
      <c r="A3" s="78" t="s">
        <v>42</v>
      </c>
      <c r="B3" s="78" t="s">
        <v>97</v>
      </c>
      <c r="C3" s="78" t="s">
        <v>127</v>
      </c>
      <c r="D3" s="78" t="s">
        <v>7</v>
      </c>
      <c r="E3" s="78" t="s">
        <v>98</v>
      </c>
      <c r="F3" s="78" t="s">
        <v>0</v>
      </c>
      <c r="G3" s="78" t="s">
        <v>61</v>
      </c>
      <c r="H3" s="78" t="s">
        <v>62</v>
      </c>
      <c r="I3" s="78" t="s">
        <v>64</v>
      </c>
      <c r="J3" s="78" t="s">
        <v>63</v>
      </c>
      <c r="K3" s="78" t="s">
        <v>64</v>
      </c>
      <c r="L3" s="78" t="s">
        <v>63</v>
      </c>
      <c r="M3" s="78" t="s">
        <v>64</v>
      </c>
      <c r="N3" s="78" t="s">
        <v>63</v>
      </c>
      <c r="O3" s="78" t="s">
        <v>92</v>
      </c>
      <c r="P3" s="78" t="s">
        <v>64</v>
      </c>
      <c r="Q3" s="78" t="s">
        <v>63</v>
      </c>
      <c r="R3" s="79" t="s">
        <v>65</v>
      </c>
      <c r="S3" s="79" t="s">
        <v>63</v>
      </c>
      <c r="T3" s="79" t="s">
        <v>77</v>
      </c>
      <c r="U3" s="65" t="s">
        <v>99</v>
      </c>
    </row>
    <row r="4" spans="1:21" ht="15.75" x14ac:dyDescent="0.25">
      <c r="A4" s="138" t="s">
        <v>107</v>
      </c>
      <c r="B4" s="148" t="s">
        <v>128</v>
      </c>
      <c r="C4" s="148" t="s">
        <v>125</v>
      </c>
      <c r="D4" s="148" t="s">
        <v>104</v>
      </c>
      <c r="E4" s="139" t="s">
        <v>106</v>
      </c>
      <c r="F4" s="140">
        <v>4039</v>
      </c>
      <c r="G4" s="80">
        <v>-7.4201828217790773</v>
      </c>
      <c r="H4" s="80">
        <v>-7.4201828217790773</v>
      </c>
      <c r="I4" s="80">
        <v>0</v>
      </c>
      <c r="J4" s="80">
        <v>0</v>
      </c>
      <c r="K4" s="80">
        <v>0.31688251454814365</v>
      </c>
      <c r="L4" s="80">
        <v>-0.60565492570759305</v>
      </c>
      <c r="M4" s="80"/>
      <c r="N4" s="80"/>
      <c r="O4" s="81"/>
      <c r="P4" s="80"/>
      <c r="Q4" s="80"/>
      <c r="R4" s="82">
        <f>G4+I4+K4+M4+P4</f>
        <v>-7.103300307230934</v>
      </c>
      <c r="S4" s="83">
        <f>H4+J4+L4+N4+Q4</f>
        <v>-8.0258377474866709</v>
      </c>
      <c r="T4" s="84">
        <f>R4-S4</f>
        <v>0.92253744025573692</v>
      </c>
      <c r="U4" s="125"/>
    </row>
    <row r="5" spans="1:21" ht="15.75" thickBot="1" x14ac:dyDescent="0.3">
      <c r="A5" s="134" t="s">
        <v>107</v>
      </c>
      <c r="B5" s="141" t="s">
        <v>129</v>
      </c>
      <c r="C5" s="141" t="s">
        <v>126</v>
      </c>
      <c r="D5" s="141" t="s">
        <v>103</v>
      </c>
      <c r="E5" s="141" t="s">
        <v>105</v>
      </c>
      <c r="F5" s="85">
        <v>4129</v>
      </c>
      <c r="G5" s="86">
        <v>-16.73</v>
      </c>
      <c r="H5" s="86">
        <v>-171.31</v>
      </c>
      <c r="I5" s="86">
        <v>0</v>
      </c>
      <c r="J5" s="86">
        <v>0</v>
      </c>
      <c r="K5" s="86"/>
      <c r="L5" s="86"/>
      <c r="M5" s="86"/>
      <c r="N5" s="86"/>
      <c r="O5" s="87"/>
      <c r="P5" s="86"/>
      <c r="Q5" s="86"/>
      <c r="R5" s="86">
        <f>G5+I5+K5+M5+P5</f>
        <v>-16.73</v>
      </c>
      <c r="S5" s="88">
        <f>H5+J5+L5+N5+Q5</f>
        <v>-171.31</v>
      </c>
      <c r="T5" s="89">
        <f>R5-S5</f>
        <v>154.58000000000001</v>
      </c>
      <c r="U5" s="128" t="s">
        <v>108</v>
      </c>
    </row>
  </sheetData>
  <autoFilter ref="A3:S5" xr:uid="{00000000-0009-0000-0000-000003000000}"/>
  <sortState xmlns:xlrd2="http://schemas.microsoft.com/office/spreadsheetml/2017/richdata2" ref="A4:Q5">
    <sortCondition ref="E4:E5"/>
  </sortState>
  <mergeCells count="7">
    <mergeCell ref="A1:S1"/>
    <mergeCell ref="G2:H2"/>
    <mergeCell ref="I2:J2"/>
    <mergeCell ref="K2:L2"/>
    <mergeCell ref="M2:O2"/>
    <mergeCell ref="P2:Q2"/>
    <mergeCell ref="R2:S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3"/>
  <sheetViews>
    <sheetView zoomScale="80" zoomScaleNormal="80" workbookViewId="0">
      <selection activeCell="D12" sqref="D12"/>
    </sheetView>
  </sheetViews>
  <sheetFormatPr defaultColWidth="9.140625" defaultRowHeight="12.75" x14ac:dyDescent="0.2"/>
  <cols>
    <col min="1" max="1" width="31.7109375" style="46" customWidth="1"/>
    <col min="2" max="2" width="17.7109375" style="46" bestFit="1" customWidth="1"/>
    <col min="3" max="3" width="17.7109375" style="46" customWidth="1"/>
    <col min="4" max="4" width="36.5703125" style="46" bestFit="1" customWidth="1"/>
    <col min="5" max="5" width="25.42578125" style="46" customWidth="1"/>
    <col min="6" max="6" width="14" style="46" bestFit="1" customWidth="1"/>
    <col min="7" max="7" width="12.28515625" style="46" bestFit="1" customWidth="1"/>
    <col min="8" max="8" width="14.5703125" style="46" bestFit="1" customWidth="1"/>
    <col min="9" max="9" width="14" style="46" bestFit="1" customWidth="1"/>
    <col min="10" max="10" width="12.28515625" style="46" bestFit="1" customWidth="1"/>
    <col min="11" max="11" width="17.28515625" style="46" customWidth="1"/>
    <col min="12" max="12" width="10.85546875" style="46" bestFit="1" customWidth="1"/>
    <col min="13" max="13" width="51" style="46" bestFit="1" customWidth="1"/>
    <col min="14" max="16384" width="9.140625" style="46"/>
  </cols>
  <sheetData>
    <row r="1" spans="1:13" ht="28.5" customHeight="1" thickBot="1" x14ac:dyDescent="0.25">
      <c r="A1" s="196" t="s">
        <v>112</v>
      </c>
      <c r="B1" s="196"/>
      <c r="C1" s="196"/>
      <c r="D1" s="196"/>
      <c r="E1" s="196"/>
      <c r="F1" s="196"/>
      <c r="G1" s="196"/>
      <c r="H1" s="196"/>
      <c r="I1" s="196"/>
      <c r="J1" s="196"/>
      <c r="K1" s="196"/>
    </row>
    <row r="2" spans="1:13" ht="13.5" thickBot="1" x14ac:dyDescent="0.25">
      <c r="A2" s="62"/>
      <c r="B2" s="63"/>
      <c r="C2" s="149"/>
      <c r="D2" s="64"/>
      <c r="E2" s="64"/>
      <c r="F2" s="64"/>
      <c r="G2" s="197" t="s">
        <v>54</v>
      </c>
      <c r="H2" s="197"/>
      <c r="I2" s="198"/>
      <c r="J2" s="197" t="s">
        <v>55</v>
      </c>
      <c r="K2" s="197"/>
      <c r="L2" s="198"/>
    </row>
    <row r="3" spans="1:13" ht="21" customHeight="1" thickBot="1" x14ac:dyDescent="0.25">
      <c r="A3" s="151" t="s">
        <v>53</v>
      </c>
      <c r="B3" s="152" t="s">
        <v>97</v>
      </c>
      <c r="C3" s="153" t="s">
        <v>127</v>
      </c>
      <c r="D3" s="77" t="s">
        <v>7</v>
      </c>
      <c r="E3" s="77" t="s">
        <v>98</v>
      </c>
      <c r="F3" s="77" t="s">
        <v>59</v>
      </c>
      <c r="G3" s="47" t="s">
        <v>56</v>
      </c>
      <c r="H3" s="48" t="s">
        <v>57</v>
      </c>
      <c r="I3" s="49" t="s">
        <v>58</v>
      </c>
      <c r="J3" s="50" t="s">
        <v>56</v>
      </c>
      <c r="K3" s="48" t="s">
        <v>57</v>
      </c>
      <c r="L3" s="49" t="s">
        <v>58</v>
      </c>
      <c r="M3" s="65" t="s">
        <v>99</v>
      </c>
    </row>
    <row r="4" spans="1:13" ht="15" x14ac:dyDescent="0.25">
      <c r="A4" s="142" t="s">
        <v>107</v>
      </c>
      <c r="B4" s="145" t="s">
        <v>128</v>
      </c>
      <c r="C4" s="145" t="s">
        <v>125</v>
      </c>
      <c r="D4" s="145" t="s">
        <v>104</v>
      </c>
      <c r="E4" s="145" t="s">
        <v>106</v>
      </c>
      <c r="F4" s="135">
        <v>4039</v>
      </c>
      <c r="G4" s="126">
        <v>5.0722500000000004</v>
      </c>
      <c r="H4" s="126">
        <v>5.4708220000000001</v>
      </c>
      <c r="I4" s="126">
        <v>5.6929949999999998</v>
      </c>
      <c r="J4" s="126">
        <v>6.1135719999999996</v>
      </c>
      <c r="K4" s="126">
        <v>6.7735409999999998</v>
      </c>
      <c r="L4" s="126">
        <v>7.4764109999999997</v>
      </c>
      <c r="M4" s="126"/>
    </row>
    <row r="5" spans="1:13" ht="15.75" thickBot="1" x14ac:dyDescent="0.3">
      <c r="A5" s="143" t="s">
        <v>107</v>
      </c>
      <c r="B5" s="150" t="s">
        <v>129</v>
      </c>
      <c r="C5" s="150" t="s">
        <v>126</v>
      </c>
      <c r="D5" s="150" t="s">
        <v>103</v>
      </c>
      <c r="E5" s="150" t="s">
        <v>105</v>
      </c>
      <c r="F5" s="136">
        <v>4129</v>
      </c>
      <c r="G5" s="127">
        <v>3.7229619999999999</v>
      </c>
      <c r="H5" s="127">
        <v>6.2178829999999996</v>
      </c>
      <c r="I5" s="127">
        <v>8.1122839999999901</v>
      </c>
      <c r="J5" s="127">
        <v>6.586557</v>
      </c>
      <c r="K5" s="127">
        <v>6.8601239999999999</v>
      </c>
      <c r="L5" s="127">
        <v>8.0261300000000002</v>
      </c>
      <c r="M5" s="127" t="s">
        <v>108</v>
      </c>
    </row>
    <row r="13" spans="1:13" ht="14.25" customHeight="1" x14ac:dyDescent="0.2"/>
  </sheetData>
  <autoFilter ref="A3:K5" xr:uid="{00000000-0009-0000-0000-000004000000}"/>
  <sortState xmlns:xlrd2="http://schemas.microsoft.com/office/spreadsheetml/2017/richdata2" ref="A4:K5">
    <sortCondition ref="E4:E5"/>
  </sortState>
  <mergeCells count="3">
    <mergeCell ref="A1:K1"/>
    <mergeCell ref="G2:I2"/>
    <mergeCell ref="J2:L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L18"/>
  <sheetViews>
    <sheetView zoomScale="80" zoomScaleNormal="80" workbookViewId="0">
      <selection sqref="A1:K1"/>
    </sheetView>
  </sheetViews>
  <sheetFormatPr defaultColWidth="9.140625" defaultRowHeight="12.75" x14ac:dyDescent="0.2"/>
  <cols>
    <col min="1" max="1" width="33.7109375" style="8" customWidth="1"/>
    <col min="2" max="3" width="21.28515625" style="8" customWidth="1"/>
    <col min="4" max="4" width="40" style="8" bestFit="1" customWidth="1"/>
    <col min="5" max="5" width="15.85546875" style="10" bestFit="1" customWidth="1"/>
    <col min="6" max="6" width="15.85546875" style="24" customWidth="1"/>
    <col min="7" max="7" width="11.140625" style="24" customWidth="1"/>
    <col min="8" max="8" width="15.140625" style="24" bestFit="1" customWidth="1"/>
    <col min="9" max="9" width="13.42578125" style="24" customWidth="1"/>
    <col min="10" max="10" width="12.140625" style="24" customWidth="1"/>
    <col min="11" max="11" width="12.42578125" style="24" customWidth="1"/>
    <col min="12" max="12" width="16.42578125" style="8" customWidth="1"/>
    <col min="13" max="16384" width="9.140625" style="8"/>
  </cols>
  <sheetData>
    <row r="1" spans="1:12" ht="36" customHeight="1" thickBot="1" x14ac:dyDescent="0.25">
      <c r="A1" s="185" t="s">
        <v>113</v>
      </c>
      <c r="B1" s="185"/>
      <c r="C1" s="185"/>
      <c r="D1" s="185"/>
      <c r="E1" s="185"/>
      <c r="F1" s="185"/>
      <c r="G1" s="185"/>
      <c r="H1" s="185"/>
      <c r="I1" s="185"/>
      <c r="J1" s="185"/>
      <c r="K1" s="185"/>
    </row>
    <row r="2" spans="1:12" ht="41.25" customHeight="1" x14ac:dyDescent="0.2">
      <c r="A2" s="101" t="s">
        <v>39</v>
      </c>
      <c r="B2" s="75" t="s">
        <v>97</v>
      </c>
      <c r="C2" s="75" t="s">
        <v>127</v>
      </c>
      <c r="D2" s="75" t="s">
        <v>7</v>
      </c>
      <c r="E2" s="75" t="s">
        <v>98</v>
      </c>
      <c r="F2" s="75" t="s">
        <v>4</v>
      </c>
      <c r="G2" s="73" t="s">
        <v>32</v>
      </c>
      <c r="H2" s="73" t="s">
        <v>33</v>
      </c>
      <c r="I2" s="73" t="s">
        <v>34</v>
      </c>
      <c r="J2" s="73" t="s">
        <v>35</v>
      </c>
      <c r="K2" s="73" t="s">
        <v>36</v>
      </c>
      <c r="L2" s="102" t="s">
        <v>37</v>
      </c>
    </row>
    <row r="3" spans="1:12" ht="15" x14ac:dyDescent="0.25">
      <c r="A3" s="103" t="s">
        <v>107</v>
      </c>
      <c r="B3" s="154" t="s">
        <v>128</v>
      </c>
      <c r="C3" s="154" t="s">
        <v>125</v>
      </c>
      <c r="D3" s="154" t="s">
        <v>104</v>
      </c>
      <c r="E3" s="154" t="s">
        <v>106</v>
      </c>
      <c r="F3" s="104" t="s">
        <v>43</v>
      </c>
      <c r="G3" s="74">
        <v>0.65509589041095895</v>
      </c>
      <c r="H3" s="74">
        <v>0.35641095890410962</v>
      </c>
      <c r="I3" s="74">
        <v>0</v>
      </c>
      <c r="J3" s="74">
        <v>0</v>
      </c>
      <c r="K3" s="74">
        <v>1.8767123287671231E-2</v>
      </c>
      <c r="L3" s="74">
        <v>0.37517808219178084</v>
      </c>
    </row>
    <row r="5" spans="1:12" x14ac:dyDescent="0.2">
      <c r="F5" s="8"/>
      <c r="G5" s="8"/>
      <c r="H5" s="8"/>
      <c r="I5" s="8"/>
      <c r="J5" s="8"/>
      <c r="K5" s="8"/>
    </row>
    <row r="6" spans="1:12" x14ac:dyDescent="0.2">
      <c r="L6" s="24"/>
    </row>
    <row r="9" spans="1:12" x14ac:dyDescent="0.2">
      <c r="E9" s="8"/>
      <c r="F9" s="8"/>
      <c r="G9" s="8"/>
      <c r="H9" s="8"/>
      <c r="I9" s="8"/>
      <c r="J9" s="8"/>
      <c r="K9" s="8"/>
    </row>
    <row r="10" spans="1:12" x14ac:dyDescent="0.2">
      <c r="E10" s="8"/>
      <c r="F10" s="8"/>
      <c r="G10" s="8"/>
      <c r="H10" s="8"/>
      <c r="I10" s="8"/>
      <c r="J10" s="8"/>
      <c r="K10" s="8"/>
    </row>
    <row r="11" spans="1:12" x14ac:dyDescent="0.2">
      <c r="E11" s="8"/>
      <c r="F11" s="8"/>
      <c r="G11" s="8"/>
      <c r="H11" s="8"/>
      <c r="I11" s="8"/>
      <c r="J11" s="8"/>
      <c r="K11" s="8"/>
    </row>
    <row r="12" spans="1:12" x14ac:dyDescent="0.2">
      <c r="E12" s="8"/>
      <c r="F12" s="8"/>
      <c r="G12" s="8"/>
      <c r="H12" s="8"/>
      <c r="I12" s="8"/>
      <c r="J12" s="8"/>
      <c r="K12" s="8"/>
    </row>
    <row r="13" spans="1:12" x14ac:dyDescent="0.2">
      <c r="E13" s="8"/>
      <c r="F13" s="8"/>
      <c r="G13" s="8"/>
      <c r="H13" s="8"/>
      <c r="I13" s="8"/>
      <c r="J13" s="8"/>
      <c r="K13" s="8"/>
    </row>
    <row r="14" spans="1:12" x14ac:dyDescent="0.2">
      <c r="E14" s="8"/>
      <c r="F14" s="8"/>
      <c r="G14" s="8"/>
      <c r="H14" s="8"/>
      <c r="I14" s="8"/>
      <c r="J14" s="8"/>
      <c r="K14" s="8"/>
    </row>
    <row r="15" spans="1:12" x14ac:dyDescent="0.2">
      <c r="E15" s="8"/>
      <c r="F15" s="8"/>
      <c r="G15" s="8"/>
      <c r="H15" s="8"/>
      <c r="I15" s="8"/>
      <c r="J15" s="8"/>
      <c r="K15" s="8"/>
    </row>
    <row r="16" spans="1:12" x14ac:dyDescent="0.2">
      <c r="E16" s="8"/>
      <c r="F16" s="8"/>
      <c r="G16" s="8"/>
      <c r="H16" s="8"/>
      <c r="I16" s="8"/>
      <c r="J16" s="8"/>
      <c r="K16" s="8"/>
    </row>
    <row r="17" s="8" customFormat="1" x14ac:dyDescent="0.2"/>
    <row r="18" s="8" customFormat="1" x14ac:dyDescent="0.2"/>
  </sheetData>
  <autoFilter ref="A2:K3" xr:uid="{00000000-0009-0000-0000-000005000000}"/>
  <sortState xmlns:xlrd2="http://schemas.microsoft.com/office/spreadsheetml/2017/richdata2" ref="A4:L25">
    <sortCondition ref="E25:E44"/>
  </sortState>
  <mergeCells count="1">
    <mergeCell ref="A1:K1"/>
  </mergeCells>
  <phoneticPr fontId="0" type="noConversion"/>
  <pageMargins left="0.75" right="0.75" top="1" bottom="1" header="0.5" footer="0.5"/>
  <pageSetup fitToHeight="20" orientation="landscape" horizontalDpi="4294967294"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L10"/>
  <sheetViews>
    <sheetView zoomScale="80" zoomScaleNormal="80" workbookViewId="0">
      <selection sqref="A1:K1"/>
    </sheetView>
  </sheetViews>
  <sheetFormatPr defaultColWidth="9.140625" defaultRowHeight="12.75" x14ac:dyDescent="0.2"/>
  <cols>
    <col min="1" max="1" width="32.140625" style="8" customWidth="1"/>
    <col min="2" max="3" width="19.140625" style="8" customWidth="1"/>
    <col min="4" max="4" width="40" style="8" bestFit="1" customWidth="1"/>
    <col min="5" max="5" width="16.140625" style="10" customWidth="1"/>
    <col min="6" max="6" width="16.42578125" style="7" bestFit="1" customWidth="1"/>
    <col min="7" max="7" width="14.42578125" style="7" bestFit="1" customWidth="1"/>
    <col min="8" max="8" width="18.28515625" style="7" customWidth="1"/>
    <col min="9" max="9" width="13.5703125" style="7" customWidth="1"/>
    <col min="10" max="10" width="11.85546875" style="7" customWidth="1"/>
    <col min="11" max="11" width="13.42578125" style="7" customWidth="1"/>
    <col min="12" max="16384" width="9.140625" style="8"/>
  </cols>
  <sheetData>
    <row r="1" spans="1:12" ht="36" customHeight="1" thickBot="1" x14ac:dyDescent="0.25">
      <c r="A1" s="186" t="s">
        <v>114</v>
      </c>
      <c r="B1" s="186"/>
      <c r="C1" s="186"/>
      <c r="D1" s="186"/>
      <c r="E1" s="186"/>
      <c r="F1" s="186"/>
      <c r="G1" s="186"/>
      <c r="H1" s="186"/>
      <c r="I1" s="186"/>
      <c r="J1" s="186"/>
      <c r="K1" s="186"/>
    </row>
    <row r="2" spans="1:12" s="26" customFormat="1" ht="41.25" customHeight="1" x14ac:dyDescent="0.2">
      <c r="A2" s="105" t="s">
        <v>39</v>
      </c>
      <c r="B2" s="106" t="s">
        <v>97</v>
      </c>
      <c r="C2" s="106" t="s">
        <v>127</v>
      </c>
      <c r="D2" s="106" t="s">
        <v>7</v>
      </c>
      <c r="E2" s="106" t="s">
        <v>98</v>
      </c>
      <c r="F2" s="106" t="s">
        <v>4</v>
      </c>
      <c r="G2" s="106" t="s">
        <v>8</v>
      </c>
      <c r="H2" s="106" t="s">
        <v>9</v>
      </c>
      <c r="I2" s="106" t="s">
        <v>10</v>
      </c>
      <c r="J2" s="106" t="s">
        <v>11</v>
      </c>
      <c r="K2" s="106" t="s">
        <v>12</v>
      </c>
      <c r="L2" s="106" t="s">
        <v>13</v>
      </c>
    </row>
    <row r="3" spans="1:12" ht="15" x14ac:dyDescent="0.25">
      <c r="A3" s="103" t="s">
        <v>107</v>
      </c>
      <c r="B3" s="154" t="s">
        <v>128</v>
      </c>
      <c r="C3" s="154" t="s">
        <v>125</v>
      </c>
      <c r="D3" s="154" t="s">
        <v>104</v>
      </c>
      <c r="E3" s="154" t="s">
        <v>106</v>
      </c>
      <c r="F3" s="104" t="s">
        <v>43</v>
      </c>
      <c r="G3" s="107">
        <v>239.11</v>
      </c>
      <c r="H3" s="107">
        <v>130.09</v>
      </c>
      <c r="I3" s="107">
        <v>0</v>
      </c>
      <c r="J3" s="107">
        <v>0</v>
      </c>
      <c r="K3" s="107">
        <v>6.85</v>
      </c>
      <c r="L3" s="107">
        <v>136.94</v>
      </c>
    </row>
    <row r="5" spans="1:12" x14ac:dyDescent="0.2">
      <c r="E5" s="8"/>
      <c r="F5" s="8"/>
      <c r="G5" s="8"/>
      <c r="H5" s="8"/>
      <c r="I5" s="8"/>
      <c r="J5" s="8"/>
      <c r="K5" s="8"/>
    </row>
    <row r="6" spans="1:12" x14ac:dyDescent="0.2">
      <c r="E6" s="8"/>
      <c r="F6" s="8"/>
      <c r="G6" s="8"/>
      <c r="H6" s="8"/>
      <c r="I6" s="8"/>
      <c r="J6" s="8"/>
      <c r="K6" s="8"/>
    </row>
    <row r="7" spans="1:12" x14ac:dyDescent="0.2">
      <c r="E7" s="8"/>
      <c r="F7" s="8"/>
      <c r="G7" s="8"/>
      <c r="H7" s="8"/>
      <c r="I7" s="8"/>
      <c r="J7" s="8"/>
      <c r="K7" s="8"/>
    </row>
    <row r="8" spans="1:12" x14ac:dyDescent="0.2">
      <c r="E8" s="8"/>
      <c r="F8" s="8"/>
      <c r="G8" s="8"/>
      <c r="H8" s="8"/>
      <c r="I8" s="8"/>
      <c r="J8" s="8"/>
      <c r="K8" s="8"/>
      <c r="L8" s="123"/>
    </row>
    <row r="9" spans="1:12" x14ac:dyDescent="0.2">
      <c r="E9" s="8"/>
      <c r="F9" s="8"/>
      <c r="G9" s="8"/>
      <c r="H9" s="8"/>
      <c r="I9" s="8"/>
      <c r="J9" s="8"/>
      <c r="K9" s="8"/>
      <c r="L9" s="123"/>
    </row>
    <row r="10" spans="1:12" x14ac:dyDescent="0.2">
      <c r="E10" s="8"/>
      <c r="F10" s="8"/>
      <c r="G10" s="8"/>
      <c r="H10" s="8"/>
      <c r="I10" s="8"/>
      <c r="J10" s="8"/>
      <c r="K10" s="8"/>
    </row>
  </sheetData>
  <autoFilter ref="A2:K3" xr:uid="{00000000-0009-0000-0000-000006000000}"/>
  <sortState xmlns:xlrd2="http://schemas.microsoft.com/office/spreadsheetml/2017/richdata2" ref="A4:M36">
    <sortCondition ref="B36:B46"/>
  </sortState>
  <mergeCells count="1">
    <mergeCell ref="A1:K1"/>
  </mergeCells>
  <phoneticPr fontId="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O38"/>
  <sheetViews>
    <sheetView zoomScale="80" zoomScaleNormal="80" zoomScalePageLayoutView="80" workbookViewId="0">
      <selection sqref="A1:N1"/>
    </sheetView>
  </sheetViews>
  <sheetFormatPr defaultColWidth="9.140625" defaultRowHeight="12.75" x14ac:dyDescent="0.2"/>
  <cols>
    <col min="1" max="1" width="22.42578125" style="32" bestFit="1" customWidth="1"/>
    <col min="2" max="3" width="27.28515625" style="32" customWidth="1"/>
    <col min="4" max="4" width="41.7109375" style="32" bestFit="1" customWidth="1"/>
    <col min="5" max="5" width="19.85546875" style="33" customWidth="1"/>
    <col min="6" max="6" width="10.42578125" style="34" bestFit="1" customWidth="1"/>
    <col min="7" max="7" width="11.85546875" style="35" customWidth="1"/>
    <col min="8" max="9" width="9.42578125" style="35" bestFit="1" customWidth="1"/>
    <col min="10" max="10" width="9.42578125" style="35" customWidth="1"/>
    <col min="11" max="11" width="12.5703125" style="35" customWidth="1"/>
    <col min="12" max="12" width="12" style="35" customWidth="1"/>
    <col min="13" max="13" width="9.42578125" style="35" bestFit="1" customWidth="1"/>
    <col min="14" max="14" width="9.42578125" style="35" customWidth="1"/>
    <col min="15" max="16384" width="9.140625" style="31"/>
  </cols>
  <sheetData>
    <row r="1" spans="1:15" s="30" customFormat="1" ht="36.75" customHeight="1" thickBot="1" x14ac:dyDescent="0.25">
      <c r="A1" s="185" t="s">
        <v>115</v>
      </c>
      <c r="B1" s="185"/>
      <c r="C1" s="185"/>
      <c r="D1" s="185"/>
      <c r="E1" s="185"/>
      <c r="F1" s="185"/>
      <c r="G1" s="185"/>
      <c r="H1" s="185"/>
      <c r="I1" s="185"/>
      <c r="J1" s="185"/>
      <c r="K1" s="185"/>
      <c r="L1" s="185"/>
      <c r="M1" s="185"/>
      <c r="N1" s="185"/>
    </row>
    <row r="2" spans="1:15" s="5" customFormat="1" ht="27.6" customHeight="1" thickBot="1" x14ac:dyDescent="0.25">
      <c r="A2" s="66"/>
      <c r="B2" s="6"/>
      <c r="C2" s="6"/>
      <c r="D2" s="6"/>
      <c r="E2" s="6"/>
      <c r="F2" s="6"/>
      <c r="G2" s="61"/>
      <c r="H2" s="199" t="s">
        <v>14</v>
      </c>
      <c r="I2" s="199"/>
      <c r="J2" s="199"/>
      <c r="K2" s="199"/>
      <c r="L2" s="200" t="s">
        <v>83</v>
      </c>
      <c r="M2" s="199"/>
      <c r="N2" s="199"/>
      <c r="O2" s="199"/>
    </row>
    <row r="3" spans="1:15" s="4" customFormat="1" ht="78.75" customHeight="1" x14ac:dyDescent="0.2">
      <c r="A3" s="108" t="s">
        <v>42</v>
      </c>
      <c r="B3" s="109" t="s">
        <v>97</v>
      </c>
      <c r="C3" s="109" t="s">
        <v>127</v>
      </c>
      <c r="D3" s="109" t="s">
        <v>7</v>
      </c>
      <c r="E3" s="109" t="s">
        <v>98</v>
      </c>
      <c r="F3" s="109" t="s">
        <v>4</v>
      </c>
      <c r="G3" s="110" t="s">
        <v>0</v>
      </c>
      <c r="H3" s="111" t="s">
        <v>5</v>
      </c>
      <c r="I3" s="76" t="s">
        <v>3</v>
      </c>
      <c r="J3" s="76" t="s">
        <v>2</v>
      </c>
      <c r="K3" s="112" t="s">
        <v>40</v>
      </c>
      <c r="L3" s="113" t="s">
        <v>1</v>
      </c>
      <c r="M3" s="76" t="s">
        <v>3</v>
      </c>
      <c r="N3" s="76" t="s">
        <v>2</v>
      </c>
      <c r="O3" s="114" t="s">
        <v>40</v>
      </c>
    </row>
    <row r="4" spans="1:15" ht="15.75" customHeight="1" x14ac:dyDescent="0.25">
      <c r="A4" s="103" t="s">
        <v>107</v>
      </c>
      <c r="B4" s="154" t="s">
        <v>128</v>
      </c>
      <c r="C4" s="154" t="s">
        <v>125</v>
      </c>
      <c r="D4" s="154" t="s">
        <v>104</v>
      </c>
      <c r="E4" s="154" t="s">
        <v>106</v>
      </c>
      <c r="F4" s="115" t="s">
        <v>43</v>
      </c>
      <c r="G4" s="116">
        <v>4039</v>
      </c>
      <c r="H4" s="117">
        <v>123.959078445312</v>
      </c>
      <c r="I4" s="117">
        <v>14.942656206719999</v>
      </c>
      <c r="J4" s="118">
        <f>1-I4/H4</f>
        <v>0.87945492662473801</v>
      </c>
      <c r="K4" s="117">
        <v>0</v>
      </c>
      <c r="L4" s="117">
        <v>115.14938667383389</v>
      </c>
      <c r="M4" s="117">
        <v>115.14938667383389</v>
      </c>
      <c r="N4" s="118">
        <f>1-M4/L4</f>
        <v>0</v>
      </c>
      <c r="O4" s="117">
        <v>367.81</v>
      </c>
    </row>
    <row r="15" spans="1:15" x14ac:dyDescent="0.2">
      <c r="F15" s="35"/>
    </row>
    <row r="16" spans="1:15" x14ac:dyDescent="0.2">
      <c r="F16" s="35"/>
    </row>
    <row r="17" spans="6:6" x14ac:dyDescent="0.2">
      <c r="F17" s="35"/>
    </row>
    <row r="18" spans="6:6" x14ac:dyDescent="0.2">
      <c r="F18" s="35"/>
    </row>
    <row r="19" spans="6:6" x14ac:dyDescent="0.2">
      <c r="F19" s="35"/>
    </row>
    <row r="20" spans="6:6" x14ac:dyDescent="0.2">
      <c r="F20" s="35"/>
    </row>
    <row r="21" spans="6:6" x14ac:dyDescent="0.2">
      <c r="F21" s="35"/>
    </row>
    <row r="22" spans="6:6" x14ac:dyDescent="0.2">
      <c r="F22" s="35"/>
    </row>
    <row r="23" spans="6:6" x14ac:dyDescent="0.2">
      <c r="F23" s="35"/>
    </row>
    <row r="24" spans="6:6" x14ac:dyDescent="0.2">
      <c r="F24" s="35"/>
    </row>
    <row r="25" spans="6:6" x14ac:dyDescent="0.2">
      <c r="F25" s="35"/>
    </row>
    <row r="26" spans="6:6" x14ac:dyDescent="0.2">
      <c r="F26" s="35"/>
    </row>
    <row r="27" spans="6:6" x14ac:dyDescent="0.2">
      <c r="F27" s="35"/>
    </row>
    <row r="28" spans="6:6" x14ac:dyDescent="0.2">
      <c r="F28" s="35"/>
    </row>
    <row r="29" spans="6:6" x14ac:dyDescent="0.2">
      <c r="F29" s="35"/>
    </row>
    <row r="30" spans="6:6" x14ac:dyDescent="0.2">
      <c r="F30" s="35"/>
    </row>
    <row r="31" spans="6:6" x14ac:dyDescent="0.2">
      <c r="F31" s="35"/>
    </row>
    <row r="32" spans="6:6" x14ac:dyDescent="0.2">
      <c r="F32" s="35"/>
    </row>
    <row r="33" spans="6:6" x14ac:dyDescent="0.2">
      <c r="F33" s="35"/>
    </row>
    <row r="34" spans="6:6" x14ac:dyDescent="0.2">
      <c r="F34" s="35"/>
    </row>
    <row r="35" spans="6:6" x14ac:dyDescent="0.2">
      <c r="F35" s="35"/>
    </row>
    <row r="36" spans="6:6" x14ac:dyDescent="0.2">
      <c r="F36" s="35"/>
    </row>
    <row r="37" spans="6:6" x14ac:dyDescent="0.2">
      <c r="F37" s="35"/>
    </row>
    <row r="38" spans="6:6" x14ac:dyDescent="0.2">
      <c r="F38" s="35"/>
    </row>
  </sheetData>
  <autoFilter ref="A3:N4" xr:uid="{00000000-0009-0000-0000-000007000000}"/>
  <sortState xmlns:xlrd2="http://schemas.microsoft.com/office/spreadsheetml/2017/richdata2" ref="A4:N4">
    <sortCondition ref="F4"/>
  </sortState>
  <mergeCells count="3">
    <mergeCell ref="A1:N1"/>
    <mergeCell ref="H2:K2"/>
    <mergeCell ref="L2:O2"/>
  </mergeCells>
  <phoneticPr fontId="0" type="noConversion"/>
  <pageMargins left="0.75" right="0.75" top="1" bottom="1" header="0.5" footer="0.5"/>
  <pageSetup scale="26" fitToHeight="30" orientation="landscape" horizontalDpi="4294967294" r:id="rId1"/>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
  <sheetViews>
    <sheetView zoomScale="80" zoomScaleNormal="80" workbookViewId="0">
      <selection sqref="A1:K1"/>
    </sheetView>
  </sheetViews>
  <sheetFormatPr defaultColWidth="9.140625" defaultRowHeight="12.75" x14ac:dyDescent="0.2"/>
  <cols>
    <col min="1" max="1" width="21.85546875" style="1" bestFit="1" customWidth="1"/>
    <col min="2" max="2" width="17.7109375" style="1" bestFit="1" customWidth="1"/>
    <col min="3" max="3" width="17.7109375" style="1" customWidth="1"/>
    <col min="4" max="4" width="39.42578125" style="1" bestFit="1" customWidth="1"/>
    <col min="5" max="5" width="15.85546875" style="9" bestFit="1" customWidth="1"/>
    <col min="6" max="6" width="8.7109375" style="9" customWidth="1"/>
    <col min="7" max="7" width="21.42578125" style="1" bestFit="1" customWidth="1"/>
    <col min="8" max="8" width="44" style="1" customWidth="1"/>
    <col min="9" max="9" width="16.7109375" style="3" customWidth="1"/>
    <col min="10" max="10" width="16.42578125" style="3" customWidth="1"/>
    <col min="11" max="11" width="13.140625" style="2" customWidth="1"/>
    <col min="12" max="16384" width="9.140625" style="1"/>
  </cols>
  <sheetData>
    <row r="1" spans="1:12" s="8" customFormat="1" ht="36.75" customHeight="1" thickBot="1" x14ac:dyDescent="0.25">
      <c r="A1" s="185" t="s">
        <v>124</v>
      </c>
      <c r="B1" s="185"/>
      <c r="C1" s="185"/>
      <c r="D1" s="185"/>
      <c r="E1" s="185"/>
      <c r="F1" s="185"/>
      <c r="G1" s="185"/>
      <c r="H1" s="185"/>
      <c r="I1" s="185"/>
      <c r="J1" s="185"/>
      <c r="K1" s="185"/>
    </row>
    <row r="2" spans="1:12" s="25" customFormat="1" ht="40.5" customHeight="1" x14ac:dyDescent="0.2">
      <c r="A2" s="72" t="s">
        <v>42</v>
      </c>
      <c r="B2" s="119" t="s">
        <v>97</v>
      </c>
      <c r="C2" s="119" t="s">
        <v>127</v>
      </c>
      <c r="D2" s="119" t="s">
        <v>7</v>
      </c>
      <c r="E2" s="119" t="s">
        <v>98</v>
      </c>
      <c r="F2" s="119" t="s">
        <v>4</v>
      </c>
      <c r="G2" s="119" t="s">
        <v>0</v>
      </c>
      <c r="H2" s="119" t="s">
        <v>27</v>
      </c>
      <c r="I2" s="120" t="s">
        <v>71</v>
      </c>
      <c r="J2" s="72" t="s">
        <v>1</v>
      </c>
      <c r="K2" s="119" t="s">
        <v>6</v>
      </c>
      <c r="L2" s="121" t="s">
        <v>2</v>
      </c>
    </row>
    <row r="3" spans="1:12" ht="15" customHeight="1" x14ac:dyDescent="0.25">
      <c r="A3" s="103" t="s">
        <v>107</v>
      </c>
      <c r="B3" s="154" t="s">
        <v>128</v>
      </c>
      <c r="C3" s="154" t="s">
        <v>125</v>
      </c>
      <c r="D3" s="154" t="s">
        <v>104</v>
      </c>
      <c r="E3" s="154" t="s">
        <v>106</v>
      </c>
      <c r="F3" s="115" t="s">
        <v>43</v>
      </c>
      <c r="G3" s="122">
        <v>4039</v>
      </c>
      <c r="H3" s="122" t="s">
        <v>123</v>
      </c>
      <c r="I3" s="122" t="s">
        <v>74</v>
      </c>
      <c r="J3" s="117">
        <v>123.959078445312</v>
      </c>
      <c r="K3" s="117">
        <v>14.942656206719999</v>
      </c>
      <c r="L3" s="118">
        <v>0.879</v>
      </c>
    </row>
    <row r="4" spans="1:12" x14ac:dyDescent="0.2">
      <c r="I4" s="1"/>
      <c r="J4" s="1"/>
      <c r="K4" s="1"/>
    </row>
    <row r="5" spans="1:12" x14ac:dyDescent="0.2">
      <c r="I5" s="1"/>
      <c r="J5" s="1"/>
      <c r="K5" s="1"/>
    </row>
    <row r="6" spans="1:12" x14ac:dyDescent="0.2">
      <c r="I6" s="1"/>
      <c r="J6" s="1"/>
      <c r="K6" s="1"/>
    </row>
  </sheetData>
  <autoFilter ref="A2:K2" xr:uid="{00000000-0009-0000-0000-000008000000}"/>
  <mergeCells count="1">
    <mergeCell ref="A1:K1"/>
  </mergeCells>
  <pageMargins left="0.75" right="0.75" top="1" bottom="1" header="0.5" footer="0.5"/>
  <pageSetup fitToHeight="20" orientation="portrait" horizont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J4"/>
  <sheetViews>
    <sheetView zoomScale="80" zoomScaleNormal="80" workbookViewId="0">
      <selection sqref="A1:G1"/>
    </sheetView>
  </sheetViews>
  <sheetFormatPr defaultColWidth="8.85546875" defaultRowHeight="12.75" x14ac:dyDescent="0.2"/>
  <cols>
    <col min="1" max="1" width="23.7109375" customWidth="1"/>
    <col min="2" max="2" width="34.140625" bestFit="1" customWidth="1"/>
    <col min="3" max="3" width="34.140625" customWidth="1"/>
    <col min="4" max="4" width="30" bestFit="1" customWidth="1"/>
    <col min="5" max="5" width="23.7109375" style="9" customWidth="1"/>
    <col min="6" max="6" width="28.5703125" customWidth="1"/>
    <col min="7" max="7" width="33.42578125" bestFit="1" customWidth="1"/>
    <col min="8" max="8" width="33.42578125" customWidth="1"/>
    <col min="9" max="9" width="26" bestFit="1" customWidth="1"/>
    <col min="10" max="10" width="18.7109375" customWidth="1"/>
  </cols>
  <sheetData>
    <row r="1" spans="1:10" s="23" customFormat="1" ht="30" customHeight="1" thickBot="1" x14ac:dyDescent="0.25">
      <c r="A1" s="185" t="s">
        <v>116</v>
      </c>
      <c r="B1" s="185"/>
      <c r="C1" s="185"/>
      <c r="D1" s="185"/>
      <c r="E1" s="185"/>
      <c r="F1" s="185"/>
      <c r="G1" s="185"/>
      <c r="H1" s="144"/>
      <c r="I1" s="51"/>
    </row>
    <row r="2" spans="1:10" ht="48.75" customHeight="1" x14ac:dyDescent="0.2">
      <c r="A2" s="96" t="s">
        <v>28</v>
      </c>
      <c r="B2" s="97" t="s">
        <v>93</v>
      </c>
      <c r="C2" s="155" t="s">
        <v>130</v>
      </c>
      <c r="D2" s="98" t="s">
        <v>29</v>
      </c>
      <c r="E2" s="97" t="s">
        <v>94</v>
      </c>
      <c r="F2" s="99" t="s">
        <v>30</v>
      </c>
      <c r="G2" s="97" t="s">
        <v>95</v>
      </c>
      <c r="H2" s="156" t="s">
        <v>131</v>
      </c>
      <c r="I2" s="100" t="s">
        <v>31</v>
      </c>
      <c r="J2" s="97" t="s">
        <v>96</v>
      </c>
    </row>
    <row r="3" spans="1:10" ht="15" customHeight="1" x14ac:dyDescent="0.25">
      <c r="A3" s="154">
        <v>4039</v>
      </c>
      <c r="B3" s="154" t="s">
        <v>128</v>
      </c>
      <c r="C3" s="154" t="s">
        <v>125</v>
      </c>
      <c r="D3" s="154" t="s">
        <v>104</v>
      </c>
      <c r="E3" s="154" t="s">
        <v>106</v>
      </c>
      <c r="F3" s="154">
        <v>4039</v>
      </c>
      <c r="G3" s="154" t="s">
        <v>128</v>
      </c>
      <c r="H3" s="154" t="s">
        <v>125</v>
      </c>
      <c r="I3" s="154" t="s">
        <v>104</v>
      </c>
      <c r="J3" s="154" t="s">
        <v>106</v>
      </c>
    </row>
    <row r="4" spans="1:10" ht="15" customHeight="1" x14ac:dyDescent="0.25">
      <c r="A4" s="154">
        <v>4129</v>
      </c>
      <c r="B4" s="154" t="s">
        <v>129</v>
      </c>
      <c r="C4" s="154" t="s">
        <v>126</v>
      </c>
      <c r="D4" s="154" t="s">
        <v>103</v>
      </c>
      <c r="E4" s="154" t="s">
        <v>105</v>
      </c>
      <c r="F4" s="154">
        <v>4129</v>
      </c>
      <c r="G4" s="154" t="s">
        <v>129</v>
      </c>
      <c r="H4" s="154" t="s">
        <v>126</v>
      </c>
      <c r="I4" s="154" t="s">
        <v>103</v>
      </c>
      <c r="J4" s="154" t="s">
        <v>105</v>
      </c>
    </row>
  </sheetData>
  <autoFilter ref="A2:G2" xr:uid="{00000000-0009-0000-0000-00000C000000}"/>
  <sortState xmlns:xlrd2="http://schemas.microsoft.com/office/spreadsheetml/2017/richdata2" ref="A3:G4">
    <sortCondition ref="A3:A4"/>
    <sortCondition ref="E3:E4"/>
  </sortState>
  <mergeCells count="1">
    <mergeCell ref="A1:G1"/>
  </mergeCells>
  <phoneticPr fontId="0" type="noConversion"/>
  <pageMargins left="0.75" right="0.75" top="1" bottom="1" header="0.5" footer="0.5"/>
  <pageSetup orientation="landscape" r:id="rId1"/>
  <headerFooter alignWithMargins="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2.xml><?xml version="1.0" encoding="utf-8"?>
<ds:datastoreItem xmlns:ds="http://schemas.openxmlformats.org/officeDocument/2006/customXml" ds:itemID="{A46D5B96-8287-49EE-9BDB-931247963F23}">
  <ds:schemaRef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5815DE7E-0D94-4751-BAC1-DDC0AA610C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Introduction</vt:lpstr>
      <vt:lpstr>Net Acidity TMDLs Daily</vt:lpstr>
      <vt:lpstr>Net Acidity TMDLs Annual</vt:lpstr>
      <vt:lpstr>Net Acidity Allocations</vt:lpstr>
      <vt:lpstr>pH Results</vt:lpstr>
      <vt:lpstr>Metal TMDLs Daily</vt:lpstr>
      <vt:lpstr>Metal TMDLs Annual</vt:lpstr>
      <vt:lpstr>Metal LAs</vt:lpstr>
      <vt:lpstr>AML Discharges</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Neil, Mindy S</cp:lastModifiedBy>
  <cp:lastPrinted>2011-06-17T18:44:45Z</cp:lastPrinted>
  <dcterms:created xsi:type="dcterms:W3CDTF">2003-09-11T11:19:52Z</dcterms:created>
  <dcterms:modified xsi:type="dcterms:W3CDTF">2020-12-14T20:49:23Z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