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defaultThemeVersion="124226"/>
  <mc:AlternateContent xmlns:mc="http://schemas.openxmlformats.org/markup-compatibility/2006">
    <mc:Choice Requires="x15">
      <x15ac:absPath xmlns:x15ac="http://schemas.microsoft.com/office/spreadsheetml/2010/11/ac" url="P:\Group_E4\TMDL_Reports\New Allocations and Appendices from MSN Feb 2021\"/>
    </mc:Choice>
  </mc:AlternateContent>
  <xr:revisionPtr revIDLastSave="0" documentId="13_ncr:1_{68D65B3E-0B36-46F1-AF9A-0DAB9097516A}" xr6:coauthVersionLast="45" xr6:coauthVersionMax="45" xr10:uidLastSave="{00000000-0000-0000-0000-000000000000}"/>
  <bookViews>
    <workbookView xWindow="-108" yWindow="-108" windowWidth="22320" windowHeight="13176" tabRatio="878" xr2:uid="{00000000-000D-0000-FFFF-FFFF00000000}"/>
  </bookViews>
  <sheets>
    <sheet name="Introduction" sheetId="23" r:id="rId1"/>
    <sheet name="TMDLs_Daily" sheetId="3" r:id="rId2"/>
    <sheet name="TMDLs_Annual" sheetId="16" r:id="rId3"/>
    <sheet name="LAs" sheetId="2" r:id="rId4"/>
    <sheet name="Streambank_Erosion" sheetId="40" r:id="rId5"/>
    <sheet name="Legacy Mine Discharges" sheetId="51" r:id="rId6"/>
    <sheet name="Mining WLAs" sheetId="43" r:id="rId7"/>
    <sheet name="Non-Mining_WLAs" sheetId="25" r:id="rId8"/>
    <sheet name="MS4 Summary" sheetId="49" r:id="rId9"/>
    <sheet name="MS4 WLA Details" sheetId="53" r:id="rId10"/>
    <sheet name="CSW_Future_Growth" sheetId="18" r:id="rId11"/>
    <sheet name="Impaired Stream Connectivity" sheetId="21" r:id="rId12"/>
    <sheet name="Stream Length by Subbasin" sheetId="47" r:id="rId13"/>
    <sheet name="Kellys Subs" sheetId="46" state="hidden" r:id="rId14"/>
  </sheets>
  <definedNames>
    <definedName name="_xlnm._FilterDatabase" localSheetId="10" hidden="1">CSW_Future_Growth!$A$2:$J$434</definedName>
    <definedName name="_xlnm._FilterDatabase" localSheetId="11" hidden="1">'Impaired Stream Connectivity'!$A$2:$H$2069</definedName>
    <definedName name="_xlnm._FilterDatabase" localSheetId="3" hidden="1">LAs!$A$3:$AT$435</definedName>
    <definedName name="_xlnm._FilterDatabase" localSheetId="5" hidden="1">'Legacy Mine Discharges'!$A$2:$L$4</definedName>
    <definedName name="_xlnm._FilterDatabase" localSheetId="6" hidden="1">'Mining WLAs'!$A$2:$X$129</definedName>
    <definedName name="_xlnm._FilterDatabase" localSheetId="8" hidden="1">'MS4 Summary'!$A$2:$L$49</definedName>
    <definedName name="_xlnm._FilterDatabase" localSheetId="9" hidden="1">'MS4 WLA Details'!$A$3:$W$73</definedName>
    <definedName name="_xlnm._FilterDatabase" localSheetId="7" hidden="1">'Non-Mining_WLAs'!$A$2:$M$16</definedName>
    <definedName name="_xlnm._FilterDatabase" localSheetId="12" hidden="1">'Stream Length by Subbasin'!$A$2:$I$443</definedName>
    <definedName name="_xlnm._FilterDatabase" localSheetId="4" hidden="1">Streambank_Erosion!$A$2:$H$212</definedName>
    <definedName name="_xlnm._FilterDatabase" localSheetId="2" hidden="1">TMDLs_Annual!$A$3:$L$211</definedName>
    <definedName name="_xlnm._FilterDatabase" localSheetId="1" hidden="1">TMDLs_Daily!$A$3:$L$203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53" i="40" l="1"/>
  <c r="H154" i="40"/>
  <c r="H155" i="40"/>
  <c r="H156" i="40"/>
  <c r="H157" i="40"/>
  <c r="H158" i="40"/>
  <c r="H159" i="40"/>
  <c r="H160" i="40"/>
  <c r="H161" i="40"/>
  <c r="H162" i="40"/>
  <c r="H163" i="40"/>
  <c r="H164" i="40"/>
  <c r="H165" i="40"/>
  <c r="H166" i="40"/>
  <c r="H167" i="40"/>
  <c r="H168" i="40"/>
  <c r="H169" i="40"/>
  <c r="H170" i="40"/>
  <c r="H171" i="40"/>
  <c r="H172" i="40"/>
  <c r="H173" i="40"/>
  <c r="H174" i="40"/>
  <c r="H175" i="40"/>
  <c r="H176" i="40"/>
  <c r="H177" i="40"/>
  <c r="H179" i="40"/>
  <c r="H182" i="40"/>
  <c r="H183" i="40"/>
  <c r="H184" i="40"/>
  <c r="H185" i="40"/>
  <c r="H186" i="40"/>
  <c r="H187" i="40"/>
  <c r="H188" i="40"/>
  <c r="H189" i="40"/>
  <c r="H190" i="40"/>
  <c r="H191" i="40"/>
  <c r="H192" i="40"/>
  <c r="H193" i="40"/>
  <c r="H194" i="40"/>
  <c r="H195" i="40"/>
  <c r="H196" i="40"/>
  <c r="H197" i="40"/>
  <c r="H198" i="40"/>
  <c r="H199" i="40"/>
  <c r="H200" i="40"/>
  <c r="H201" i="40"/>
  <c r="H202" i="40"/>
  <c r="H203" i="40"/>
  <c r="H204" i="40"/>
  <c r="H205" i="40"/>
  <c r="H206" i="40"/>
  <c r="H207" i="40"/>
  <c r="H208" i="40"/>
  <c r="H209" i="40"/>
  <c r="H210" i="40"/>
  <c r="H211" i="40"/>
  <c r="H212" i="40"/>
  <c r="W6" i="53" l="1"/>
  <c r="W7" i="53"/>
  <c r="W8" i="53"/>
  <c r="W9" i="53"/>
  <c r="W11" i="53"/>
  <c r="W12" i="53"/>
  <c r="W13" i="53"/>
  <c r="W14" i="53"/>
  <c r="W16" i="53"/>
  <c r="W17" i="53"/>
  <c r="W18" i="53"/>
  <c r="W19" i="53"/>
  <c r="W21" i="53"/>
  <c r="W22" i="53"/>
  <c r="W23" i="53"/>
  <c r="W24" i="53"/>
  <c r="W26" i="53"/>
  <c r="W27" i="53"/>
  <c r="W28" i="53"/>
  <c r="W29" i="53"/>
  <c r="W31" i="53"/>
  <c r="W32" i="53"/>
  <c r="W33" i="53"/>
  <c r="W34" i="53"/>
  <c r="W36" i="53"/>
  <c r="W37" i="53"/>
  <c r="W38" i="53"/>
  <c r="W39" i="53"/>
  <c r="W41" i="53"/>
  <c r="W42" i="53"/>
  <c r="W43" i="53"/>
  <c r="W47" i="53"/>
  <c r="W49" i="53"/>
  <c r="W50" i="53"/>
  <c r="W51" i="53"/>
  <c r="W52" i="53"/>
  <c r="W54" i="53"/>
  <c r="W55" i="53"/>
  <c r="W56" i="53"/>
  <c r="W4" i="53"/>
  <c r="H3" i="40" l="1"/>
  <c r="H4" i="40"/>
  <c r="H5" i="40"/>
  <c r="H6" i="40"/>
  <c r="H7" i="40"/>
  <c r="H8" i="40"/>
  <c r="H9" i="40"/>
  <c r="H10" i="40"/>
  <c r="H11" i="40"/>
  <c r="H12" i="40"/>
  <c r="H13" i="40"/>
  <c r="H14" i="40"/>
  <c r="H15" i="40"/>
  <c r="H16" i="40"/>
  <c r="H17" i="40"/>
  <c r="H18" i="40"/>
  <c r="H19" i="40"/>
  <c r="H20" i="40"/>
  <c r="H21" i="40"/>
  <c r="H22" i="40"/>
  <c r="H23" i="40"/>
  <c r="H24" i="40"/>
  <c r="H25" i="40"/>
  <c r="H26" i="40"/>
  <c r="H27" i="40"/>
  <c r="H28" i="40"/>
  <c r="H29"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H57" i="40"/>
  <c r="H58" i="40"/>
  <c r="H59" i="40"/>
  <c r="H60" i="40"/>
  <c r="H61" i="40"/>
  <c r="H62" i="40"/>
  <c r="H63" i="40"/>
  <c r="H64" i="40"/>
  <c r="H65" i="40"/>
  <c r="H66" i="40"/>
  <c r="H67" i="40"/>
  <c r="H68" i="40"/>
  <c r="H69" i="40"/>
  <c r="H70" i="40"/>
  <c r="H71" i="40"/>
  <c r="H72" i="40"/>
  <c r="H73" i="40"/>
  <c r="H74" i="40"/>
  <c r="H75" i="40"/>
  <c r="H76" i="40"/>
  <c r="H77" i="40"/>
  <c r="H78" i="40"/>
  <c r="H79" i="40"/>
  <c r="H80" i="40"/>
  <c r="H81" i="40"/>
  <c r="H82" i="40"/>
  <c r="H83" i="40"/>
  <c r="H84" i="40"/>
  <c r="H85" i="40"/>
  <c r="H86" i="40"/>
  <c r="H88" i="40"/>
  <c r="H90" i="40"/>
  <c r="H92" i="40"/>
  <c r="H93" i="40"/>
  <c r="H94" i="40"/>
  <c r="H95" i="40"/>
  <c r="H96" i="40"/>
  <c r="H97" i="40"/>
  <c r="H98" i="40"/>
  <c r="H99" i="40"/>
  <c r="H101" i="40"/>
  <c r="H102" i="40"/>
  <c r="H103" i="40"/>
  <c r="H104" i="40"/>
  <c r="H105" i="40"/>
  <c r="H106" i="40"/>
  <c r="H107" i="40"/>
  <c r="H109" i="40"/>
  <c r="H110" i="40"/>
  <c r="H111" i="40"/>
  <c r="H112" i="40"/>
  <c r="H113" i="40"/>
  <c r="H114" i="40"/>
  <c r="H115" i="40"/>
  <c r="H116" i="40"/>
  <c r="H117" i="40"/>
  <c r="H118" i="40"/>
  <c r="H119" i="40"/>
  <c r="H120" i="40"/>
  <c r="H121" i="40"/>
  <c r="H122" i="40"/>
  <c r="H123" i="40"/>
  <c r="H124" i="40"/>
  <c r="H125" i="40"/>
  <c r="H126" i="40"/>
  <c r="H127" i="40"/>
  <c r="H128" i="40"/>
  <c r="H129" i="40"/>
  <c r="H130" i="40"/>
  <c r="H131" i="40"/>
  <c r="H132" i="40"/>
  <c r="H133" i="40"/>
  <c r="H134" i="40"/>
  <c r="H135" i="40"/>
  <c r="H136" i="40"/>
  <c r="H137" i="40"/>
  <c r="H138" i="40"/>
  <c r="H139" i="40"/>
  <c r="H140" i="40"/>
  <c r="H141" i="40"/>
  <c r="H142" i="40"/>
  <c r="H143" i="40"/>
  <c r="H144" i="40"/>
  <c r="H145" i="40"/>
  <c r="H146" i="40"/>
  <c r="H147" i="40"/>
  <c r="H148" i="40"/>
  <c r="H149" i="40"/>
  <c r="H150" i="40"/>
  <c r="H151" i="40"/>
  <c r="H152" i="40"/>
  <c r="J2" i="46" l="1"/>
  <c r="J5" i="46" s="1"/>
  <c r="I2" i="46"/>
</calcChain>
</file>

<file path=xl/sharedStrings.xml><?xml version="1.0" encoding="utf-8"?>
<sst xmlns="http://schemas.openxmlformats.org/spreadsheetml/2006/main" count="25528" uniqueCount="1347">
  <si>
    <t>Introduction</t>
  </si>
  <si>
    <t>TMDLs_Daily</t>
  </si>
  <si>
    <t xml:space="preserve">This table contains the components of the TMDL equation for the iron and/or sediment impaired streams in the Twelvepole Creek watershed, in average daily terms.  </t>
  </si>
  <si>
    <t>TMDL = sum of WLAs + sum of LAs + MOS</t>
  </si>
  <si>
    <t xml:space="preserve">WLAs </t>
  </si>
  <si>
    <t>wasteload allocation</t>
  </si>
  <si>
    <t xml:space="preserve">LA </t>
  </si>
  <si>
    <t>load allocation</t>
  </si>
  <si>
    <t xml:space="preserve">MOS </t>
  </si>
  <si>
    <t>margin of safety</t>
  </si>
  <si>
    <t>TMDLs_Annual</t>
  </si>
  <si>
    <t xml:space="preserve">This table contains the components of the TMDL equation for the iron and/or sediment impaired streams in the Twelvepole Creek watershed, in average annual terms.  </t>
  </si>
  <si>
    <t>LAs</t>
  </si>
  <si>
    <t xml:space="preserve">This table contains detailed load allocations for specific nonpoint source categories: abandoned mines, forest harvest, oil and gas, barren land, urban/residential/roads, other nonpoint sources and streambank erosion. Load allocations are presented on a subwatershed basis for both baseline and TMDL conditions. All allocations are presented in total iron terms.  </t>
  </si>
  <si>
    <t>SWS</t>
  </si>
  <si>
    <t>subwatershed</t>
  </si>
  <si>
    <t xml:space="preserve">NPS </t>
  </si>
  <si>
    <t xml:space="preserve">nonpoint sources </t>
  </si>
  <si>
    <t>Streambank_Erosion</t>
  </si>
  <si>
    <t>This table contains the baseline and TMDL loadings for the streambank erosion presented on a TMDL stream basis. All allocations are presented in total iron terms.</t>
  </si>
  <si>
    <t>Legacy Mine Discharges</t>
  </si>
  <si>
    <t>This table contains the baseline and TMDL loadings for the acid mine discharges that were identified and characterized by WVDEP DWWM during source tracking efforts. The loadings associated with the discharges labeled as "Seep" in this table are a component of the total AML loadings displayed on the LAs table .</t>
  </si>
  <si>
    <t>Mining_WLAs</t>
  </si>
  <si>
    <t xml:space="preserve">This table contains the wasteload allocations for the mining point sources that are permitted to discharge iron to the selected watersheds addressed by this TMDL development effort.  </t>
  </si>
  <si>
    <t>Non-Mining_WLAs</t>
  </si>
  <si>
    <t xml:space="preserve">This table contains the wasteload allocations for the non-mining point sources that are permitted to discharge iron to the selected watersheds addressed by this TMDL development effort.  </t>
  </si>
  <si>
    <t>MS4 WLA Summary</t>
  </si>
  <si>
    <t>This table contains the baseline and wasteload allocations for the five municipal separate storm sewer systems (MS4s) entities addressed by this TMDL development effort: the City of Ceredo, the City of Huntington, the City of Kenova, the VA, and the West Virginia Department of Transportation, Division of Highways (DOH). The MS4 WLAs are summarized by subwatershed because the TMDL allocations address iron impairments at multiple locations with model prediction of necessary pollutant reductions at the pourpoint of each subwatershed. For this reason, the operable MS4 iron wasteload allocations are those that are presented in this table.</t>
  </si>
  <si>
    <t>MS4 WLA Details</t>
  </si>
  <si>
    <t xml:space="preserve">This table is provided to assist with implementation of MS4 wasteload allocations and displays a successful allocation scenario for each MS4 entity by model subwatershed and landuse category.  </t>
  </si>
  <si>
    <t>CSW_Future_Growth</t>
  </si>
  <si>
    <t>This table contains the subwatershed-specific future growth allowances that have been provided for site registrations under the Construction Stormwater General Permit. In most cases, the successful TMDL allocation provides 2.5 percent of a subwatershed area to be registered under the general permit at any point in time. When possible, allowances are increased in subwatersheds for known or expected future projects. In some instances, less than 2.5 percent of the subwatershed is allowed due to loading from existing disturbances in the TMDL. The area allowances only apply to the conversion of land uses represented as background in the TMDL modeling effort, including forest, grasslands, and reclaimed mined lands. Registrations to re-develop lands identified as iron load-producing sources in the TMDL (i.e., presented on LA Tab and on WLA tabs)  are not limited by the TMDL and do not count against the allowances.  In addition, this table provides a cumulative area allowance for the immediate subwatershed and all upstream contributing subwatersheds. Projects in excess of the acreage provided for the immediate subwatershed may also be registered under the general permit, provided that the total registered disturbed area in the immediate subwatershed and all upstream subwatersheds is less than the cumulative area provided. Furthermore, larger projects may be permitted in phases that adhere to the area allowances or by implementing controls beyond those afforded by the general permit. Larger areas may be permitted if it can be demonstrated that tighter controls will result in a loading condition commensurate with that afforded by the management practices associated with the general permit.</t>
  </si>
  <si>
    <t>Impaired Stream Connectivity</t>
  </si>
  <si>
    <t>This table lists the contributing subwatersheds for each iron and/or sediment impaired stream in the Twelvepole Creek watershed.</t>
  </si>
  <si>
    <t>Stream Length by Subbasin</t>
  </si>
  <si>
    <t>This table lists the modeled stream length (in miles) for each subwatershed containing or contributing to an iron and/or sediment impaired stream in the Twelvepole Creek watershed.</t>
  </si>
  <si>
    <t>Stream Name</t>
  </si>
  <si>
    <t>Krout Creek</t>
  </si>
  <si>
    <t>WV-OT-1_01</t>
  </si>
  <si>
    <t>Jordans Branch</t>
  </si>
  <si>
    <t>WV-OT-4_01</t>
  </si>
  <si>
    <t>UNT/Twelvepole Creek RM 2.97</t>
  </si>
  <si>
    <t>WV-OT-5_01</t>
  </si>
  <si>
    <t>Walker Branch</t>
  </si>
  <si>
    <t>WV-OT-7_01</t>
  </si>
  <si>
    <t>UNT/Twelvepole Creek RM 5.72</t>
  </si>
  <si>
    <t>WV-OT-8_01</t>
  </si>
  <si>
    <t>Bobs Branch</t>
  </si>
  <si>
    <t>WV-OT-10_01</t>
  </si>
  <si>
    <t>Buffalo Creek</t>
  </si>
  <si>
    <t>WV-OT-12_02</t>
  </si>
  <si>
    <t>WV-OT-12-D_01</t>
  </si>
  <si>
    <t>WV-OT-12-F_01</t>
  </si>
  <si>
    <t>WV-OT-12_01</t>
  </si>
  <si>
    <t>Twelvepole Creek</t>
  </si>
  <si>
    <t>WV-OT_10</t>
  </si>
  <si>
    <t>WV-OT_09</t>
  </si>
  <si>
    <t>Plymale Branch</t>
  </si>
  <si>
    <t>WV-OT-15_01</t>
  </si>
  <si>
    <t>Camp Creek</t>
  </si>
  <si>
    <t>WV-OT-21_01</t>
  </si>
  <si>
    <t>Beech Fork</t>
  </si>
  <si>
    <t>WV-OT-24_05</t>
  </si>
  <si>
    <t>TMDL Watershed</t>
  </si>
  <si>
    <t>Assessment Unit</t>
  </si>
  <si>
    <t>NHD Code</t>
  </si>
  <si>
    <t>WV Code</t>
  </si>
  <si>
    <t>Metal</t>
  </si>
  <si>
    <t>Baseline LA (lbs/yr)</t>
  </si>
  <si>
    <t>LA (lbs/yr)</t>
  </si>
  <si>
    <t>Baseline WLA (lbs/yr)</t>
  </si>
  <si>
    <t>WLA (lbs/yr)</t>
  </si>
  <si>
    <t>MOS (lbs/yr)</t>
  </si>
  <si>
    <t>TMDL (lbs/yr)</t>
  </si>
  <si>
    <t>WV-OT-24</t>
  </si>
  <si>
    <t>WVO-2-H</t>
  </si>
  <si>
    <t>Iron</t>
  </si>
  <si>
    <t>WV-OT-24_04</t>
  </si>
  <si>
    <t>Lynn Creek</t>
  </si>
  <si>
    <t>WV-OT-26_01</t>
  </si>
  <si>
    <t>Garrett Creek</t>
  </si>
  <si>
    <t>WV-OT-37_01</t>
  </si>
  <si>
    <t>Wilson Creek</t>
  </si>
  <si>
    <t>WV-OT-39_01</t>
  </si>
  <si>
    <t>Kiah Creek</t>
  </si>
  <si>
    <t>WV-OT-45-AN_04</t>
  </si>
  <si>
    <t>East Fork/Twelvepole Creek</t>
  </si>
  <si>
    <t>WV-OT-45_04</t>
  </si>
  <si>
    <t>Twelvepole Creek Watershed Iron TMDLs (Average Daily)</t>
  </si>
  <si>
    <t>Baseline LA (lbs/day)</t>
  </si>
  <si>
    <t>LA (lbs/day)</t>
  </si>
  <si>
    <t>Baseline WLA (lbs/day)</t>
  </si>
  <si>
    <t>WLA (lbs/day)</t>
  </si>
  <si>
    <t>MOS (lbs/day)</t>
  </si>
  <si>
    <t>TMDL (lbs/day)</t>
  </si>
  <si>
    <t>WV-OT-1</t>
  </si>
  <si>
    <t>WVO-2-0.1A</t>
  </si>
  <si>
    <t>WV-OT</t>
  </si>
  <si>
    <t>WVO-2</t>
  </si>
  <si>
    <t>WV-OT-4</t>
  </si>
  <si>
    <t>WVO-2-0.5A</t>
  </si>
  <si>
    <t>WV-OT-4-A_01</t>
  </si>
  <si>
    <t>WV-OT-4-A</t>
  </si>
  <si>
    <t>UNT/Jordans Branch RM 0.86</t>
  </si>
  <si>
    <t>WV-OT-5</t>
  </si>
  <si>
    <t>WV-OT-7</t>
  </si>
  <si>
    <t>WVO-2-A</t>
  </si>
  <si>
    <t>WV-OT-8</t>
  </si>
  <si>
    <t>WVO-2-A.1</t>
  </si>
  <si>
    <t>WV-OT-10</t>
  </si>
  <si>
    <t>WVO-2-B</t>
  </si>
  <si>
    <t>WV-OT-12</t>
  </si>
  <si>
    <t>WVO-2-C</t>
  </si>
  <si>
    <t>WV-OT-12-D</t>
  </si>
  <si>
    <t>WVO-2-C-4</t>
  </si>
  <si>
    <t>UNT/Buffalo Creek RM 2.21</t>
  </si>
  <si>
    <t>WV-OT-12-F</t>
  </si>
  <si>
    <t>WVO-2-C-6</t>
  </si>
  <si>
    <t>UNT/Buffalo Creek RM 3.50</t>
  </si>
  <si>
    <t>WV-OT-14_01</t>
  </si>
  <si>
    <t>WV-OT-14</t>
  </si>
  <si>
    <t>WVO-2-D</t>
  </si>
  <si>
    <t>Haneys Branch</t>
  </si>
  <si>
    <t>WV-OT-15</t>
  </si>
  <si>
    <t>WVO-2-E</t>
  </si>
  <si>
    <t>WV-OT-15-C_01</t>
  </si>
  <si>
    <t>WV-OT-15-C</t>
  </si>
  <si>
    <t>UNT/Plymale Branch RM 0.61</t>
  </si>
  <si>
    <t>WV-OT-16_01</t>
  </si>
  <si>
    <t>WV-OT-16</t>
  </si>
  <si>
    <t>UNT/Twelvepole Creek RM 11.09</t>
  </si>
  <si>
    <t>WV-OT-17_01</t>
  </si>
  <si>
    <t>WV-OT-17</t>
  </si>
  <si>
    <t>WVO-2-E.6</t>
  </si>
  <si>
    <t>UNT/Twelvepole Creek RM 11.90</t>
  </si>
  <si>
    <t>WV-OT-18_01</t>
  </si>
  <si>
    <t>WV-OT-18</t>
  </si>
  <si>
    <t>UNT/Twelvepole Creek RM 13.38</t>
  </si>
  <si>
    <t>WV-OT-19_01</t>
  </si>
  <si>
    <t>WV-OT-19</t>
  </si>
  <si>
    <t>WVO-2-F</t>
  </si>
  <si>
    <t>Newcomb Creek</t>
  </si>
  <si>
    <t>WV-OT-21</t>
  </si>
  <si>
    <t>WVO-2-G</t>
  </si>
  <si>
    <t>WV-OT-21-A_01</t>
  </si>
  <si>
    <t>WV-OT-21-A</t>
  </si>
  <si>
    <t>UNT/Camp Creek RM 0.30</t>
  </si>
  <si>
    <t>WV-OT-21-B_01</t>
  </si>
  <si>
    <t>WV-OT-21-B</t>
  </si>
  <si>
    <t>WVO-2-G-1</t>
  </si>
  <si>
    <t>Right Fork/Camp Creek</t>
  </si>
  <si>
    <t>WV-OT-21-B-2_01</t>
  </si>
  <si>
    <t>WV-OT-21-B-2</t>
  </si>
  <si>
    <t>WVO-2-G-1-B</t>
  </si>
  <si>
    <t>UNT/Right Fork RM 0.66/Camp Creek</t>
  </si>
  <si>
    <t>WV-OT-21-B-5_01</t>
  </si>
  <si>
    <t>WV-OT-21-B-5</t>
  </si>
  <si>
    <t>UNT/Right Fork RM 1.97/Camp Creek</t>
  </si>
  <si>
    <t>WV-OT-21-D_01</t>
  </si>
  <si>
    <t>WV-OT-21-D</t>
  </si>
  <si>
    <t>WVO-2-G-1.4</t>
  </si>
  <si>
    <t>UNT/Camp Creek RM 1.16</t>
  </si>
  <si>
    <t>WV-OT-24-C_01</t>
  </si>
  <si>
    <t>WV-OT-24-C</t>
  </si>
  <si>
    <t>WVO-2-H-0.4</t>
  </si>
  <si>
    <t>UNT/Beech Fork RM 2.38</t>
  </si>
  <si>
    <t>WV-OT-24-D_01</t>
  </si>
  <si>
    <t>WV-OT-24-D</t>
  </si>
  <si>
    <t>WVO-2-H-0.5</t>
  </si>
  <si>
    <t>Mays Branch</t>
  </si>
  <si>
    <t>WV-OT-24-H-12_01</t>
  </si>
  <si>
    <t>WV-OT-24-H-12</t>
  </si>
  <si>
    <t>WVO-2-H-2-C</t>
  </si>
  <si>
    <t>Fisher Bowen Branch</t>
  </si>
  <si>
    <t>WV-OT-24-H-18_01</t>
  </si>
  <si>
    <t>WV-OT-24-H-18</t>
  </si>
  <si>
    <t>WVO-2-H-2-D</t>
  </si>
  <si>
    <t>Left Fork/Millers Fork</t>
  </si>
  <si>
    <t>X</t>
  </si>
  <si>
    <t>WV-OT-24-H_01</t>
  </si>
  <si>
    <t>WV-OT-24-H</t>
  </si>
  <si>
    <t>WVO-2-H-2</t>
  </si>
  <si>
    <t>Millers Fork</t>
  </si>
  <si>
    <t>WV-OT-24-H-22_01</t>
  </si>
  <si>
    <t>WV-OT-24-H-22</t>
  </si>
  <si>
    <t>WVO-2-H-2-F</t>
  </si>
  <si>
    <t>Fraley Fork</t>
  </si>
  <si>
    <t>WV-OT-24-V_01</t>
  </si>
  <si>
    <t>WV-OT-24-V</t>
  </si>
  <si>
    <t>WVO-2-H-7</t>
  </si>
  <si>
    <t>Long Branch</t>
  </si>
  <si>
    <t>WV-OT-24-V-3_01</t>
  </si>
  <si>
    <t>WV-OT-24-V-3</t>
  </si>
  <si>
    <t>WVO-2-H-7-A</t>
  </si>
  <si>
    <t>Camp Branch</t>
  </si>
  <si>
    <t>WV-OT-24-V-5_01</t>
  </si>
  <si>
    <t>WV-OT-24-V-5</t>
  </si>
  <si>
    <t>UNT/Long Branch RM 2.43</t>
  </si>
  <si>
    <t>WV-OT-24-V.2_01</t>
  </si>
  <si>
    <t>WV-OT-24-V.2</t>
  </si>
  <si>
    <t>WVO-2-H-7.2</t>
  </si>
  <si>
    <t>Moxley Branch</t>
  </si>
  <si>
    <t>WV-OT-24-X_01</t>
  </si>
  <si>
    <t>WV-OT-24-X</t>
  </si>
  <si>
    <t>WVO-2-H-8</t>
  </si>
  <si>
    <t>Butler Branch</t>
  </si>
  <si>
    <t>WV-OT-24-AB_01</t>
  </si>
  <si>
    <t>WV-OT-24-AB</t>
  </si>
  <si>
    <t>WVO-2-H-10</t>
  </si>
  <si>
    <t>Grassy Lick</t>
  </si>
  <si>
    <t>WV-OT-24-AD_02</t>
  </si>
  <si>
    <t>WV-OT-24-AD</t>
  </si>
  <si>
    <t>WVO-2-H-11</t>
  </si>
  <si>
    <t>Bowen Creek</t>
  </si>
  <si>
    <t>WV-OT-24-AD_01</t>
  </si>
  <si>
    <t>WV-OT-24-AI_01</t>
  </si>
  <si>
    <t>WV-OT-24-AI</t>
  </si>
  <si>
    <t>WVO-2-H-12</t>
  </si>
  <si>
    <t>Raccoon Creek</t>
  </si>
  <si>
    <t>WV-OT-24-AI-4_01</t>
  </si>
  <si>
    <t>WV-OT-24-AI-4</t>
  </si>
  <si>
    <t>UNT/Raccoon Creek RM 2.20</t>
  </si>
  <si>
    <t>WV-OT-24_03</t>
  </si>
  <si>
    <t>WV-OT-24-AY_01</t>
  </si>
  <si>
    <t>WV-OT-24-AY</t>
  </si>
  <si>
    <t>WVO-2-H-19</t>
  </si>
  <si>
    <t>Wolfpen Branch</t>
  </si>
  <si>
    <t>WV-OT-24-AU_01</t>
  </si>
  <si>
    <t>WV-OT-24-AU</t>
  </si>
  <si>
    <t>WVO-2-H-18</t>
  </si>
  <si>
    <t>Right Fork/Beech Fork</t>
  </si>
  <si>
    <t>WV-OT-24_01</t>
  </si>
  <si>
    <t>WV-OT-24-BC_01</t>
  </si>
  <si>
    <t>WV-OT-24-BC</t>
  </si>
  <si>
    <t>WVO-2-H-20</t>
  </si>
  <si>
    <t>Turkeycamp Branch</t>
  </si>
  <si>
    <t>WV-OT-24-BG_01</t>
  </si>
  <si>
    <t>WV-OT-24-BG</t>
  </si>
  <si>
    <t>WVO-2-H-21</t>
  </si>
  <si>
    <t>Nestlow Branch</t>
  </si>
  <si>
    <t>WV-OT_08</t>
  </si>
  <si>
    <t>WV-OT-26</t>
  </si>
  <si>
    <t>WVO-2-I</t>
  </si>
  <si>
    <t>WV-OT-35_01</t>
  </si>
  <si>
    <t>WV-OT-35</t>
  </si>
  <si>
    <t>WVO-2-K</t>
  </si>
  <si>
    <t>Big Creek</t>
  </si>
  <si>
    <t>WV-OT-37</t>
  </si>
  <si>
    <t>WVO-2-L</t>
  </si>
  <si>
    <t>WV-OT-38_01</t>
  </si>
  <si>
    <t>WV-OT-38</t>
  </si>
  <si>
    <t>WVO-2-M</t>
  </si>
  <si>
    <t>Shoal Branch</t>
  </si>
  <si>
    <t>WV-OT-39</t>
  </si>
  <si>
    <t>WVO-2-N</t>
  </si>
  <si>
    <t>WV-OT-39-A_01</t>
  </si>
  <si>
    <t>WV-OT-39-A</t>
  </si>
  <si>
    <t>WVO-2-N-1</t>
  </si>
  <si>
    <t>Left Fork/Wilson Creek</t>
  </si>
  <si>
    <t>WV-OT-39-A-1_01</t>
  </si>
  <si>
    <t>WV-OT-39-A-1</t>
  </si>
  <si>
    <t>WVO-2-N-1-A</t>
  </si>
  <si>
    <t>Middle Fork/Left Fork/Wilson Creek</t>
  </si>
  <si>
    <t>WV-OT_07</t>
  </si>
  <si>
    <t>WV-OT-44_01</t>
  </si>
  <si>
    <t>WV-OT-44</t>
  </si>
  <si>
    <t>WVO-2-O</t>
  </si>
  <si>
    <t>Toms Creek</t>
  </si>
  <si>
    <t>WV-OT-45_05</t>
  </si>
  <si>
    <t>WV-OT-45</t>
  </si>
  <si>
    <t>WVO-2-Q</t>
  </si>
  <si>
    <t>WV-OT-45-E_01</t>
  </si>
  <si>
    <t>WV-OT-45-E</t>
  </si>
  <si>
    <t>WVO-2-Q-2</t>
  </si>
  <si>
    <t>Onemile Creek</t>
  </si>
  <si>
    <t>WV-OT-45-G_01</t>
  </si>
  <si>
    <t>WV-OT-45-G</t>
  </si>
  <si>
    <t>WVO-2-Q-3</t>
  </si>
  <si>
    <t>Twomile Creek</t>
  </si>
  <si>
    <t>WV-OT-45-G-3_01</t>
  </si>
  <si>
    <t>WV-OT-45-G-3</t>
  </si>
  <si>
    <t>UNT/Twomile Creek RM 1.00</t>
  </si>
  <si>
    <t>WV-OT-45-L_01</t>
  </si>
  <si>
    <t>WV-OT-45-L</t>
  </si>
  <si>
    <t>WVO-2-Q-5</t>
  </si>
  <si>
    <t>WV-OT-45-M_01</t>
  </si>
  <si>
    <t>WV-OT-45-M</t>
  </si>
  <si>
    <t>WVO-2-Q-6</t>
  </si>
  <si>
    <t>Petercave Branch</t>
  </si>
  <si>
    <t>WV-OT-45-P_01</t>
  </si>
  <si>
    <t>WV-OT-45-P</t>
  </si>
  <si>
    <t>WVO-2-Q-7</t>
  </si>
  <si>
    <t>Little Lynn Creek</t>
  </si>
  <si>
    <t>WV-OT-45-P-2_01</t>
  </si>
  <si>
    <t>WV-OT-45-P-2</t>
  </si>
  <si>
    <t>WVO-2-Q-7-A</t>
  </si>
  <si>
    <t>Right Fork/Little Lynn Creek</t>
  </si>
  <si>
    <t>WV-OT-45-Q_02</t>
  </si>
  <si>
    <t>WV-OT-45-Q</t>
  </si>
  <si>
    <t>WVO-2-Q-8</t>
  </si>
  <si>
    <t>WV-OT-45-R_01</t>
  </si>
  <si>
    <t>WV-OT-45-R</t>
  </si>
  <si>
    <t>WVO-2-Q-9</t>
  </si>
  <si>
    <t>WV-OT-45-R-1_01</t>
  </si>
  <si>
    <t>WV-OT-45-R-1</t>
  </si>
  <si>
    <t>WVO-2-Q-9-A</t>
  </si>
  <si>
    <t>Battern Fork</t>
  </si>
  <si>
    <t>WV-OT-45-R-4_01</t>
  </si>
  <si>
    <t>WV-OT-45-R-4</t>
  </si>
  <si>
    <t>WVO-2-Q-9-D</t>
  </si>
  <si>
    <t>Right Fork/Lynn Creek</t>
  </si>
  <si>
    <t>WV-OT-45-R-5_01</t>
  </si>
  <si>
    <t>WV-OT-45-R-5</t>
  </si>
  <si>
    <t>WVO-2-Q-9-C</t>
  </si>
  <si>
    <t>Left Fork/Lynn Creek</t>
  </si>
  <si>
    <t>WV-OT-45-W_01</t>
  </si>
  <si>
    <t>WV-OT-45-W</t>
  </si>
  <si>
    <t>WVO-2-Q-10</t>
  </si>
  <si>
    <t>Laurel Creek/East Fork</t>
  </si>
  <si>
    <t>WV-OT-45-W-8_01</t>
  </si>
  <si>
    <t>WV-OT-45-W-8</t>
  </si>
  <si>
    <t>WVO-2-Q-10-A</t>
  </si>
  <si>
    <t>Stephens Fork</t>
  </si>
  <si>
    <t>WV-OT-45-Z_01</t>
  </si>
  <si>
    <t>WV-OT-45-Z</t>
  </si>
  <si>
    <t>WVO-2-Q-11</t>
  </si>
  <si>
    <t>Brush Creek</t>
  </si>
  <si>
    <t>WV-OT-45-AD_02</t>
  </si>
  <si>
    <t>WV-OT-45-AD</t>
  </si>
  <si>
    <t>WVO-2-Q-12</t>
  </si>
  <si>
    <t>Lick Creek</t>
  </si>
  <si>
    <t>WV-OT-45-AD-4_01</t>
  </si>
  <si>
    <t>WV-OT-45-AD-4</t>
  </si>
  <si>
    <t>WVO-2-Q-12-A</t>
  </si>
  <si>
    <t>Right Fork/Lick Creek</t>
  </si>
  <si>
    <t>Rich Creek</t>
  </si>
  <si>
    <t>WV-OT-45-AG_02</t>
  </si>
  <si>
    <t>WV-OT-45-AG</t>
  </si>
  <si>
    <t>WVO-2-Q-14</t>
  </si>
  <si>
    <t>WV-OT-45-AG-6_01</t>
  </si>
  <si>
    <t>WV-OT-45-AG-6</t>
  </si>
  <si>
    <t>WVO-2-Q-14-0.8A</t>
  </si>
  <si>
    <t>Geiger Branch</t>
  </si>
  <si>
    <t>WV-OT-45-AG-8_01</t>
  </si>
  <si>
    <t>WV-OT-45-AG-8</t>
  </si>
  <si>
    <t>WVO-2-Q-14-B</t>
  </si>
  <si>
    <t>Left Fork/Rich Creek</t>
  </si>
  <si>
    <t>WV-OT-45-AH_01</t>
  </si>
  <si>
    <t>WV-OT-45-AH</t>
  </si>
  <si>
    <t>WVO-2-Q-15</t>
  </si>
  <si>
    <t>Beechy Branch</t>
  </si>
  <si>
    <t>WV-OT-45-AJ_01</t>
  </si>
  <si>
    <t>WV-OT-45-AJ</t>
  </si>
  <si>
    <t>WVO-2-Q-16</t>
  </si>
  <si>
    <t>Bluelick Branch</t>
  </si>
  <si>
    <t>Cove Creek</t>
  </si>
  <si>
    <t>WV-OT-45-AK_01</t>
  </si>
  <si>
    <t>WV-OT-45-AK</t>
  </si>
  <si>
    <t>WVO-2-Q-17</t>
  </si>
  <si>
    <t>WV-OT-45-AM_01</t>
  </si>
  <si>
    <t>WV-OT-45-AM</t>
  </si>
  <si>
    <t>WVO-2-Q-17.8</t>
  </si>
  <si>
    <t>Alum Fork</t>
  </si>
  <si>
    <t>WV-OT-45-AN</t>
  </si>
  <si>
    <t>WVO-2-Q-18</t>
  </si>
  <si>
    <t>WV-OT-45-AN-3_01</t>
  </si>
  <si>
    <t>WV-OT-45-AN-3</t>
  </si>
  <si>
    <t>WVO-2-Q-18-A</t>
  </si>
  <si>
    <t>Little Laurel Creek</t>
  </si>
  <si>
    <t>WV-OT-45-AN-4_01</t>
  </si>
  <si>
    <t>WV-OT-45-AN-4</t>
  </si>
  <si>
    <t>WVO-2-Q-18-A.5</t>
  </si>
  <si>
    <t>Hurricane Branch</t>
  </si>
  <si>
    <t>WV-OT-45-AN-6_01</t>
  </si>
  <si>
    <t>WV-OT-45-AN-6</t>
  </si>
  <si>
    <t>WVO-2-Q-18-B</t>
  </si>
  <si>
    <t>Big Laurel Creek</t>
  </si>
  <si>
    <t>WV-OT-45-AN-6-C_01</t>
  </si>
  <si>
    <t>WV-OT-45-AN-6-C</t>
  </si>
  <si>
    <t>WVO-2-Q-18-B-1</t>
  </si>
  <si>
    <t>Dalton Fork</t>
  </si>
  <si>
    <t>WV-OT-45-AN_03</t>
  </si>
  <si>
    <t>WV-OT-45-AN-11_01</t>
  </si>
  <si>
    <t>WV-OT-45-AN-11</t>
  </si>
  <si>
    <t>WVO-2-Q-18-C</t>
  </si>
  <si>
    <t>Trough Fork</t>
  </si>
  <si>
    <t>WV-OT-45-AN-11-D_01</t>
  </si>
  <si>
    <t>WV-OT-45-AN-11-D</t>
  </si>
  <si>
    <t>WVO-2-Q-18-C-1</t>
  </si>
  <si>
    <t>Vance Branch</t>
  </si>
  <si>
    <t>WV-OT-45-AN-11-F_01</t>
  </si>
  <si>
    <t>WV-OT-45-AN-11-F</t>
  </si>
  <si>
    <t>WVO-2-Q-18-C-2</t>
  </si>
  <si>
    <t>Tomblin Branch</t>
  </si>
  <si>
    <t>WV-OT-45-AN-16_01</t>
  </si>
  <si>
    <t>WV-OT-45-AN-16</t>
  </si>
  <si>
    <t>WVO-2-Q-18-D</t>
  </si>
  <si>
    <t>Parker Branch</t>
  </si>
  <si>
    <t>WV-OT-45-AN-16-A_01</t>
  </si>
  <si>
    <t>WV-OT-45-AN-16-A</t>
  </si>
  <si>
    <t>WVO-2-Q-18-D-1</t>
  </si>
  <si>
    <t>Left Fork/Parker Branch</t>
  </si>
  <si>
    <t>WV-OT-45-AN-16-B_01</t>
  </si>
  <si>
    <t>WV-OT-45-AN-16-B</t>
  </si>
  <si>
    <t>WVO-2-Q-18-D-2</t>
  </si>
  <si>
    <t>Sumate Fork</t>
  </si>
  <si>
    <t>WV-OT-45-AN-20_01</t>
  </si>
  <si>
    <t>WV-OT-45-AN-20</t>
  </si>
  <si>
    <t>WVO-2-Q-18-E</t>
  </si>
  <si>
    <t>Rollem Fork</t>
  </si>
  <si>
    <t>WV-OT-45-AN-20-C_01</t>
  </si>
  <si>
    <t>WV-OT-45-AN-20-C</t>
  </si>
  <si>
    <t>WVO-2-Q-18-E-3</t>
  </si>
  <si>
    <t>UNT/Rollem Fork RM 0.92</t>
  </si>
  <si>
    <t>WV-OT-45-AN_02</t>
  </si>
  <si>
    <t>WV-OT-45-AN-21_01</t>
  </si>
  <si>
    <t>WV-OT-45-AN-21</t>
  </si>
  <si>
    <t>WVO-2-Q-18-F</t>
  </si>
  <si>
    <t>Frances Creek</t>
  </si>
  <si>
    <t>WV-OT-45-AN-21-D_01</t>
  </si>
  <si>
    <t>WV-OT-45-AN-21-D</t>
  </si>
  <si>
    <t>WVO-2-Q-18-F-1</t>
  </si>
  <si>
    <t>Pretty Branch</t>
  </si>
  <si>
    <t>WV-OT-45-AN-21-E_01</t>
  </si>
  <si>
    <t>WV-OT-45-AN-21-E</t>
  </si>
  <si>
    <t>WVO-2-Q-18-F-2</t>
  </si>
  <si>
    <t>Sandlick Branch</t>
  </si>
  <si>
    <t>WV-OT-45-AN-22_01</t>
  </si>
  <si>
    <t>WV-OT-45-AN-22</t>
  </si>
  <si>
    <t>WVO-2-Q-18-F.2</t>
  </si>
  <si>
    <t>Witcher Fork</t>
  </si>
  <si>
    <t>WV-OT-45-AN-24_01</t>
  </si>
  <si>
    <t>WV-OT-45-AN-24</t>
  </si>
  <si>
    <t>WVO-2-Q-18-G</t>
  </si>
  <si>
    <t>Copley Trace Branch</t>
  </si>
  <si>
    <t>WV-OT-45-AN_01</t>
  </si>
  <si>
    <t>WV-OT-45-AN-25_01</t>
  </si>
  <si>
    <t>WV-OT-45-AN-25</t>
  </si>
  <si>
    <t>WVO-2-Q-18-H</t>
  </si>
  <si>
    <t>Jims Branch</t>
  </si>
  <si>
    <t>WV-OT-45-AN-26_01</t>
  </si>
  <si>
    <t>WV-OT-45-AN-26</t>
  </si>
  <si>
    <t>WVO-2-Q-18-I</t>
  </si>
  <si>
    <t>UNT/Kiah Creek RM 11.84</t>
  </si>
  <si>
    <t>WV-OT-45-AS_02</t>
  </si>
  <si>
    <t>WV-OT-45-AS</t>
  </si>
  <si>
    <t>WVO-2-Q-20</t>
  </si>
  <si>
    <t>Milam Creek</t>
  </si>
  <si>
    <t>WV-OT-45-AS-3_01</t>
  </si>
  <si>
    <t>WV-OT-45-AS-3</t>
  </si>
  <si>
    <t>WVO-2-Q-20-A</t>
  </si>
  <si>
    <t>Queenscamp Branch</t>
  </si>
  <si>
    <t>WV-OT-45-AS-4_01</t>
  </si>
  <si>
    <t>WV-OT-45-AS-4</t>
  </si>
  <si>
    <t>WVO-2-Q-20-B</t>
  </si>
  <si>
    <t>Little Milam Creek</t>
  </si>
  <si>
    <t>WV-OT-45-AS_01</t>
  </si>
  <si>
    <t>WV-OT-45-AS-5_01</t>
  </si>
  <si>
    <t>WV-OT-45-AS-5</t>
  </si>
  <si>
    <t>WVO-2-Q-20-C</t>
  </si>
  <si>
    <t>Honeytrace Fork</t>
  </si>
  <si>
    <t>WV-OT-45-AY_01</t>
  </si>
  <si>
    <t>WV-OT-45-AY</t>
  </si>
  <si>
    <t>WVO-2-Q-21.8</t>
  </si>
  <si>
    <t>Spry Branch</t>
  </si>
  <si>
    <t>WV-OT-45-BA_01</t>
  </si>
  <si>
    <t>WV-OT-45-BA</t>
  </si>
  <si>
    <t>WVO-2-Q-21.9</t>
  </si>
  <si>
    <t>Devilstrace Branch</t>
  </si>
  <si>
    <t>WV-OT-45-BD_01</t>
  </si>
  <si>
    <t>WV-OT-45-BD</t>
  </si>
  <si>
    <t>WVO-2-Q-23</t>
  </si>
  <si>
    <t>Maynard Branch</t>
  </si>
  <si>
    <t>WV-OT-45-BG_01</t>
  </si>
  <si>
    <t>WV-OT-45-BG</t>
  </si>
  <si>
    <t>WVO-2-Q-24</t>
  </si>
  <si>
    <t>McComas Branch</t>
  </si>
  <si>
    <t>WV-OT-45-BH_01</t>
  </si>
  <si>
    <t>WV-OT-45-BH</t>
  </si>
  <si>
    <t>WVO-2-Q-24.2</t>
  </si>
  <si>
    <t>Frank Branch</t>
  </si>
  <si>
    <t>WV-OT-45-BJ_01</t>
  </si>
  <si>
    <t>WV-OT-45-BJ</t>
  </si>
  <si>
    <t>WVO-2-Q-25</t>
  </si>
  <si>
    <t>Cranes Nest Branch</t>
  </si>
  <si>
    <t>WV-OT-45-BK_01</t>
  </si>
  <si>
    <t>WV-OT-45-BK</t>
  </si>
  <si>
    <t>WVO-2-Q-26</t>
  </si>
  <si>
    <t>Bluewater Branch</t>
  </si>
  <si>
    <t>WV-OT-45-BP_01</t>
  </si>
  <si>
    <t>WV-OT-45-BP</t>
  </si>
  <si>
    <t>WVO-2-Q-28</t>
  </si>
  <si>
    <t>Wiley Branch</t>
  </si>
  <si>
    <t>WV-OT-45-BP-1_01</t>
  </si>
  <si>
    <t>WV-OT-45-BP-1</t>
  </si>
  <si>
    <t>WVO-2-Q-28-A</t>
  </si>
  <si>
    <t>UNT/Wiley Branch RM 0.72</t>
  </si>
  <si>
    <t>WV-OT-45-BQ_01</t>
  </si>
  <si>
    <t>WV-OT-45-BQ</t>
  </si>
  <si>
    <t>WVO-2-Q-29</t>
  </si>
  <si>
    <t>Honey Branch</t>
  </si>
  <si>
    <t>WV-OT-45_03</t>
  </si>
  <si>
    <t>Laurel Branch</t>
  </si>
  <si>
    <t>WV-OT-45-BS_01</t>
  </si>
  <si>
    <t>WV-OT-45-BS</t>
  </si>
  <si>
    <t>WVO-2-Q-30</t>
  </si>
  <si>
    <t>WV-OT-45-BS-1_01</t>
  </si>
  <si>
    <t>WV-OT-45-BS-1</t>
  </si>
  <si>
    <t>WVO-2-Q-30-A</t>
  </si>
  <si>
    <t>UNT/Laurel Branch RM 0.34</t>
  </si>
  <si>
    <t>Cub Branch</t>
  </si>
  <si>
    <t>WV-OT-45-BT_01</t>
  </si>
  <si>
    <t>WV-OT-45-BT</t>
  </si>
  <si>
    <t>WVO-2-Q-31</t>
  </si>
  <si>
    <t>WV-OT-45-BT-1_01</t>
  </si>
  <si>
    <t>WV-OT-45-BT-1</t>
  </si>
  <si>
    <t>WVO-2-Q-31-A</t>
  </si>
  <si>
    <t>Right Fork/Cub Branch</t>
  </si>
  <si>
    <t>WV-OT-45-BU_01</t>
  </si>
  <si>
    <t>WV-OT-45-BU</t>
  </si>
  <si>
    <t>WVO-2-Q-31.8</t>
  </si>
  <si>
    <t>UNT/East Fork RM 38.31/Twelvepole Creek</t>
  </si>
  <si>
    <t>WV-OT-45-BV_01</t>
  </si>
  <si>
    <t>WV-OT-45-BV</t>
  </si>
  <si>
    <t>WVO-2-Q-32</t>
  </si>
  <si>
    <t>Andy Branch</t>
  </si>
  <si>
    <t>WV-OT-45-BX_01</t>
  </si>
  <si>
    <t>WV-OT-45-BX</t>
  </si>
  <si>
    <t>WVO-2-Q-32.8</t>
  </si>
  <si>
    <t>Old House Branch</t>
  </si>
  <si>
    <t>WV-OT-45-BY_01</t>
  </si>
  <si>
    <t>WV-OT-45-BY</t>
  </si>
  <si>
    <t>WVO-2-Q-33</t>
  </si>
  <si>
    <t>Caney Fork</t>
  </si>
  <si>
    <t>WV-OT-45-BY-3_01</t>
  </si>
  <si>
    <t>WV-OT-45-BY-3</t>
  </si>
  <si>
    <t>UNT/Caney Fork RM 2.29</t>
  </si>
  <si>
    <t>WV-OT-45_02</t>
  </si>
  <si>
    <t>WV-OT-45-CB_01</t>
  </si>
  <si>
    <t>WV-OT-45-CB</t>
  </si>
  <si>
    <t>WVO-2-Q-36</t>
  </si>
  <si>
    <t>Mare Branch</t>
  </si>
  <si>
    <t>WV-OT-45-CB-2_01</t>
  </si>
  <si>
    <t>WV-OT-45-CB-2</t>
  </si>
  <si>
    <t>WVO-2-Q-36-B</t>
  </si>
  <si>
    <t>UNT/Mare Branch RM 0.97</t>
  </si>
  <si>
    <t>WV-OT-45-CC_01</t>
  </si>
  <si>
    <t>WV-OT-45-CC</t>
  </si>
  <si>
    <t>WVO-2-Q-37</t>
  </si>
  <si>
    <t>McCloud Branch</t>
  </si>
  <si>
    <t>WV-OT-45-CG_01</t>
  </si>
  <si>
    <t>WV-OT-45-CG</t>
  </si>
  <si>
    <t>WVO-2-Q-39</t>
  </si>
  <si>
    <t>Big Branch</t>
  </si>
  <si>
    <t>WV-OT-45-CH_01</t>
  </si>
  <si>
    <t>WV-OT-45-CH</t>
  </si>
  <si>
    <t>WVO-2-Q-40</t>
  </si>
  <si>
    <t>WV-OT-45-CI_01</t>
  </si>
  <si>
    <t>WV-OT-45-CI</t>
  </si>
  <si>
    <t>WVO-2-Q-41</t>
  </si>
  <si>
    <t>Hogger Branch</t>
  </si>
  <si>
    <t>WV-OT-45-CK_01</t>
  </si>
  <si>
    <t>WV-OT-45-CK</t>
  </si>
  <si>
    <t>WVO-2-Q-42.5</t>
  </si>
  <si>
    <t>Marcum Branch</t>
  </si>
  <si>
    <t>WV-OT-45_01</t>
  </si>
  <si>
    <t>WV-OT-45-CM_01</t>
  </si>
  <si>
    <t>WV-OT-45-CM</t>
  </si>
  <si>
    <t>WVO-2-Q-43.5</t>
  </si>
  <si>
    <t>Lick Branch</t>
  </si>
  <si>
    <t>WV-OT-45-CP_01</t>
  </si>
  <si>
    <t>WV-OT-45-CP</t>
  </si>
  <si>
    <t>WVO-2-Q-44.6</t>
  </si>
  <si>
    <t>UNT/East Fork RM 48.19/Twelvepole Creek</t>
  </si>
  <si>
    <t>WV-OT-46_08</t>
  </si>
  <si>
    <t>WV-OT-46</t>
  </si>
  <si>
    <t>WVO-2-P</t>
  </si>
  <si>
    <t>West Fork/Twelvepole Creek</t>
  </si>
  <si>
    <t>WV-OT-46-F_01</t>
  </si>
  <si>
    <t>WV-OT-46-F</t>
  </si>
  <si>
    <t>WVO-2-P-1</t>
  </si>
  <si>
    <t>WV-OT-46-J_01</t>
  </si>
  <si>
    <t>WV-OT-46-J</t>
  </si>
  <si>
    <t>WVO-2-P-2</t>
  </si>
  <si>
    <t>Patrick Creek</t>
  </si>
  <si>
    <t>Trace Fork</t>
  </si>
  <si>
    <t>WV-OT-46-O_02</t>
  </si>
  <si>
    <t>WV-OT-46-O</t>
  </si>
  <si>
    <t>WVO-2-P-4</t>
  </si>
  <si>
    <t>WV-OT-46-O-1_01</t>
  </si>
  <si>
    <t>WV-OT-46-O-1</t>
  </si>
  <si>
    <t>WVO-2-P-4-0.1A</t>
  </si>
  <si>
    <t>Booth Branch</t>
  </si>
  <si>
    <t>WV-OT-46-O-3_01</t>
  </si>
  <si>
    <t>WV-OT-46-O-3</t>
  </si>
  <si>
    <t>WVO-2-P-4-A</t>
  </si>
  <si>
    <t>Wolf Creek</t>
  </si>
  <si>
    <t>WV-OT-46-O-4_01</t>
  </si>
  <si>
    <t>WV-OT-46-O-4</t>
  </si>
  <si>
    <t>WVO-2-P-4-B</t>
  </si>
  <si>
    <t>Greenbrier Creek</t>
  </si>
  <si>
    <t>WV-OT-46-O_01</t>
  </si>
  <si>
    <t>WV-OT-46-O-7_01</t>
  </si>
  <si>
    <t>WV-OT-46-O-7</t>
  </si>
  <si>
    <t>WVO-2-P-4-C</t>
  </si>
  <si>
    <t>Orchard Branch</t>
  </si>
  <si>
    <t>WV-OT-46_07</t>
  </si>
  <si>
    <t>WV-OT-46-T_01</t>
  </si>
  <si>
    <t>WV-OT-46-T</t>
  </si>
  <si>
    <t>WVO-2-P-5</t>
  </si>
  <si>
    <t>Joels Branch</t>
  </si>
  <si>
    <t>WV-OT-46-X_01</t>
  </si>
  <si>
    <t>WV-OT-46-X</t>
  </si>
  <si>
    <t>WVO-2-P-7</t>
  </si>
  <si>
    <t>Deephole Branch</t>
  </si>
  <si>
    <t>WV-OT-46-Y_01</t>
  </si>
  <si>
    <t>WV-OT-46-Y</t>
  </si>
  <si>
    <t>WVO-2-P-8</t>
  </si>
  <si>
    <t>Sycamore Branch</t>
  </si>
  <si>
    <t>WV-OT-46-Z_01</t>
  </si>
  <si>
    <t>WV-OT-46-Z</t>
  </si>
  <si>
    <t>WVO-2-P-9</t>
  </si>
  <si>
    <t>Flat Branch</t>
  </si>
  <si>
    <t>WV-OT-46-AB_01</t>
  </si>
  <si>
    <t>WV-OT-46-AB</t>
  </si>
  <si>
    <t>WVO-2-P-10</t>
  </si>
  <si>
    <t>Drift Branch</t>
  </si>
  <si>
    <t>WV-OT-46-AD_01</t>
  </si>
  <si>
    <t>WV-OT-46-AD</t>
  </si>
  <si>
    <t>WVO-2-P-11</t>
  </si>
  <si>
    <t>Jackson Branch</t>
  </si>
  <si>
    <t>WV-OT-46-AE_01</t>
  </si>
  <si>
    <t>WV-OT-46-AE</t>
  </si>
  <si>
    <t>WVO-2-P-12</t>
  </si>
  <si>
    <t>Billy Branch</t>
  </si>
  <si>
    <t>WV-OT-46_06</t>
  </si>
  <si>
    <t>WV-OT-46-AN_01</t>
  </si>
  <si>
    <t>WV-OT-46-AN</t>
  </si>
  <si>
    <t>WVO-2-P-14</t>
  </si>
  <si>
    <t>WV-OT-46-AS_01</t>
  </si>
  <si>
    <t>WV-OT-46-AS</t>
  </si>
  <si>
    <t>WVO-2-P-15.3</t>
  </si>
  <si>
    <t>Donathan Branch</t>
  </si>
  <si>
    <t>WV-OT-46-AV_01</t>
  </si>
  <si>
    <t>WV-OT-46-AV</t>
  </si>
  <si>
    <t>WVO-2-P-15.8</t>
  </si>
  <si>
    <t>UNT/West Fork RM 20.26/Twelvepole Creek</t>
  </si>
  <si>
    <t>WV-OT-46-AW_01</t>
  </si>
  <si>
    <t>WV-OT-46-AW</t>
  </si>
  <si>
    <t>WVO-2-P-16</t>
  </si>
  <si>
    <t>Licklog Branch</t>
  </si>
  <si>
    <t>WV-OT-46-AX_01</t>
  </si>
  <si>
    <t>WV-OT-46-AX</t>
  </si>
  <si>
    <t>WVO-2-P-17</t>
  </si>
  <si>
    <t>WV-OT-46-AZ_01</t>
  </si>
  <si>
    <t>WV-OT-46-AZ</t>
  </si>
  <si>
    <t>WVO-2-P-18</t>
  </si>
  <si>
    <t>WV-OT-46_05</t>
  </si>
  <si>
    <t>WV-OT-46-BK_01</t>
  </si>
  <si>
    <t>WV-OT-46-BK</t>
  </si>
  <si>
    <t>WVO-2-P-19</t>
  </si>
  <si>
    <t>Wells Branch</t>
  </si>
  <si>
    <t>WV-OT-46-BM_01</t>
  </si>
  <si>
    <t>WV-OT-46-BM</t>
  </si>
  <si>
    <t>WVO-2-P-20</t>
  </si>
  <si>
    <t>Missouri Branch</t>
  </si>
  <si>
    <t>Moses Fork</t>
  </si>
  <si>
    <t>WV-OT-46-BN_02</t>
  </si>
  <si>
    <t>WV-OT-46-BN</t>
  </si>
  <si>
    <t>WVO-2-P-21</t>
  </si>
  <si>
    <t>WV-OT-46-BN-5_01</t>
  </si>
  <si>
    <t>WV-OT-46-BN-5</t>
  </si>
  <si>
    <t>WVO-2-P-21-B.5</t>
  </si>
  <si>
    <t>Johnnies Branch</t>
  </si>
  <si>
    <t>WV-OT-46-BN-8_01</t>
  </si>
  <si>
    <t>WV-OT-46-BN-8</t>
  </si>
  <si>
    <t>WVO-2-P-21-C</t>
  </si>
  <si>
    <t>Right Fork/Moses Fork</t>
  </si>
  <si>
    <t>WV-OT-46-BN_01</t>
  </si>
  <si>
    <t>WV-OT-46-BN-9_01</t>
  </si>
  <si>
    <t>WV-OT-46-BN-9</t>
  </si>
  <si>
    <t>WVO-2-P-21-C.5</t>
  </si>
  <si>
    <t>Bark Camp Branch</t>
  </si>
  <si>
    <t>WV-OT-46_04</t>
  </si>
  <si>
    <t>WV-OT-46-BP_01</t>
  </si>
  <si>
    <t>WV-OT-46-BP</t>
  </si>
  <si>
    <t>WVO-2-P-23</t>
  </si>
  <si>
    <t>Arkansas Branch</t>
  </si>
  <si>
    <t>WV-OT-46-BQ_01</t>
  </si>
  <si>
    <t>WV-OT-46-BQ</t>
  </si>
  <si>
    <t>WVO-2-P-24</t>
  </si>
  <si>
    <t>WV-OT-46-BS_01</t>
  </si>
  <si>
    <t>WV-OT-46-BS</t>
  </si>
  <si>
    <t>WVO-2-P-25</t>
  </si>
  <si>
    <t>Sweetwater Branch</t>
  </si>
  <si>
    <t>WV-OT-46-BS-2_01</t>
  </si>
  <si>
    <t>WV-OT-46-BS-2</t>
  </si>
  <si>
    <t>WVO-2-P-25-B</t>
  </si>
  <si>
    <t>Right Fork/Sweetwater Branch</t>
  </si>
  <si>
    <t>WV-OT-46-BT_01</t>
  </si>
  <si>
    <t>WV-OT-46-BT</t>
  </si>
  <si>
    <t>WVO-2-P-26</t>
  </si>
  <si>
    <t>WV-OT-46-BW_01</t>
  </si>
  <si>
    <t>WV-OT-46-BW</t>
  </si>
  <si>
    <t>WVO-2-P-27</t>
  </si>
  <si>
    <t>Spruce Fork</t>
  </si>
  <si>
    <t>WV-OT-46-BX_01</t>
  </si>
  <si>
    <t>WV-OT-46-BX</t>
  </si>
  <si>
    <t>WVO-2-P-28</t>
  </si>
  <si>
    <t>Gourd Branch</t>
  </si>
  <si>
    <t>Turkey Creek</t>
  </si>
  <si>
    <t>WV-OT-46-BY_01</t>
  </si>
  <si>
    <t>WV-OT-46-BY</t>
  </si>
  <si>
    <t>WVO-2-P-29</t>
  </si>
  <si>
    <t>WV-OT-46-BY-4_01</t>
  </si>
  <si>
    <t>WV-OT-46-BY-4</t>
  </si>
  <si>
    <t>WVO-2-P-29-B</t>
  </si>
  <si>
    <t>Jacks Fork</t>
  </si>
  <si>
    <t>WV-OT-46-CF_01</t>
  </si>
  <si>
    <t>WV-OT-46-CF</t>
  </si>
  <si>
    <t>WVO-2-P-34</t>
  </si>
  <si>
    <t>Bull Branch</t>
  </si>
  <si>
    <t>WV-OT-46-CI_01</t>
  </si>
  <si>
    <t>WV-OT-46-CI</t>
  </si>
  <si>
    <t>WVO-2-P-35.3</t>
  </si>
  <si>
    <t>UNT/West Fork RM 39.30/Twelvepole Creek</t>
  </si>
  <si>
    <t>WV-OT-46-CJ_01</t>
  </si>
  <si>
    <t>WV-OT-46-CJ</t>
  </si>
  <si>
    <t>WVO-2-P-35.5</t>
  </si>
  <si>
    <t>Pumpkin Field Branch</t>
  </si>
  <si>
    <t>WV-OT-46_03</t>
  </si>
  <si>
    <t>WV-OT-46-CK_01</t>
  </si>
  <si>
    <t>WV-OT-46-CK</t>
  </si>
  <si>
    <t>WVO-2-P-36</t>
  </si>
  <si>
    <t>Breeden Creek</t>
  </si>
  <si>
    <t>WV-OT-46-CK-4_01</t>
  </si>
  <si>
    <t>WV-OT-46-CK-4</t>
  </si>
  <si>
    <t>UNT/Breeden Creek RM 2.17</t>
  </si>
  <si>
    <t>WV-OT-46-CM_01</t>
  </si>
  <si>
    <t>WV-OT-46-CM</t>
  </si>
  <si>
    <t>WVO-2-P-36.5</t>
  </si>
  <si>
    <t>UNT/West Fork RM 41.41/Twelvepole Creek</t>
  </si>
  <si>
    <t>WV-OT-46-CN_01</t>
  </si>
  <si>
    <t>WV-OT-46-CN</t>
  </si>
  <si>
    <t>WVO-2-P-36.8</t>
  </si>
  <si>
    <t>UNT/West Fork RM 42.13/Twelvepole Creek</t>
  </si>
  <si>
    <t>WV-OT-46-CO_01</t>
  </si>
  <si>
    <t>WV-OT-46-CO</t>
  </si>
  <si>
    <t>WVO-2-P-37</t>
  </si>
  <si>
    <t>Openmouth Branch</t>
  </si>
  <si>
    <t>WV-OT-46-CO-1_01</t>
  </si>
  <si>
    <t>WV-OT-46-CO-1</t>
  </si>
  <si>
    <t>WVO-2-P-37-A</t>
  </si>
  <si>
    <t>Left Fork/Openmouth Branch</t>
  </si>
  <si>
    <t>WV-OT-46-CP_01</t>
  </si>
  <si>
    <t>WV-OT-46-CP</t>
  </si>
  <si>
    <t>WVO-2-P-37.1</t>
  </si>
  <si>
    <t>UNT/West Fork RM 43.91/Twelvepole Creek</t>
  </si>
  <si>
    <t>WV-OT-46-CS_01</t>
  </si>
  <si>
    <t>WV-OT-46-CS</t>
  </si>
  <si>
    <t>WVO-2-P-38</t>
  </si>
  <si>
    <t>Trace Branch</t>
  </si>
  <si>
    <t>WV-OT-46-CT_01</t>
  </si>
  <si>
    <t>WV-OT-46-CT</t>
  </si>
  <si>
    <t>WVO-2-P-39</t>
  </si>
  <si>
    <t>Big Sang Kill</t>
  </si>
  <si>
    <t>WV-OT-46-CT-2_01</t>
  </si>
  <si>
    <t>WV-OT-46-CT-2</t>
  </si>
  <si>
    <t>UNT/Big Sang Kill RM 1.42</t>
  </si>
  <si>
    <t>WV-OT-46-CW_01</t>
  </si>
  <si>
    <t>WV-OT-46-CW</t>
  </si>
  <si>
    <t>WVO-2-P-40.5</t>
  </si>
  <si>
    <t>Hogger Run</t>
  </si>
  <si>
    <t>WV-OT-46_02</t>
  </si>
  <si>
    <t>WV-OT-46-CZ_01</t>
  </si>
  <si>
    <t>WV-OT-46-CZ</t>
  </si>
  <si>
    <t>WVO-2-P-41</t>
  </si>
  <si>
    <t>Dingess Trace Branch</t>
  </si>
  <si>
    <t>WV-OT-46-DB_01</t>
  </si>
  <si>
    <t>WV-OT-46-DB</t>
  </si>
  <si>
    <t>WVO-2-P-42</t>
  </si>
  <si>
    <t>WV-OT-46-DF_01</t>
  </si>
  <si>
    <t>WV-OT-46-DF</t>
  </si>
  <si>
    <t>WVO-2-P-43</t>
  </si>
  <si>
    <t>WV-OT-46_01</t>
  </si>
  <si>
    <t>WV-OT-46-DG_01</t>
  </si>
  <si>
    <t>WV-OT-46-DG</t>
  </si>
  <si>
    <t>WVO-2-P-44</t>
  </si>
  <si>
    <t>Messenger Branch</t>
  </si>
  <si>
    <t>Twelvepole Creek Watershed Iron TMDLs (Average Annual)</t>
  </si>
  <si>
    <t/>
  </si>
  <si>
    <t>Twelvepole Creek Watershed Iron Load Allocations</t>
  </si>
  <si>
    <t>ABANDONED MINES</t>
  </si>
  <si>
    <t>HARVESTED FOREST</t>
  </si>
  <si>
    <t>HARVESTED FOREST SKID ROADS &amp; LANDINGS</t>
  </si>
  <si>
    <t>OIL AND GAS</t>
  </si>
  <si>
    <t>BARREN LAND</t>
  </si>
  <si>
    <t>URBAN RESIDENTIAL</t>
  </si>
  <si>
    <t>UNPAVED ROAD</t>
  </si>
  <si>
    <t>AGRICULTURAL</t>
  </si>
  <si>
    <t>BACKGROUND AND OTHER NPS</t>
  </si>
  <si>
    <t>STREAMBANK EROSION</t>
  </si>
  <si>
    <t xml:space="preserve">Baseline Load (lbs/yr) </t>
  </si>
  <si>
    <t>Allocated Load (lbs/yr)</t>
  </si>
  <si>
    <t>% Reduction</t>
  </si>
  <si>
    <t>Area (acres)</t>
  </si>
  <si>
    <t>Baseline Load (lbs/yr)</t>
  </si>
  <si>
    <t>WV-OT-6_01</t>
  </si>
  <si>
    <t>WV-OT-6</t>
  </si>
  <si>
    <t>UNT/Twelvepole Creek RM 4.72</t>
  </si>
  <si>
    <t>WV-OT-24-H-18-B_01</t>
  </si>
  <si>
    <t>WV-OT-24-H-18-B</t>
  </si>
  <si>
    <t>WVO-2-H-2-D-1</t>
  </si>
  <si>
    <t>WV-OT-24-Z_01</t>
  </si>
  <si>
    <t>WV-OT-24-Z</t>
  </si>
  <si>
    <t>WVO-2-H-9</t>
  </si>
  <si>
    <t>Jim Branch</t>
  </si>
  <si>
    <t>WV-OT-24-AC_01</t>
  </si>
  <si>
    <t>WV-OT-24-AC</t>
  </si>
  <si>
    <t>UNT/Beech Fork RM 14.51</t>
  </si>
  <si>
    <t>WV-OT-24-AD-4_01</t>
  </si>
  <si>
    <t>WV-OT-24-AD-4</t>
  </si>
  <si>
    <t>UNT/Bowen Creek RM 1.95</t>
  </si>
  <si>
    <t>WV-OT-24-AF_01</t>
  </si>
  <si>
    <t>WV-OT-24-AF</t>
  </si>
  <si>
    <t>UNT/Beech Fork RM 15.89</t>
  </si>
  <si>
    <t>WV-OT-24-AI-6_01</t>
  </si>
  <si>
    <t>WV-OT-24-AI-6</t>
  </si>
  <si>
    <t>WVO-2-H-12-A</t>
  </si>
  <si>
    <t>Alum Rock Branch</t>
  </si>
  <si>
    <t>WV-OT-24-AU-6_01</t>
  </si>
  <si>
    <t>WV-OT-24-AU-6</t>
  </si>
  <si>
    <t>WVO-2-H-18-D</t>
  </si>
  <si>
    <t>Carter Branch</t>
  </si>
  <si>
    <t>WV-OT-26-A_01</t>
  </si>
  <si>
    <t>WV-OT-26-A</t>
  </si>
  <si>
    <t>UNT/Lynn Creek RM 0.44</t>
  </si>
  <si>
    <t>WV-OT-26-D_01</t>
  </si>
  <si>
    <t>WV-OT-26-D</t>
  </si>
  <si>
    <t>UNT/Lynn Creek RM 1.75</t>
  </si>
  <si>
    <t>WV-OT-31_01</t>
  </si>
  <si>
    <t>WV-OT-31</t>
  </si>
  <si>
    <t>UNT/Twelvepole Creek RM 21.69</t>
  </si>
  <si>
    <t>WV-OT-33_01</t>
  </si>
  <si>
    <t>WV-OT-33</t>
  </si>
  <si>
    <t>WVO-2-J</t>
  </si>
  <si>
    <t>Spring Branch</t>
  </si>
  <si>
    <t>WV-OT-37-A_01</t>
  </si>
  <si>
    <t>WV-OT-37-A</t>
  </si>
  <si>
    <t>UNT/Garrett Creek RM 0.04</t>
  </si>
  <si>
    <t>WV-OT-37-C_01</t>
  </si>
  <si>
    <t>WV-OT-37-C</t>
  </si>
  <si>
    <t>Right Fork/Garrett Creek</t>
  </si>
  <si>
    <t>WV-OT-39-I_01</t>
  </si>
  <si>
    <t>WV-OT-39-I</t>
  </si>
  <si>
    <t>WVO-2-N-3</t>
  </si>
  <si>
    <t>White Oak Fork</t>
  </si>
  <si>
    <t>WV-OT-44-E_01</t>
  </si>
  <si>
    <t>WV-OT-44-E</t>
  </si>
  <si>
    <t>UNT/Toms Creek RM 1.37</t>
  </si>
  <si>
    <t>WV-OT-45-A_01</t>
  </si>
  <si>
    <t>WV-OT-45-A</t>
  </si>
  <si>
    <t>WVO-2-Q-0.5</t>
  </si>
  <si>
    <t>Johnnys Branch</t>
  </si>
  <si>
    <t>WV-OT-45-L-1_01</t>
  </si>
  <si>
    <t>WV-OT-45-L-1</t>
  </si>
  <si>
    <t>UNT/Newcomb Creek RM 0.63</t>
  </si>
  <si>
    <t>WV-OT-45-Q-1_01</t>
  </si>
  <si>
    <t>WV-OT-45-Q-1</t>
  </si>
  <si>
    <t>WVO-2-Q-8-0.5A</t>
  </si>
  <si>
    <t>UNT/Camp Creek RM 0.50</t>
  </si>
  <si>
    <t>WV-OT-45-Q-2_02</t>
  </si>
  <si>
    <t>WV-OT-45-Q-2</t>
  </si>
  <si>
    <t>WVO-2-Q-8-A</t>
  </si>
  <si>
    <t>Left Fork/Camp Creek</t>
  </si>
  <si>
    <t>WV-OT-45-Q-2-A_01</t>
  </si>
  <si>
    <t>WV-OT-45-Q-2-A</t>
  </si>
  <si>
    <t>WVO-2-Q-8-A-1</t>
  </si>
  <si>
    <t>Tiger Fork</t>
  </si>
  <si>
    <t>WV-OT-45-Q-2_01</t>
  </si>
  <si>
    <t>WV-OT-45-Q-3_01</t>
  </si>
  <si>
    <t>WV-OT-45-Q-3</t>
  </si>
  <si>
    <t>WVO-2-Q-8-B</t>
  </si>
  <si>
    <t>WV-intentionally_blank</t>
  </si>
  <si>
    <t>WV-OT-45-Q-3-C</t>
  </si>
  <si>
    <t>WVO-2-Q-8-B-1</t>
  </si>
  <si>
    <t>WV-OT-45-Z-12_01</t>
  </si>
  <si>
    <t>WV-OT-45-Z-12</t>
  </si>
  <si>
    <t>WVO-2-Q-11-A</t>
  </si>
  <si>
    <t>Damel Fork</t>
  </si>
  <si>
    <t>WV-OT-45-AD-5_01</t>
  </si>
  <si>
    <t>WV-OT-45-AD-5</t>
  </si>
  <si>
    <t>WVO-2-Q-12-B</t>
  </si>
  <si>
    <t>Left Fork/Lick Creek</t>
  </si>
  <si>
    <t>WV-OT-45-AG-7_01</t>
  </si>
  <si>
    <t>WV-OT-45-AG-7</t>
  </si>
  <si>
    <t>WVO-2-Q-14-A</t>
  </si>
  <si>
    <t>Right Fork/Rich Creek</t>
  </si>
  <si>
    <t>WV-OT-45-AK-4_01</t>
  </si>
  <si>
    <t>WV-OT-45-AK-4</t>
  </si>
  <si>
    <t>WVO-2-Q-17-C</t>
  </si>
  <si>
    <t>Ben Haley Branch</t>
  </si>
  <si>
    <t>WV-OT-45-AK-6_01</t>
  </si>
  <si>
    <t>WV-OT-45-AK-6</t>
  </si>
  <si>
    <t>WVO-2-Q-17-D</t>
  </si>
  <si>
    <t>Doublelick Branch</t>
  </si>
  <si>
    <t>WV-OT-45-AK-9_01</t>
  </si>
  <si>
    <t>WV-OT-45-AK-9</t>
  </si>
  <si>
    <t>WVO-2-Q-17-E</t>
  </si>
  <si>
    <t>WV-OT-45-BC_01</t>
  </si>
  <si>
    <t>WV-OT-45-BC</t>
  </si>
  <si>
    <t>WVO-2-Q-22</t>
  </si>
  <si>
    <t>Damel Branch</t>
  </si>
  <si>
    <t>WV-OT-45-BG-2_01</t>
  </si>
  <si>
    <t>WV-OT-45-BG-2</t>
  </si>
  <si>
    <t>UNT/McComas Branch RM 1.07</t>
  </si>
  <si>
    <t>WV-OT-45-BM_01</t>
  </si>
  <si>
    <t>WV-OT-45-BM</t>
  </si>
  <si>
    <t>WVO-2-Q-27</t>
  </si>
  <si>
    <t>Open Fork</t>
  </si>
  <si>
    <t>WV-OT-45-CA_01</t>
  </si>
  <si>
    <t>WV-OT-45-CA</t>
  </si>
  <si>
    <t>WVO-2-Q-35</t>
  </si>
  <si>
    <t>WV-OT-46-O-4-G_01</t>
  </si>
  <si>
    <t>WV-OT-46-O-4-G</t>
  </si>
  <si>
    <t>WVO-2-P-4-B-3</t>
  </si>
  <si>
    <t>Left Fork/Greenbrier Creek</t>
  </si>
  <si>
    <t>WV-OT-46-O-4-H_01</t>
  </si>
  <si>
    <t>WV-OT-46-O-4-H</t>
  </si>
  <si>
    <t>WVO-2-P-4-B-2</t>
  </si>
  <si>
    <t>Right Fork/Greenbrier Creek</t>
  </si>
  <si>
    <t>WV-OT-46-AE-4_01</t>
  </si>
  <si>
    <t>WV-OT-46-AE-4</t>
  </si>
  <si>
    <t>WVO-2-P-12-A</t>
  </si>
  <si>
    <t>Rockhouse Fork</t>
  </si>
  <si>
    <t>WV-OT-46-AL_01</t>
  </si>
  <si>
    <t>WV-OT-46-AL</t>
  </si>
  <si>
    <t>WVO-2-P-13</t>
  </si>
  <si>
    <t>Martha Noe Branch</t>
  </si>
  <si>
    <t>WV-OT-46-AQ_01</t>
  </si>
  <si>
    <t>WV-OT-46-AQ</t>
  </si>
  <si>
    <t>WVO-2-P-14.5</t>
  </si>
  <si>
    <t>Matty Ferguson Branch</t>
  </si>
  <si>
    <t>WV-OT-46-AR_01</t>
  </si>
  <si>
    <t>WV-OT-46-AR</t>
  </si>
  <si>
    <t>WVO-2-P-15</t>
  </si>
  <si>
    <t>Ferguson Branch</t>
  </si>
  <si>
    <t>WV-OT-46-BN-12_01</t>
  </si>
  <si>
    <t>WV-OT-46-BN-12</t>
  </si>
  <si>
    <t>WVO-2-P-21-D</t>
  </si>
  <si>
    <t>WV-OT-46-BZ_01</t>
  </si>
  <si>
    <t>WV-OT-46-BZ</t>
  </si>
  <si>
    <t>WVO-2-P-29.5</t>
  </si>
  <si>
    <t>Harrison Branch</t>
  </si>
  <si>
    <t>WV-OT-46-CB_01</t>
  </si>
  <si>
    <t>WV-OT-46-CB</t>
  </si>
  <si>
    <t>WVO-2-P-30</t>
  </si>
  <si>
    <t>Jakes Branch</t>
  </si>
  <si>
    <t>WV-OT-46-CE_01</t>
  </si>
  <si>
    <t>WV-OT-46-CE</t>
  </si>
  <si>
    <t>WVO-2-P-33</t>
  </si>
  <si>
    <t>Poor Branch</t>
  </si>
  <si>
    <t>WV-OT-46-DA_01</t>
  </si>
  <si>
    <t>WV-OT-46-DA</t>
  </si>
  <si>
    <t>WVO-2-P-41.5</t>
  </si>
  <si>
    <t>Shaft Branch</t>
  </si>
  <si>
    <t>Twelvepole Creek Watershed Streambank Erosion Allocations</t>
  </si>
  <si>
    <t>Allocated LA (lbs/yr)</t>
  </si>
  <si>
    <t>Twelvepole Creek Watershed Legacy Mining Discharges</t>
  </si>
  <si>
    <t>PERMIT</t>
  </si>
  <si>
    <t>Baseline Concentration (mg/L)</t>
  </si>
  <si>
    <t>Allocated Concentration (mg/L)</t>
  </si>
  <si>
    <t>WV-OT-46-AQ_1</t>
  </si>
  <si>
    <t>Seep 2</t>
  </si>
  <si>
    <t>.69</t>
  </si>
  <si>
    <t>Twelvepole Creek Watershed Mining Wasteload Allocations</t>
  </si>
  <si>
    <t>WV0064238</t>
  </si>
  <si>
    <t>WV0041734</t>
  </si>
  <si>
    <t>WV-OT-45-W_1</t>
  </si>
  <si>
    <t xml:space="preserve">WV0041734 </t>
  </si>
  <si>
    <t>WV-OT-45-AK-4_1</t>
  </si>
  <si>
    <t>WV1016717</t>
  </si>
  <si>
    <t>WV-OT-45-AN-6_1</t>
  </si>
  <si>
    <t xml:space="preserve">WV1017161 </t>
  </si>
  <si>
    <t>WV1017161</t>
  </si>
  <si>
    <t>WV-OT-45-AN-11_1</t>
  </si>
  <si>
    <t>WV-OT-45-AN-11-D_1</t>
  </si>
  <si>
    <t>WV1016652</t>
  </si>
  <si>
    <t>WV-OT-45-AN_3</t>
  </si>
  <si>
    <t>WV1010859</t>
  </si>
  <si>
    <t>WV1013009</t>
  </si>
  <si>
    <t>WV1013149</t>
  </si>
  <si>
    <t>WV-OT-45-AN-16_1</t>
  </si>
  <si>
    <t>WV1008072</t>
  </si>
  <si>
    <t>WV-OT-45-AN-16-B_1</t>
  </si>
  <si>
    <t>WV1017098</t>
  </si>
  <si>
    <t>WV1010565</t>
  </si>
  <si>
    <t>WV-OT-45-AN-20_1</t>
  </si>
  <si>
    <t>WV1015834</t>
  </si>
  <si>
    <t>WV-OT-45-AN-20-C_1</t>
  </si>
  <si>
    <t>WV1020439</t>
  </si>
  <si>
    <t>WV-OT-45-AN_2</t>
  </si>
  <si>
    <t>WV-OT-45-AN-21_1</t>
  </si>
  <si>
    <t>WV-OT-45-AN-21-D_1</t>
  </si>
  <si>
    <t>WV1022920</t>
  </si>
  <si>
    <t>WV-OT-45-AN-22_1</t>
  </si>
  <si>
    <t>WV1017144</t>
  </si>
  <si>
    <t>WV-OT-45-AN-24_1</t>
  </si>
  <si>
    <t>WV1020013</t>
  </si>
  <si>
    <t>WV-OT-45-AN-25_1</t>
  </si>
  <si>
    <t>WV1023128</t>
  </si>
  <si>
    <t>WV-OT-45-AN_1</t>
  </si>
  <si>
    <t>WV-OT-45-AS_2</t>
  </si>
  <si>
    <t>WV1024949</t>
  </si>
  <si>
    <t>WV-OT-45-AS-3_1</t>
  </si>
  <si>
    <t>WV-OT-45_4</t>
  </si>
  <si>
    <t>WV-OT-45-BA_1</t>
  </si>
  <si>
    <t>WV0096334</t>
  </si>
  <si>
    <t>WV-OT-45-BD_1</t>
  </si>
  <si>
    <t>WV1008307</t>
  </si>
  <si>
    <t>WV1024957</t>
  </si>
  <si>
    <t>WV-OT-45-BH_1</t>
  </si>
  <si>
    <t>WV1004981</t>
  </si>
  <si>
    <t>WV-OT-45-BK_1</t>
  </si>
  <si>
    <t>WV1016962</t>
  </si>
  <si>
    <t>WV1023055</t>
  </si>
  <si>
    <t>WV-OT-45-BP_1</t>
  </si>
  <si>
    <t>WV-OT-45-BP-1_1</t>
  </si>
  <si>
    <t>WV-OT-45_3</t>
  </si>
  <si>
    <t>WV1020153</t>
  </si>
  <si>
    <t>WV-OT-45-BS_1</t>
  </si>
  <si>
    <t>WV-OT-45-BS-1_1</t>
  </si>
  <si>
    <t>WV-OT-45-BV_1</t>
  </si>
  <si>
    <t>WV1020412</t>
  </si>
  <si>
    <t>WV-OT-45-BX_1</t>
  </si>
  <si>
    <t>WV-OT-45-BY_1</t>
  </si>
  <si>
    <t>WV1015877</t>
  </si>
  <si>
    <t>WV-OT-45-BY-3_1</t>
  </si>
  <si>
    <t>WV-OT-45-CB-2_1</t>
  </si>
  <si>
    <t>WV-OT-45-CB_1</t>
  </si>
  <si>
    <t>WV-OT-45_1</t>
  </si>
  <si>
    <t xml:space="preserve">WV1010972 </t>
  </si>
  <si>
    <t>WV1010972</t>
  </si>
  <si>
    <t>WV-OT-46-BY-4_1</t>
  </si>
  <si>
    <t>WV1020072</t>
  </si>
  <si>
    <t>WV-OT-46-CF_1</t>
  </si>
  <si>
    <t>WV1020145</t>
  </si>
  <si>
    <t>WV-OT-46-CJ_1</t>
  </si>
  <si>
    <t>WV-OT-46-CK_1</t>
  </si>
  <si>
    <t>WV-OT-46-CK-4_1</t>
  </si>
  <si>
    <t>WV1003682</t>
  </si>
  <si>
    <t>WV1020765</t>
  </si>
  <si>
    <t>WV1028111</t>
  </si>
  <si>
    <t>WV-OT-46_3</t>
  </si>
  <si>
    <t>WV-OT-46-CM_1</t>
  </si>
  <si>
    <t>WV-OT-46-CN_1</t>
  </si>
  <si>
    <t>WV-OT-46-CO-1_1</t>
  </si>
  <si>
    <t>WV-OT-46-CO_1</t>
  </si>
  <si>
    <t>WV-OT-46-CP_1</t>
  </si>
  <si>
    <t>WV-OT-46-CS_1</t>
  </si>
  <si>
    <t>WV1017217</t>
  </si>
  <si>
    <t>WV-OT-46-CT_1</t>
  </si>
  <si>
    <t>WV-OT-46-CT-2_1</t>
  </si>
  <si>
    <t>WV1013076</t>
  </si>
  <si>
    <t>WV-OT-46-CW_1</t>
  </si>
  <si>
    <t>WV-OT-46_2</t>
  </si>
  <si>
    <t>WV1024906</t>
  </si>
  <si>
    <t>WV-OT-46_1</t>
  </si>
  <si>
    <t>WV1008251</t>
  </si>
  <si>
    <t xml:space="preserve">WV1008251 </t>
  </si>
  <si>
    <t>WV1013556</t>
  </si>
  <si>
    <t xml:space="preserve">WV1021001 </t>
  </si>
  <si>
    <t>WV1021001</t>
  </si>
  <si>
    <t>Twelvepole Creek Watershed Non-Mining Wasteload Allocations</t>
  </si>
  <si>
    <t>Permit Type</t>
  </si>
  <si>
    <t>WVG611840</t>
  </si>
  <si>
    <t>Storm Water Industrial (GP)</t>
  </si>
  <si>
    <t>WVG611204</t>
  </si>
  <si>
    <t>WVG610270</t>
  </si>
  <si>
    <t>WVG611543</t>
  </si>
  <si>
    <t>WVG611663</t>
  </si>
  <si>
    <t>WVG610051</t>
  </si>
  <si>
    <t>WVG610828</t>
  </si>
  <si>
    <t>WVG611698</t>
  </si>
  <si>
    <t>WVG611571</t>
  </si>
  <si>
    <t>WVG610533</t>
  </si>
  <si>
    <t>WVG640004</t>
  </si>
  <si>
    <t>Water Treatment Plant (GP)</t>
  </si>
  <si>
    <t>WVG980137</t>
  </si>
  <si>
    <t>WV DOH+MUN</t>
  </si>
  <si>
    <t>WVG610814</t>
  </si>
  <si>
    <t xml:space="preserve">Twelvepole Creek Watershed - Iron MS4 Wasteload Allocations (Summary) </t>
  </si>
  <si>
    <t>MS4 Entity</t>
  </si>
  <si>
    <t>Percent Reduction</t>
  </si>
  <si>
    <t>Ceredo</t>
  </si>
  <si>
    <t>DOH</t>
  </si>
  <si>
    <t>Huntington</t>
  </si>
  <si>
    <t>VA</t>
  </si>
  <si>
    <t>Kenova</t>
  </si>
  <si>
    <t>blank</t>
  </si>
  <si>
    <t xml:space="preserve">Twelvepole Creek Watershed - Iron MS4 Wasteload Allocations (Detailed) </t>
  </si>
  <si>
    <t>OTHER NPS SOURCES</t>
  </si>
  <si>
    <t>IMPERVIOUS SURFACES</t>
  </si>
  <si>
    <t>PERVIOUS SURFACES</t>
  </si>
  <si>
    <t>Watershed</t>
  </si>
  <si>
    <t>MS4 ENTITY</t>
  </si>
  <si>
    <t>Twelvepole Creek Watershed - Construction Stormwater Future Growth</t>
  </si>
  <si>
    <t>Subwatershed Allocated Load (lbs/yr)</t>
  </si>
  <si>
    <t>Subwatershed Allocated Area (Acres)</t>
  </si>
  <si>
    <t>Cumulative Allocated Area (Acres)</t>
  </si>
  <si>
    <t xml:space="preserve">Contributing Subwatersheds </t>
  </si>
  <si>
    <t>2002 through 4130</t>
  </si>
  <si>
    <t>2003 through 2005</t>
  </si>
  <si>
    <t>2006 through 4130</t>
  </si>
  <si>
    <t>2008 through 4130</t>
  </si>
  <si>
    <t>2010 through 4130</t>
  </si>
  <si>
    <t>2013 through 4130</t>
  </si>
  <si>
    <t>2015 through 4130</t>
  </si>
  <si>
    <t>2016 through 2023</t>
  </si>
  <si>
    <t>2017 through 2023</t>
  </si>
  <si>
    <t>2019 through 2023</t>
  </si>
  <si>
    <t>2021 through 2023</t>
  </si>
  <si>
    <t>2022 through 2023</t>
  </si>
  <si>
    <t>2024 through 4130</t>
  </si>
  <si>
    <t>2026 through 4130</t>
  </si>
  <si>
    <t>2027 through 2029</t>
  </si>
  <si>
    <t>2030 through 4130</t>
  </si>
  <si>
    <t>2032 through 4130</t>
  </si>
  <si>
    <t>2034 through 4130</t>
  </si>
  <si>
    <t>2036 through 4130</t>
  </si>
  <si>
    <t>2038 through 4130</t>
  </si>
  <si>
    <t>2039 through 2049</t>
  </si>
  <si>
    <t>2041 through 2045</t>
  </si>
  <si>
    <t>2043 through 2045</t>
  </si>
  <si>
    <t>2046 through 2049</t>
  </si>
  <si>
    <t>2048 through 2049</t>
  </si>
  <si>
    <t>2050 through 4130</t>
  </si>
  <si>
    <t>2051 through 2054</t>
  </si>
  <si>
    <t>2063 through 2066</t>
  </si>
  <si>
    <t>2065 through 2066</t>
  </si>
  <si>
    <t>2067 through 2069</t>
  </si>
  <si>
    <t>2081 through 2087</t>
  </si>
  <si>
    <t>2082 through 2083</t>
  </si>
  <si>
    <t>2084 through 2087</t>
  </si>
  <si>
    <t>2085 through 2087</t>
  </si>
  <si>
    <t>2101 through 2133</t>
  </si>
  <si>
    <t>2103 through 2133</t>
  </si>
  <si>
    <t>2105 through 2133</t>
  </si>
  <si>
    <t>2106 through 2133</t>
  </si>
  <si>
    <t>2108 through 2133</t>
  </si>
  <si>
    <t>2110 through 2133</t>
  </si>
  <si>
    <t>2111 through 2113</t>
  </si>
  <si>
    <t>2114 through 2133</t>
  </si>
  <si>
    <t>2116 through 2133</t>
  </si>
  <si>
    <t>2117 through 2121</t>
  </si>
  <si>
    <t>2119 through 2121</t>
  </si>
  <si>
    <t>2122 through 2133</t>
  </si>
  <si>
    <t>2123 through 2133</t>
  </si>
  <si>
    <t>2124 through 2126</t>
  </si>
  <si>
    <t>2127 through 2133</t>
  </si>
  <si>
    <t>2129 through 2133</t>
  </si>
  <si>
    <t>2131 through 2133</t>
  </si>
  <si>
    <t>2201 through 4130</t>
  </si>
  <si>
    <t>2202 through 2206</t>
  </si>
  <si>
    <t>2204 through 2206</t>
  </si>
  <si>
    <t>2207 through 4130</t>
  </si>
  <si>
    <t>2209 through 4130</t>
  </si>
  <si>
    <t>2211 through 4130</t>
  </si>
  <si>
    <t>2213 through 4130</t>
  </si>
  <si>
    <t>2214 through 2218</t>
  </si>
  <si>
    <t>2216 through 2218</t>
  </si>
  <si>
    <t>2219 through 4130</t>
  </si>
  <si>
    <t>2221 through 4130</t>
  </si>
  <si>
    <t>2222 through 2228</t>
  </si>
  <si>
    <t>2223 through 2225</t>
  </si>
  <si>
    <t>2226 through 2228</t>
  </si>
  <si>
    <t>2229 through 4130</t>
  </si>
  <si>
    <t>2230 through 4130</t>
  </si>
  <si>
    <t>2231 through 2233</t>
  </si>
  <si>
    <t>2234 through 4130</t>
  </si>
  <si>
    <t>3001 through 3037</t>
  </si>
  <si>
    <t>3003 through 3037</t>
  </si>
  <si>
    <t>3005 through 3037</t>
  </si>
  <si>
    <t>3006 through 3008</t>
  </si>
  <si>
    <t>3009 through 3037</t>
  </si>
  <si>
    <t>3010 through 3037</t>
  </si>
  <si>
    <t>3011 through 3013</t>
  </si>
  <si>
    <t>3015 through 3037</t>
  </si>
  <si>
    <t>3016 through 3018</t>
  </si>
  <si>
    <t>3028 through 3037</t>
  </si>
  <si>
    <t>3029 through 3033</t>
  </si>
  <si>
    <t>3031 through 3033</t>
  </si>
  <si>
    <t>3034 through 3037</t>
  </si>
  <si>
    <t>3035 through 3037</t>
  </si>
  <si>
    <t>3041 through 3043</t>
  </si>
  <si>
    <t>3051 through 3053</t>
  </si>
  <si>
    <t>3061 through 3065</t>
  </si>
  <si>
    <t>3063 through 3065</t>
  </si>
  <si>
    <t>3091 through 3092</t>
  </si>
  <si>
    <t>3101 through 3107</t>
  </si>
  <si>
    <t>3103 through 3107</t>
  </si>
  <si>
    <t>3105 through 3107</t>
  </si>
  <si>
    <t>3121 through 3162</t>
  </si>
  <si>
    <t>3122 through 3162</t>
  </si>
  <si>
    <t>3124 through 3162</t>
  </si>
  <si>
    <t>3126 through 3162</t>
  </si>
  <si>
    <t>3127 through 3129</t>
  </si>
  <si>
    <t>3130 through 3162</t>
  </si>
  <si>
    <t>3131 through 3135</t>
  </si>
  <si>
    <t>3133 through 3135</t>
  </si>
  <si>
    <t>3136 through 3162</t>
  </si>
  <si>
    <t>3137 through 3162</t>
  </si>
  <si>
    <t>3138 through 3142</t>
  </si>
  <si>
    <t>3140 through 3142</t>
  </si>
  <si>
    <t>3143 through 3162</t>
  </si>
  <si>
    <t>3144 through 3147</t>
  </si>
  <si>
    <t>3146 through 3147</t>
  </si>
  <si>
    <t>3148 through 3162</t>
  </si>
  <si>
    <t>3149 through 3152</t>
  </si>
  <si>
    <t>3153 through 3162</t>
  </si>
  <si>
    <t>3155 through 3162</t>
  </si>
  <si>
    <t>3156 through 3157</t>
  </si>
  <si>
    <t>3158 through 3162</t>
  </si>
  <si>
    <t>3160 through 3162</t>
  </si>
  <si>
    <t>3171 through 3243</t>
  </si>
  <si>
    <t>3172 through 3178</t>
  </si>
  <si>
    <t>3174 through 3178</t>
  </si>
  <si>
    <t>3176 through 3178</t>
  </si>
  <si>
    <t>3179 through 3243</t>
  </si>
  <si>
    <t>3181 through 3243</t>
  </si>
  <si>
    <t>3183 through 3243</t>
  </si>
  <si>
    <t>3185 through 3243</t>
  </si>
  <si>
    <t>3187 through 3243</t>
  </si>
  <si>
    <t>3188 through 3190</t>
  </si>
  <si>
    <t>3191 through 3243</t>
  </si>
  <si>
    <t>3193 through 3243</t>
  </si>
  <si>
    <t>3195 through 3243</t>
  </si>
  <si>
    <t>3197 through 3243</t>
  </si>
  <si>
    <t>3199 through 3243</t>
  </si>
  <si>
    <t>3200 through 3202</t>
  </si>
  <si>
    <t>3203 through 3243</t>
  </si>
  <si>
    <t>3205 through 3243</t>
  </si>
  <si>
    <t>3206 through 3208</t>
  </si>
  <si>
    <t>3209 through 3243</t>
  </si>
  <si>
    <t>3210 through 3212</t>
  </si>
  <si>
    <t>3213 through 3243</t>
  </si>
  <si>
    <t>3215 through 3243</t>
  </si>
  <si>
    <t>3217 through 3243</t>
  </si>
  <si>
    <t>3219 through 3243</t>
  </si>
  <si>
    <t>3220 through 3222</t>
  </si>
  <si>
    <t>3223 through 3243</t>
  </si>
  <si>
    <t>3225 through 3243</t>
  </si>
  <si>
    <t>3226 through 3228</t>
  </si>
  <si>
    <t>3229 through 3243</t>
  </si>
  <si>
    <t>3231 through 3243</t>
  </si>
  <si>
    <t>3233 through 3243</t>
  </si>
  <si>
    <t>3235 through 3243</t>
  </si>
  <si>
    <t>3237 through 3243</t>
  </si>
  <si>
    <t>3239 through 3243</t>
  </si>
  <si>
    <t>3241 through 3243</t>
  </si>
  <si>
    <t>4001 through 4130</t>
  </si>
  <si>
    <t>4003 through 4130</t>
  </si>
  <si>
    <t>4005 through 4130</t>
  </si>
  <si>
    <t>4006 through 4016</t>
  </si>
  <si>
    <t>4008 through 4016</t>
  </si>
  <si>
    <t>4010 through 4016</t>
  </si>
  <si>
    <t>4011 through 4013</t>
  </si>
  <si>
    <t>4014 through 4016</t>
  </si>
  <si>
    <t>4017 through 4130</t>
  </si>
  <si>
    <t>4019 through 4130</t>
  </si>
  <si>
    <t>4021 through 4130</t>
  </si>
  <si>
    <t>4023 through 4130</t>
  </si>
  <si>
    <t>4025 through 4130</t>
  </si>
  <si>
    <t>4027 through 4130</t>
  </si>
  <si>
    <t>4029 through 4130</t>
  </si>
  <si>
    <t>4030 through 4032</t>
  </si>
  <si>
    <t>4033 through 4130</t>
  </si>
  <si>
    <t>4034 through 4130</t>
  </si>
  <si>
    <t>4036 through 4130</t>
  </si>
  <si>
    <t>4038 through 4130</t>
  </si>
  <si>
    <t>4040 through 4130</t>
  </si>
  <si>
    <t>4042 through 4130</t>
  </si>
  <si>
    <t>4044 through 4130</t>
  </si>
  <si>
    <t>4046 through 4130</t>
  </si>
  <si>
    <t>4048 through 4130</t>
  </si>
  <si>
    <t>4050 through 4130</t>
  </si>
  <si>
    <t>4052 through 4130</t>
  </si>
  <si>
    <t>4053 through 4130</t>
  </si>
  <si>
    <t>4055 through 4130</t>
  </si>
  <si>
    <t>4057 through 4130</t>
  </si>
  <si>
    <t>4058 through 4066</t>
  </si>
  <si>
    <t>4060 through 4066</t>
  </si>
  <si>
    <t>4062 through 4066</t>
  </si>
  <si>
    <t>4064 through 4066</t>
  </si>
  <si>
    <t>4067 through 4130</t>
  </si>
  <si>
    <t>4069 through 4130</t>
  </si>
  <si>
    <t>4071 through 4130</t>
  </si>
  <si>
    <t>4072 through 4074</t>
  </si>
  <si>
    <t>4075 through 4130</t>
  </si>
  <si>
    <t>4077 through 4130</t>
  </si>
  <si>
    <t>4079 through 4130</t>
  </si>
  <si>
    <t>4081 through 4130</t>
  </si>
  <si>
    <t>4082 through 4084</t>
  </si>
  <si>
    <t>4085 through 4130</t>
  </si>
  <si>
    <t>4087 through 4130</t>
  </si>
  <si>
    <t>4089 through 4130</t>
  </si>
  <si>
    <t>4091 through 4130</t>
  </si>
  <si>
    <t>4093 through 4130</t>
  </si>
  <si>
    <t>4095 through 4130</t>
  </si>
  <si>
    <t>4097 through 4130</t>
  </si>
  <si>
    <t>4098 through 4100</t>
  </si>
  <si>
    <t>4101 through 4130</t>
  </si>
  <si>
    <t>4103 through 4130</t>
  </si>
  <si>
    <t>4105 through 4130</t>
  </si>
  <si>
    <t>4106 through 4108</t>
  </si>
  <si>
    <t>4109 through 4130</t>
  </si>
  <si>
    <t>4111 through 4130</t>
  </si>
  <si>
    <t>4113 through 4130</t>
  </si>
  <si>
    <t>4114 through 4116</t>
  </si>
  <si>
    <t>4117 through 4130</t>
  </si>
  <si>
    <t>4119 through 4130</t>
  </si>
  <si>
    <t>4121 through 4130</t>
  </si>
  <si>
    <t>4123 through 4130</t>
  </si>
  <si>
    <t>4125 through 4130</t>
  </si>
  <si>
    <t>4126 through 4127</t>
  </si>
  <si>
    <t>4128 through 4130</t>
  </si>
  <si>
    <t>Twelvepole Creek Watershed Impaired Stream Connectivity</t>
  </si>
  <si>
    <t>Impaired Stream Subwatershed Outlet</t>
  </si>
  <si>
    <t>Impaired Stream Name</t>
  </si>
  <si>
    <t>Impaired Stream Assessment Unit</t>
  </si>
  <si>
    <t>Impaired Stream Code</t>
  </si>
  <si>
    <t>Contributing Stream Subwatershed</t>
  </si>
  <si>
    <t>Contributing Stream Name</t>
  </si>
  <si>
    <t>Contributing Stream Assessment Unit</t>
  </si>
  <si>
    <t>Contributing Stream Code</t>
  </si>
  <si>
    <t>Twelvepole Creek Watershed - Stream Length by Subbasin</t>
  </si>
  <si>
    <t>Stream Length (miles)</t>
  </si>
  <si>
    <t>subbasin</t>
  </si>
  <si>
    <t>B_Value</t>
  </si>
  <si>
    <t>R_Value</t>
  </si>
  <si>
    <t>Area</t>
  </si>
  <si>
    <t>B_UAL</t>
  </si>
  <si>
    <t>R_UAL</t>
  </si>
  <si>
    <t>R Value</t>
  </si>
  <si>
    <t>Sed Ref</t>
  </si>
  <si>
    <t>This spreadsheet contains components of the iron TMDLs that were developed for selected streams in the Twelvepole Creek watershed.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Please note that there is an existing approved (2009) TMDL for Camp Creek (WV-OT-45-Q). The loads from the existing Camp Creek TMDL were included in the TMDL equations for Twelvepole Creek and East/Fork Twelvepole Creek. Camp Creek loads were represented as boudnary conditions for downstream impairments in this TMDL effort. Please refer to the 2009 Camp Creek TMDL detailed loads.
Below is a description of the tables found in this workbook:</t>
  </si>
  <si>
    <t xml:space="preserve">The TMDL equations for Twelvepole Creek (WV-OT) and East Fork/Twelvepole Creek (WV-OT-45) include load allocations, wasteload allocations, and MOS from Camp Creek (WV-OT-45-Q). Camp Creek loads were represented as boundary conditions for downstream impairments in this TMDL effort and are provided below for reference. See the 2009 Camp Creek TMDL for detailed allocations for Camp Creek.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</si>
</sst>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0" x14ac:knownFonts="1">
    <font>
      <sz val="10"/>
      <name val="Arial"/>
    </font>
    <font>
      <sz val="11"/>
      <color theme="1"/>
      <name val="Calibri"/>
      <family val="2"/>
      <scheme val="minor"/>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sz val="10"/>
      <color indexed="8"/>
      <name val="Arial"/>
      <family val="2"/>
    </font>
    <font>
      <sz val="11"/>
      <name val="Calibri"/>
      <family val="2"/>
      <scheme val="minor"/>
    </font>
    <font>
      <sz val="11"/>
      <color indexed="8"/>
      <name val="Calibri"/>
      <family val="2"/>
      <scheme val="minor"/>
    </font>
    <font>
      <sz val="11"/>
      <name val="Calibri"/>
      <family val="2"/>
    </font>
    <font>
      <sz val="10"/>
      <color rgb="FFFF0000"/>
      <name val="Arial"/>
      <family val="2"/>
    </font>
    <font>
      <sz val="10"/>
      <name val="Calibri"/>
      <family val="2"/>
      <scheme val="minor"/>
    </font>
    <font>
      <i/>
      <sz val="11"/>
      <color indexed="8"/>
      <name val="Calibri"/>
      <family val="2"/>
    </font>
    <font>
      <sz val="12"/>
      <name val="Arial"/>
      <family val="2"/>
    </font>
    <font>
      <i/>
      <sz val="10"/>
      <name val="Arial"/>
      <family val="2"/>
    </font>
  </fonts>
  <fills count="7">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22"/>
        <bgColor indexed="0"/>
      </patternFill>
    </fill>
    <fill>
      <patternFill patternType="solid">
        <fgColor rgb="FFFFC000"/>
        <bgColor indexed="64"/>
      </patternFill>
    </fill>
    <fill>
      <patternFill patternType="solid">
        <fgColor theme="0" tint="-0.249977111117893"/>
        <bgColor indexed="64"/>
      </patternFill>
    </fill>
  </fills>
  <borders count="10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medium">
        <color indexed="64"/>
      </top>
      <bottom/>
      <diagonal/>
    </border>
    <border>
      <left style="double">
        <color indexed="64"/>
      </left>
      <right/>
      <top/>
      <bottom/>
      <diagonal/>
    </border>
    <border>
      <left/>
      <right style="double">
        <color indexed="64"/>
      </right>
      <top/>
      <bottom/>
      <diagonal/>
    </border>
    <border>
      <left style="thin">
        <color indexed="64"/>
      </left>
      <right style="thin">
        <color indexed="64"/>
      </right>
      <top style="hair">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8"/>
      </right>
      <top/>
      <bottom style="medium">
        <color indexed="64"/>
      </bottom>
      <diagonal/>
    </border>
    <border>
      <left/>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auto="1"/>
      </left>
      <right style="medium">
        <color auto="1"/>
      </right>
      <top style="hair">
        <color auto="1"/>
      </top>
      <bottom style="hair">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hair">
        <color indexed="64"/>
      </left>
      <right style="hair">
        <color indexed="64"/>
      </right>
      <top style="hair">
        <color indexed="64"/>
      </top>
      <bottom/>
      <diagonal/>
    </border>
    <border>
      <left style="medium">
        <color indexed="64"/>
      </left>
      <right style="thin">
        <color indexed="22"/>
      </right>
      <top style="thin">
        <color indexed="22"/>
      </top>
      <bottom style="thin">
        <color indexed="22"/>
      </bottom>
      <diagonal/>
    </border>
    <border>
      <left style="medium">
        <color indexed="64"/>
      </left>
      <right style="hair">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auto="1"/>
      </top>
      <bottom/>
      <diagonal/>
    </border>
    <border>
      <left style="thin">
        <color indexed="64"/>
      </left>
      <right style="medium">
        <color indexed="64"/>
      </right>
      <top style="hair">
        <color indexed="64"/>
      </top>
      <bottom/>
      <diagonal/>
    </border>
    <border>
      <left style="medium">
        <color indexed="64"/>
      </left>
      <right style="thin">
        <color indexed="64"/>
      </right>
      <top/>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top style="hair">
        <color indexed="64"/>
      </top>
      <bottom style="hair">
        <color indexed="64"/>
      </bottom>
      <diagonal/>
    </border>
    <border>
      <left/>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auto="1"/>
      </right>
      <top style="hair">
        <color auto="1"/>
      </top>
      <bottom style="hair">
        <color auto="1"/>
      </bottom>
      <diagonal/>
    </border>
    <border>
      <left/>
      <right style="medium">
        <color indexed="64"/>
      </right>
      <top style="hair">
        <color indexed="64"/>
      </top>
      <bottom/>
      <diagonal/>
    </border>
    <border>
      <left/>
      <right style="medium">
        <color indexed="64"/>
      </right>
      <top style="medium">
        <color indexed="64"/>
      </top>
      <bottom style="hair">
        <color auto="1"/>
      </bottom>
      <diagonal/>
    </border>
    <border>
      <left/>
      <right style="thin">
        <color indexed="8"/>
      </right>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hair">
        <color indexed="64"/>
      </top>
      <bottom style="hair">
        <color indexed="64"/>
      </bottom>
      <diagonal/>
    </border>
    <border>
      <left style="thin">
        <color indexed="8"/>
      </left>
      <right style="thin">
        <color indexed="8"/>
      </right>
      <top/>
      <bottom/>
      <diagonal/>
    </border>
    <border>
      <left style="thin">
        <color indexed="64"/>
      </left>
      <right style="thin">
        <color indexed="64"/>
      </right>
      <top style="thin">
        <color indexed="22"/>
      </top>
      <bottom style="thin">
        <color indexed="22"/>
      </bottom>
      <diagonal/>
    </border>
    <border>
      <left style="medium">
        <color indexed="64"/>
      </left>
      <right style="thin">
        <color indexed="8"/>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medium">
        <color indexed="64"/>
      </bottom>
      <diagonal/>
    </border>
    <border>
      <left style="thin">
        <color indexed="22"/>
      </left>
      <right style="thin">
        <color indexed="22"/>
      </right>
      <top/>
      <bottom style="thin">
        <color indexed="22"/>
      </bottom>
      <diagonal/>
    </border>
    <border>
      <left style="medium">
        <color indexed="64"/>
      </left>
      <right style="thin">
        <color indexed="22"/>
      </right>
      <top style="medium">
        <color indexed="64"/>
      </top>
      <bottom style="thin">
        <color indexed="22"/>
      </bottom>
      <diagonal/>
    </border>
    <border>
      <left style="thin">
        <color indexed="22"/>
      </left>
      <right style="thin">
        <color indexed="22"/>
      </right>
      <top style="medium">
        <color indexed="64"/>
      </top>
      <bottom style="thin">
        <color indexed="22"/>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auto="1"/>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thin">
        <color indexed="22"/>
      </right>
      <top/>
      <bottom style="thin">
        <color indexed="22"/>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22"/>
      </right>
      <top style="thin">
        <color indexed="22"/>
      </top>
      <bottom style="hair">
        <color indexed="64"/>
      </bottom>
      <diagonal/>
    </border>
    <border>
      <left style="thin">
        <color indexed="22"/>
      </left>
      <right style="thin">
        <color indexed="22"/>
      </right>
      <top style="thin">
        <color indexed="22"/>
      </top>
      <bottom style="hair">
        <color indexed="64"/>
      </bottom>
      <diagonal/>
    </border>
    <border>
      <left/>
      <right/>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top style="medium">
        <color indexed="64"/>
      </top>
      <bottom style="medium">
        <color indexed="64"/>
      </bottom>
      <diagonal/>
    </border>
  </borders>
  <cellStyleXfs count="18">
    <xf numFmtId="0" fontId="0" fillId="0" borderId="0"/>
    <xf numFmtId="0" fontId="8"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1" fillId="0" borderId="0"/>
    <xf numFmtId="0" fontId="4" fillId="0" borderId="0"/>
  </cellStyleXfs>
  <cellXfs count="441">
    <xf numFmtId="0" fontId="0" fillId="0" borderId="0" xfId="0"/>
    <xf numFmtId="0" fontId="0" fillId="0" borderId="0" xfId="0" applyAlignment="1"/>
    <xf numFmtId="3" fontId="0" fillId="0" borderId="0" xfId="0" applyNumberFormat="1" applyAlignment="1"/>
    <xf numFmtId="3" fontId="0" fillId="0" borderId="0" xfId="0" applyNumberFormat="1" applyFill="1" applyAlignment="1"/>
    <xf numFmtId="0" fontId="0" fillId="0" borderId="0" xfId="0" applyFill="1" applyAlignment="1"/>
    <xf numFmtId="0" fontId="0" fillId="0" borderId="0" xfId="0" applyAlignment="1">
      <alignment horizontal="center"/>
    </xf>
    <xf numFmtId="0" fontId="6" fillId="0" borderId="0" xfId="0" applyFont="1" applyAlignment="1">
      <alignment vertical="top" wrapText="1"/>
    </xf>
    <xf numFmtId="0" fontId="0" fillId="0" borderId="0" xfId="0" applyFill="1" applyAlignment="1">
      <alignment horizontal="left"/>
    </xf>
    <xf numFmtId="0" fontId="0" fillId="3" borderId="3" xfId="0" applyFill="1" applyBorder="1"/>
    <xf numFmtId="0" fontId="0" fillId="3" borderId="0" xfId="0" applyFill="1" applyBorder="1"/>
    <xf numFmtId="0" fontId="0" fillId="3" borderId="4" xfId="0" applyFill="1" applyBorder="1"/>
    <xf numFmtId="0" fontId="6" fillId="3" borderId="3" xfId="0" applyFont="1" applyFill="1" applyBorder="1"/>
    <xf numFmtId="0" fontId="9" fillId="3" borderId="3" xfId="0" applyFont="1" applyFill="1" applyBorder="1" applyAlignment="1"/>
    <xf numFmtId="0" fontId="0" fillId="3" borderId="0" xfId="0" applyFill="1" applyBorder="1" applyAlignment="1"/>
    <xf numFmtId="0" fontId="9" fillId="3" borderId="0" xfId="0" applyFont="1" applyFill="1" applyBorder="1" applyAlignment="1"/>
    <xf numFmtId="0" fontId="0" fillId="3" borderId="4" xfId="0" applyFill="1" applyBorder="1" applyAlignment="1"/>
    <xf numFmtId="0" fontId="10" fillId="3" borderId="3" xfId="0" applyFont="1" applyFill="1" applyBorder="1" applyAlignment="1"/>
    <xf numFmtId="0" fontId="6" fillId="3" borderId="3" xfId="0" applyFont="1" applyFill="1" applyBorder="1" applyAlignment="1"/>
    <xf numFmtId="0" fontId="0" fillId="0" borderId="0" xfId="0" applyBorder="1"/>
    <xf numFmtId="0" fontId="0" fillId="0" borderId="0" xfId="0" applyFill="1"/>
    <xf numFmtId="3" fontId="0" fillId="0" borderId="0" xfId="0" applyNumberFormat="1" applyBorder="1"/>
    <xf numFmtId="2" fontId="0" fillId="0" borderId="0" xfId="0" applyNumberFormat="1" applyFill="1" applyAlignment="1"/>
    <xf numFmtId="0" fontId="8" fillId="0" borderId="0" xfId="0" applyFont="1" applyFill="1"/>
    <xf numFmtId="0" fontId="6" fillId="0" borderId="0" xfId="0" applyFont="1" applyAlignment="1">
      <alignment vertical="top"/>
    </xf>
    <xf numFmtId="0" fontId="0" fillId="0" borderId="0" xfId="0" applyAlignment="1">
      <alignment horizontal="left"/>
    </xf>
    <xf numFmtId="1" fontId="0" fillId="0" borderId="0" xfId="0" applyNumberFormat="1" applyAlignment="1"/>
    <xf numFmtId="49" fontId="0" fillId="0" borderId="0" xfId="0" applyNumberFormat="1" applyFill="1" applyAlignment="1">
      <alignment wrapText="1"/>
    </xf>
    <xf numFmtId="0" fontId="5" fillId="2" borderId="7" xfId="9" applyFont="1" applyFill="1" applyBorder="1" applyAlignment="1">
      <alignment horizontal="center" vertical="center" wrapText="1"/>
    </xf>
    <xf numFmtId="0" fontId="8" fillId="0" borderId="0" xfId="1" applyFill="1" applyAlignment="1"/>
    <xf numFmtId="0" fontId="6" fillId="0" borderId="0" xfId="1" applyFont="1" applyAlignment="1">
      <alignment vertical="top" wrapText="1"/>
    </xf>
    <xf numFmtId="0" fontId="8" fillId="0" borderId="0" xfId="1" applyFill="1"/>
    <xf numFmtId="0" fontId="8" fillId="0" borderId="0" xfId="1" applyFill="1" applyAlignment="1">
      <alignment horizontal="center"/>
    </xf>
    <xf numFmtId="1" fontId="8" fillId="0" borderId="0" xfId="1" applyNumberFormat="1" applyFill="1"/>
    <xf numFmtId="0" fontId="8" fillId="0" borderId="0" xfId="1"/>
    <xf numFmtId="164" fontId="8" fillId="0" borderId="0" xfId="1" applyNumberFormat="1"/>
    <xf numFmtId="0" fontId="3" fillId="0" borderId="0" xfId="0" applyFont="1" applyFill="1" applyAlignment="1"/>
    <xf numFmtId="0" fontId="6" fillId="2" borderId="12" xfId="6" applyFont="1" applyFill="1" applyBorder="1" applyAlignment="1">
      <alignment horizontal="center" vertical="top"/>
    </xf>
    <xf numFmtId="164" fontId="3" fillId="0" borderId="0" xfId="0" applyNumberFormat="1" applyFont="1" applyAlignment="1"/>
    <xf numFmtId="164" fontId="3" fillId="0" borderId="0" xfId="0" applyNumberFormat="1" applyFont="1" applyAlignment="1">
      <alignment horizontal="center"/>
    </xf>
    <xf numFmtId="1" fontId="3" fillId="0" borderId="0" xfId="0" applyNumberFormat="1" applyFont="1" applyAlignment="1">
      <alignment horizontal="center"/>
    </xf>
    <xf numFmtId="3" fontId="3" fillId="0" borderId="0" xfId="0" applyNumberFormat="1" applyFont="1" applyAlignment="1"/>
    <xf numFmtId="1" fontId="3" fillId="0" borderId="0" xfId="0" applyNumberFormat="1" applyFont="1" applyAlignment="1"/>
    <xf numFmtId="0" fontId="3" fillId="0" borderId="0" xfId="0" applyFont="1"/>
    <xf numFmtId="49" fontId="5" fillId="2" borderId="7" xfId="4" applyNumberFormat="1" applyFont="1" applyFill="1" applyBorder="1" applyAlignment="1">
      <alignment horizontal="center" vertical="center" wrapText="1"/>
    </xf>
    <xf numFmtId="0" fontId="5" fillId="2" borderId="7"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4" xfId="0" applyFont="1" applyFill="1" applyBorder="1" applyAlignment="1">
      <alignment horizontal="center" vertical="center" wrapText="1"/>
    </xf>
    <xf numFmtId="0" fontId="3" fillId="3" borderId="0" xfId="0" applyFont="1" applyFill="1" applyBorder="1" applyAlignment="1">
      <alignment vertical="center" wrapText="1"/>
    </xf>
    <xf numFmtId="0" fontId="3" fillId="3" borderId="4" xfId="0" applyFont="1" applyFill="1" applyBorder="1" applyAlignment="1">
      <alignment vertical="center" wrapText="1"/>
    </xf>
    <xf numFmtId="1" fontId="6" fillId="2" borderId="15" xfId="6" applyNumberFormat="1" applyFont="1" applyFill="1" applyBorder="1" applyAlignment="1">
      <alignment horizontal="center" vertical="top" textRotation="90" wrapText="1"/>
    </xf>
    <xf numFmtId="1" fontId="6" fillId="2" borderId="16" xfId="6" applyNumberFormat="1" applyFont="1" applyFill="1" applyBorder="1" applyAlignment="1">
      <alignment horizontal="center" vertical="top" textRotation="90" wrapText="1"/>
    </xf>
    <xf numFmtId="0" fontId="2" fillId="0" borderId="27" xfId="10" applyFont="1" applyFill="1" applyBorder="1" applyAlignment="1"/>
    <xf numFmtId="0" fontId="3" fillId="3" borderId="0" xfId="0" applyFont="1" applyFill="1" applyBorder="1" applyAlignment="1"/>
    <xf numFmtId="0" fontId="3" fillId="3" borderId="4" xfId="0" applyFont="1" applyFill="1" applyBorder="1" applyAlignment="1"/>
    <xf numFmtId="3" fontId="2" fillId="0" borderId="10" xfId="10" applyNumberFormat="1" applyFont="1" applyFill="1" applyBorder="1" applyAlignment="1">
      <alignment horizontal="right"/>
    </xf>
    <xf numFmtId="0" fontId="2" fillId="0" borderId="25" xfId="12" applyFont="1" applyFill="1" applyBorder="1" applyAlignment="1">
      <alignment wrapText="1"/>
    </xf>
    <xf numFmtId="0" fontId="2" fillId="0" borderId="28" xfId="12" applyFont="1" applyFill="1" applyBorder="1" applyAlignment="1">
      <alignment wrapText="1"/>
    </xf>
    <xf numFmtId="0" fontId="2" fillId="0" borderId="10" xfId="12" applyFont="1" applyFill="1" applyBorder="1" applyAlignment="1">
      <alignment wrapText="1"/>
    </xf>
    <xf numFmtId="0" fontId="2" fillId="0" borderId="26" xfId="12" applyFont="1" applyFill="1" applyBorder="1" applyAlignment="1">
      <alignment wrapText="1"/>
    </xf>
    <xf numFmtId="0" fontId="5" fillId="2" borderId="32" xfId="0" applyFont="1" applyFill="1" applyBorder="1" applyAlignment="1">
      <alignment horizontal="center" vertical="center"/>
    </xf>
    <xf numFmtId="0" fontId="5" fillId="2" borderId="32" xfId="0"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textRotation="90"/>
    </xf>
    <xf numFmtId="0" fontId="2" fillId="0" borderId="1" xfId="15" applyFont="1" applyFill="1" applyBorder="1" applyAlignment="1">
      <alignment wrapText="1"/>
    </xf>
    <xf numFmtId="0" fontId="2" fillId="0" borderId="31" xfId="5" applyFont="1" applyFill="1" applyBorder="1" applyAlignment="1">
      <alignment horizontal="right"/>
    </xf>
    <xf numFmtId="0" fontId="2" fillId="0" borderId="34" xfId="5" applyFont="1" applyFill="1" applyBorder="1" applyAlignment="1"/>
    <xf numFmtId="4" fontId="2" fillId="0" borderId="34" xfId="5" applyNumberFormat="1" applyFont="1" applyFill="1" applyBorder="1" applyAlignment="1">
      <alignment horizontal="right"/>
    </xf>
    <xf numFmtId="0" fontId="2" fillId="0" borderId="29" xfId="12" applyFont="1" applyFill="1" applyBorder="1" applyAlignment="1">
      <alignment horizontal="left" wrapText="1"/>
    </xf>
    <xf numFmtId="0" fontId="2" fillId="0" borderId="30" xfId="12" applyFont="1" applyFill="1" applyBorder="1" applyAlignment="1">
      <alignment horizontal="center" wrapText="1"/>
    </xf>
    <xf numFmtId="0" fontId="2" fillId="0" borderId="10" xfId="12" applyFont="1" applyFill="1" applyBorder="1" applyAlignment="1">
      <alignment horizontal="center" wrapText="1"/>
    </xf>
    <xf numFmtId="0" fontId="2" fillId="0" borderId="26" xfId="12" applyFont="1" applyFill="1" applyBorder="1" applyAlignment="1">
      <alignment horizontal="center" wrapText="1"/>
    </xf>
    <xf numFmtId="0" fontId="2" fillId="0" borderId="27" xfId="12" applyFont="1" applyFill="1" applyBorder="1" applyAlignment="1">
      <alignment horizontal="center" wrapText="1"/>
    </xf>
    <xf numFmtId="1" fontId="8" fillId="0" borderId="0" xfId="1" applyNumberFormat="1"/>
    <xf numFmtId="164" fontId="6" fillId="2" borderId="2" xfId="16" applyNumberFormat="1" applyFont="1" applyFill="1" applyBorder="1" applyAlignment="1">
      <alignment horizontal="center" vertical="center"/>
    </xf>
    <xf numFmtId="49" fontId="5" fillId="2" borderId="32" xfId="4" applyNumberFormat="1" applyFont="1" applyFill="1" applyBorder="1" applyAlignment="1">
      <alignment horizontal="center" vertical="center" wrapText="1"/>
    </xf>
    <xf numFmtId="0" fontId="2" fillId="0" borderId="39" xfId="13" applyFont="1" applyFill="1" applyBorder="1" applyAlignment="1">
      <alignment wrapText="1"/>
    </xf>
    <xf numFmtId="0" fontId="2" fillId="0" borderId="40" xfId="13" applyFont="1" applyFill="1" applyBorder="1" applyAlignment="1">
      <alignment wrapText="1"/>
    </xf>
    <xf numFmtId="165" fontId="2" fillId="0" borderId="40" xfId="13" applyNumberFormat="1" applyFont="1" applyFill="1" applyBorder="1" applyAlignment="1">
      <alignment horizontal="right" wrapText="1"/>
    </xf>
    <xf numFmtId="1" fontId="2" fillId="0" borderId="41" xfId="13" applyNumberFormat="1" applyFont="1" applyFill="1" applyBorder="1" applyAlignment="1">
      <alignment horizontal="center" wrapText="1"/>
    </xf>
    <xf numFmtId="49" fontId="5" fillId="2" borderId="38" xfId="4" applyNumberFormat="1" applyFont="1" applyFill="1" applyBorder="1" applyAlignment="1">
      <alignment horizontal="center" vertical="center" wrapText="1"/>
    </xf>
    <xf numFmtId="0" fontId="2" fillId="4" borderId="37" xfId="14" applyFont="1" applyFill="1" applyBorder="1" applyAlignment="1">
      <alignment horizontal="center"/>
    </xf>
    <xf numFmtId="0" fontId="2" fillId="0" borderId="1" xfId="14" applyFont="1" applyFill="1" applyBorder="1" applyAlignment="1"/>
    <xf numFmtId="0" fontId="2" fillId="4" borderId="37" xfId="9" applyFont="1" applyFill="1" applyBorder="1" applyAlignment="1">
      <alignment horizontal="center"/>
    </xf>
    <xf numFmtId="0" fontId="2" fillId="0" borderId="1" xfId="9" applyFont="1" applyFill="1" applyBorder="1" applyAlignment="1">
      <alignment horizontal="right" wrapText="1"/>
    </xf>
    <xf numFmtId="0" fontId="2" fillId="4" borderId="0" xfId="9" applyFont="1" applyFill="1" applyBorder="1" applyAlignment="1">
      <alignment horizontal="center"/>
    </xf>
    <xf numFmtId="49" fontId="5" fillId="2" borderId="14" xfId="4" applyNumberFormat="1" applyFont="1" applyFill="1" applyBorder="1" applyAlignment="1">
      <alignment horizontal="center" vertical="center" wrapText="1"/>
    </xf>
    <xf numFmtId="0" fontId="2" fillId="0" borderId="45" xfId="15" applyFont="1" applyFill="1" applyBorder="1" applyAlignment="1">
      <alignment wrapText="1"/>
    </xf>
    <xf numFmtId="0" fontId="5" fillId="2" borderId="8" xfId="0" applyFont="1" applyFill="1" applyBorder="1" applyAlignment="1">
      <alignment horizontal="center" vertical="center"/>
    </xf>
    <xf numFmtId="1" fontId="5" fillId="2" borderId="8" xfId="4" applyNumberFormat="1" applyFont="1" applyFill="1" applyBorder="1" applyAlignment="1">
      <alignment horizontal="center" vertical="center" wrapText="1"/>
    </xf>
    <xf numFmtId="1" fontId="8" fillId="0" borderId="0" xfId="1" applyNumberFormat="1" applyFill="1" applyAlignment="1">
      <alignment horizontal="center"/>
    </xf>
    <xf numFmtId="0" fontId="8" fillId="0" borderId="42" xfId="1" applyFill="1" applyBorder="1"/>
    <xf numFmtId="0" fontId="8" fillId="0" borderId="0" xfId="1" applyFill="1" applyBorder="1" applyAlignment="1">
      <alignment horizontal="center"/>
    </xf>
    <xf numFmtId="1" fontId="8" fillId="0" borderId="0" xfId="1" applyNumberFormat="1" applyFill="1" applyBorder="1"/>
    <xf numFmtId="0" fontId="2" fillId="0" borderId="46" xfId="13" applyFont="1" applyFill="1" applyBorder="1" applyAlignment="1">
      <alignment wrapText="1"/>
    </xf>
    <xf numFmtId="0" fontId="2" fillId="0" borderId="44" xfId="13" applyFont="1" applyFill="1" applyBorder="1" applyAlignment="1">
      <alignment wrapText="1"/>
    </xf>
    <xf numFmtId="165" fontId="2" fillId="0" borderId="44" xfId="13" applyNumberFormat="1" applyFont="1" applyFill="1" applyBorder="1" applyAlignment="1">
      <alignment horizontal="right" wrapText="1"/>
    </xf>
    <xf numFmtId="0" fontId="2" fillId="0" borderId="0" xfId="13" applyFont="1" applyFill="1" applyBorder="1" applyAlignment="1">
      <alignment wrapText="1"/>
    </xf>
    <xf numFmtId="165" fontId="2" fillId="0" borderId="0" xfId="13" applyNumberFormat="1" applyFont="1" applyFill="1" applyBorder="1" applyAlignment="1">
      <alignment horizontal="right" wrapText="1"/>
    </xf>
    <xf numFmtId="0" fontId="5" fillId="2" borderId="32" xfId="9" applyFont="1" applyFill="1" applyBorder="1" applyAlignment="1">
      <alignment horizontal="center" vertical="center" wrapText="1"/>
    </xf>
    <xf numFmtId="2" fontId="5" fillId="2" borderId="32" xfId="9" applyNumberFormat="1" applyFont="1" applyFill="1" applyBorder="1" applyAlignment="1">
      <alignment horizontal="center" vertical="center" wrapText="1"/>
    </xf>
    <xf numFmtId="2" fontId="5" fillId="2" borderId="8" xfId="9" applyNumberFormat="1" applyFont="1" applyFill="1" applyBorder="1" applyAlignment="1">
      <alignment horizontal="center" vertical="center" wrapText="1"/>
    </xf>
    <xf numFmtId="1" fontId="5" fillId="2" borderId="7" xfId="4" applyNumberFormat="1" applyFont="1" applyFill="1" applyBorder="1" applyAlignment="1">
      <alignment horizontal="center" vertical="center" wrapText="1"/>
    </xf>
    <xf numFmtId="164" fontId="5" fillId="2" borderId="38" xfId="4" applyNumberFormat="1" applyFont="1" applyFill="1" applyBorder="1" applyAlignment="1">
      <alignment horizontal="center" vertical="center" wrapText="1"/>
    </xf>
    <xf numFmtId="164" fontId="5" fillId="2" borderId="7" xfId="4" applyNumberFormat="1" applyFont="1" applyFill="1" applyBorder="1" applyAlignment="1">
      <alignment horizontal="center" vertical="center" wrapText="1"/>
    </xf>
    <xf numFmtId="0" fontId="0" fillId="0" borderId="0" xfId="0" applyFill="1" applyAlignment="1">
      <alignment horizontal="center"/>
    </xf>
    <xf numFmtId="1" fontId="0" fillId="0" borderId="0" xfId="0" applyNumberFormat="1" applyFill="1" applyAlignment="1"/>
    <xf numFmtId="0" fontId="2" fillId="0" borderId="34" xfId="10" applyFont="1" applyFill="1" applyBorder="1" applyAlignment="1"/>
    <xf numFmtId="0" fontId="2" fillId="0" borderId="51" xfId="13" applyFont="1" applyFill="1" applyBorder="1" applyAlignment="1">
      <alignment wrapText="1"/>
    </xf>
    <xf numFmtId="0" fontId="2" fillId="0" borderId="52" xfId="13" applyFont="1" applyFill="1" applyBorder="1" applyAlignment="1">
      <alignment wrapText="1"/>
    </xf>
    <xf numFmtId="0" fontId="8" fillId="0" borderId="0" xfId="1" applyFill="1" applyBorder="1"/>
    <xf numFmtId="0" fontId="3" fillId="0" borderId="0" xfId="1" applyFont="1"/>
    <xf numFmtId="0" fontId="2" fillId="0" borderId="0" xfId="15" applyFont="1" applyFill="1" applyBorder="1" applyAlignment="1">
      <alignment wrapText="1"/>
    </xf>
    <xf numFmtId="0" fontId="2" fillId="0" borderId="53" xfId="12" applyFont="1" applyFill="1" applyBorder="1" applyAlignment="1">
      <alignment wrapText="1"/>
    </xf>
    <xf numFmtId="0" fontId="2" fillId="0" borderId="54" xfId="12" applyFont="1" applyFill="1" applyBorder="1" applyAlignment="1">
      <alignment wrapText="1"/>
    </xf>
    <xf numFmtId="0" fontId="2" fillId="0" borderId="27" xfId="12" applyFont="1" applyFill="1" applyBorder="1" applyAlignment="1">
      <alignment wrapText="1"/>
    </xf>
    <xf numFmtId="0" fontId="2" fillId="0" borderId="1" xfId="14" applyFont="1" applyFill="1" applyBorder="1" applyAlignment="1">
      <alignment wrapText="1"/>
    </xf>
    <xf numFmtId="0" fontId="2" fillId="0" borderId="1" xfId="14" applyFont="1" applyFill="1" applyBorder="1" applyAlignment="1">
      <alignment horizontal="right" wrapText="1"/>
    </xf>
    <xf numFmtId="0" fontId="3" fillId="0" borderId="0" xfId="2" applyAlignment="1"/>
    <xf numFmtId="0" fontId="3" fillId="2" borderId="55" xfId="2" applyFill="1" applyBorder="1" applyAlignment="1"/>
    <xf numFmtId="0" fontId="3" fillId="2" borderId="2" xfId="2" applyFill="1" applyBorder="1" applyAlignment="1"/>
    <xf numFmtId="0" fontId="3" fillId="2" borderId="56" xfId="2" applyFill="1" applyBorder="1" applyAlignment="1"/>
    <xf numFmtId="0" fontId="5" fillId="4" borderId="57" xfId="8" applyFont="1" applyFill="1" applyBorder="1" applyAlignment="1">
      <alignment horizontal="center" vertical="top"/>
    </xf>
    <xf numFmtId="0" fontId="5" fillId="4" borderId="12" xfId="8" applyFont="1" applyFill="1" applyBorder="1" applyAlignment="1">
      <alignment horizontal="center" vertical="top"/>
    </xf>
    <xf numFmtId="49" fontId="5" fillId="2" borderId="12" xfId="7" applyNumberFormat="1" applyFont="1" applyFill="1" applyBorder="1" applyAlignment="1">
      <alignment horizontal="center" vertical="top" wrapText="1"/>
    </xf>
    <xf numFmtId="1" fontId="5" fillId="2" borderId="12" xfId="7" applyNumberFormat="1" applyFont="1" applyFill="1" applyBorder="1" applyAlignment="1">
      <alignment horizontal="center" vertical="top"/>
    </xf>
    <xf numFmtId="1" fontId="5" fillId="2" borderId="13" xfId="7" applyNumberFormat="1" applyFont="1" applyFill="1" applyBorder="1" applyAlignment="1">
      <alignment horizontal="center" vertical="top"/>
    </xf>
    <xf numFmtId="1" fontId="5" fillId="2" borderId="57" xfId="7" applyNumberFormat="1" applyFont="1" applyFill="1" applyBorder="1" applyAlignment="1">
      <alignment horizontal="center" vertical="center" textRotation="90"/>
    </xf>
    <xf numFmtId="1" fontId="5" fillId="2" borderId="12" xfId="7" applyNumberFormat="1" applyFont="1" applyFill="1" applyBorder="1" applyAlignment="1">
      <alignment horizontal="center" vertical="center" textRotation="90"/>
    </xf>
    <xf numFmtId="1" fontId="5" fillId="2" borderId="13" xfId="7" applyNumberFormat="1" applyFont="1" applyFill="1" applyBorder="1" applyAlignment="1">
      <alignment horizontal="center" vertical="center" textRotation="90"/>
    </xf>
    <xf numFmtId="0" fontId="4" fillId="0" borderId="1" xfId="8" applyNumberFormat="1" applyFont="1" applyFill="1" applyBorder="1" applyAlignment="1"/>
    <xf numFmtId="0" fontId="4" fillId="0" borderId="1" xfId="8" applyFont="1" applyFill="1" applyBorder="1" applyAlignment="1">
      <alignment horizontal="right"/>
    </xf>
    <xf numFmtId="164" fontId="4" fillId="0" borderId="1" xfId="8" applyNumberFormat="1" applyFont="1" applyFill="1" applyBorder="1" applyAlignment="1">
      <alignment horizontal="right"/>
    </xf>
    <xf numFmtId="164" fontId="3" fillId="0" borderId="0" xfId="2" applyNumberFormat="1" applyAlignment="1"/>
    <xf numFmtId="0" fontId="4" fillId="0" borderId="0" xfId="8" applyAlignment="1"/>
    <xf numFmtId="164" fontId="4" fillId="0" borderId="0" xfId="8" applyNumberFormat="1" applyAlignment="1"/>
    <xf numFmtId="0" fontId="6" fillId="3" borderId="3" xfId="0" applyFont="1" applyFill="1" applyBorder="1" applyAlignment="1">
      <alignment vertical="center"/>
    </xf>
    <xf numFmtId="0" fontId="0" fillId="3" borderId="0" xfId="0" applyFill="1" applyBorder="1" applyAlignment="1">
      <alignment vertical="center" wrapText="1"/>
    </xf>
    <xf numFmtId="0" fontId="0" fillId="3" borderId="4" xfId="0" applyFill="1" applyBorder="1" applyAlignment="1">
      <alignment vertical="center" wrapText="1"/>
    </xf>
    <xf numFmtId="0" fontId="4" fillId="0" borderId="0" xfId="8" applyAlignment="1">
      <alignment horizontal="left"/>
    </xf>
    <xf numFmtId="0" fontId="2" fillId="0" borderId="0" xfId="5" applyFont="1" applyFill="1" applyBorder="1" applyAlignment="1"/>
    <xf numFmtId="0" fontId="2" fillId="0" borderId="0" xfId="5" applyFont="1" applyFill="1" applyBorder="1" applyAlignment="1">
      <alignment horizontal="right"/>
    </xf>
    <xf numFmtId="4" fontId="2" fillId="0" borderId="0" xfId="5" applyNumberFormat="1" applyFont="1" applyFill="1" applyBorder="1" applyAlignment="1">
      <alignment horizontal="right"/>
    </xf>
    <xf numFmtId="0" fontId="2" fillId="0" borderId="0" xfId="5" applyFont="1" applyFill="1" applyBorder="1" applyAlignment="1">
      <alignment horizontal="center"/>
    </xf>
    <xf numFmtId="49" fontId="5" fillId="2" borderId="55" xfId="9" applyNumberFormat="1" applyFont="1" applyFill="1" applyBorder="1" applyAlignment="1">
      <alignment horizontal="center" vertical="center" wrapText="1"/>
    </xf>
    <xf numFmtId="0" fontId="5" fillId="2" borderId="2" xfId="9" applyFont="1" applyFill="1" applyBorder="1" applyAlignment="1">
      <alignment horizontal="center" vertical="center" wrapText="1"/>
    </xf>
    <xf numFmtId="49" fontId="5" fillId="2" borderId="2" xfId="9" applyNumberFormat="1" applyFont="1" applyFill="1" applyBorder="1" applyAlignment="1">
      <alignment horizontal="center" vertical="center" wrapText="1"/>
    </xf>
    <xf numFmtId="49" fontId="5" fillId="2" borderId="56" xfId="9" applyNumberFormat="1" applyFont="1" applyFill="1" applyBorder="1" applyAlignment="1">
      <alignment horizontal="center" vertical="center" wrapText="1"/>
    </xf>
    <xf numFmtId="0" fontId="2" fillId="0" borderId="53" xfId="10" applyFont="1" applyFill="1" applyBorder="1" applyAlignment="1"/>
    <xf numFmtId="1" fontId="6" fillId="2" borderId="62" xfId="6" applyNumberFormat="1" applyFont="1" applyFill="1" applyBorder="1" applyAlignment="1">
      <alignment horizontal="center" vertical="top" textRotation="90" wrapText="1"/>
    </xf>
    <xf numFmtId="3" fontId="2" fillId="0" borderId="34" xfId="10" applyNumberFormat="1" applyFont="1" applyFill="1" applyBorder="1" applyAlignment="1">
      <alignment horizontal="right"/>
    </xf>
    <xf numFmtId="0" fontId="2" fillId="0" borderId="66" xfId="10" applyFont="1" applyFill="1" applyBorder="1" applyAlignment="1">
      <alignment horizontal="center"/>
    </xf>
    <xf numFmtId="1" fontId="6" fillId="2" borderId="67" xfId="6" applyNumberFormat="1" applyFont="1" applyFill="1" applyBorder="1" applyAlignment="1">
      <alignment horizontal="center" vertical="top" textRotation="90" wrapText="1"/>
    </xf>
    <xf numFmtId="1" fontId="2" fillId="0" borderId="68" xfId="14" applyNumberFormat="1" applyFont="1" applyFill="1" applyBorder="1" applyAlignment="1">
      <alignment horizontal="right"/>
    </xf>
    <xf numFmtId="1" fontId="6" fillId="2" borderId="0" xfId="6" applyNumberFormat="1" applyFont="1" applyFill="1" applyBorder="1" applyAlignment="1">
      <alignment horizontal="center" vertical="top" textRotation="90" wrapText="1"/>
    </xf>
    <xf numFmtId="1" fontId="6" fillId="2" borderId="69" xfId="6" applyNumberFormat="1" applyFont="1" applyFill="1" applyBorder="1" applyAlignment="1">
      <alignment horizontal="center" vertical="top" textRotation="90" wrapText="1"/>
    </xf>
    <xf numFmtId="1" fontId="6" fillId="2" borderId="42" xfId="6" applyNumberFormat="1" applyFont="1" applyFill="1" applyBorder="1" applyAlignment="1">
      <alignment horizontal="center" vertical="top" textRotation="90" wrapText="1"/>
    </xf>
    <xf numFmtId="1" fontId="6" fillId="2" borderId="70" xfId="6" applyNumberFormat="1" applyFont="1" applyFill="1" applyBorder="1" applyAlignment="1">
      <alignment horizontal="center" vertical="top" textRotation="90" wrapText="1"/>
    </xf>
    <xf numFmtId="1" fontId="3" fillId="0" borderId="33" xfId="0" applyNumberFormat="1" applyFont="1" applyFill="1" applyBorder="1" applyAlignment="1"/>
    <xf numFmtId="3" fontId="2" fillId="0" borderId="31" xfId="10" applyNumberFormat="1" applyFont="1" applyFill="1" applyBorder="1" applyAlignment="1">
      <alignment horizontal="right"/>
    </xf>
    <xf numFmtId="1" fontId="3" fillId="0" borderId="50" xfId="0" applyNumberFormat="1" applyFont="1" applyFill="1" applyBorder="1" applyAlignment="1"/>
    <xf numFmtId="1" fontId="2" fillId="0" borderId="31" xfId="10" applyNumberFormat="1" applyFont="1" applyFill="1" applyBorder="1" applyAlignment="1">
      <alignment horizontal="right"/>
    </xf>
    <xf numFmtId="164" fontId="6" fillId="2" borderId="55" xfId="16" applyNumberFormat="1" applyFont="1" applyFill="1" applyBorder="1" applyAlignment="1">
      <alignment horizontal="center" vertical="center"/>
    </xf>
    <xf numFmtId="164" fontId="6" fillId="2" borderId="56" xfId="16" applyNumberFormat="1" applyFont="1" applyFill="1" applyBorder="1" applyAlignment="1">
      <alignment horizontal="center" vertical="center"/>
    </xf>
    <xf numFmtId="0" fontId="6" fillId="2" borderId="57" xfId="6" applyFont="1" applyFill="1" applyBorder="1" applyAlignment="1">
      <alignment horizontal="center" vertical="top"/>
    </xf>
    <xf numFmtId="0" fontId="6" fillId="2" borderId="13" xfId="6" applyFont="1" applyFill="1" applyBorder="1" applyAlignment="1">
      <alignment horizontal="center" vertical="top"/>
    </xf>
    <xf numFmtId="1" fontId="6" fillId="2" borderId="36" xfId="6" applyNumberFormat="1" applyFont="1" applyFill="1" applyBorder="1" applyAlignment="1">
      <alignment horizontal="center" vertical="top"/>
    </xf>
    <xf numFmtId="164" fontId="6" fillId="2" borderId="72" xfId="16" applyNumberFormat="1" applyFont="1" applyFill="1" applyBorder="1" applyAlignment="1">
      <alignment horizontal="center" vertical="center"/>
    </xf>
    <xf numFmtId="0" fontId="6" fillId="2" borderId="65" xfId="6" applyFont="1" applyFill="1" applyBorder="1" applyAlignment="1">
      <alignment horizontal="center" vertical="top"/>
    </xf>
    <xf numFmtId="0" fontId="2" fillId="0" borderId="73" xfId="13" applyFont="1" applyFill="1" applyBorder="1" applyAlignment="1">
      <alignment wrapText="1"/>
    </xf>
    <xf numFmtId="0" fontId="2" fillId="0" borderId="74" xfId="13" applyFont="1" applyFill="1" applyBorder="1" applyAlignment="1">
      <alignment wrapText="1"/>
    </xf>
    <xf numFmtId="0" fontId="2" fillId="0" borderId="75" xfId="13" applyFont="1" applyFill="1" applyBorder="1" applyAlignment="1">
      <alignment wrapText="1"/>
    </xf>
    <xf numFmtId="165" fontId="2" fillId="0" borderId="75" xfId="13" applyNumberFormat="1" applyFont="1" applyFill="1" applyBorder="1" applyAlignment="1">
      <alignment horizontal="right" wrapText="1"/>
    </xf>
    <xf numFmtId="1" fontId="2" fillId="0" borderId="76" xfId="13" applyNumberFormat="1" applyFont="1" applyFill="1" applyBorder="1" applyAlignment="1">
      <alignment horizontal="center" wrapText="1"/>
    </xf>
    <xf numFmtId="0" fontId="2" fillId="0" borderId="42" xfId="13" applyFont="1" applyFill="1" applyBorder="1" applyAlignment="1">
      <alignment wrapText="1"/>
    </xf>
    <xf numFmtId="0" fontId="8" fillId="0" borderId="35" xfId="1" applyFill="1" applyBorder="1"/>
    <xf numFmtId="0" fontId="8" fillId="0" borderId="16" xfId="1" applyFill="1" applyBorder="1"/>
    <xf numFmtId="0" fontId="8" fillId="0" borderId="16" xfId="1" applyFill="1" applyBorder="1" applyAlignment="1">
      <alignment horizontal="center"/>
    </xf>
    <xf numFmtId="1" fontId="8" fillId="0" borderId="16" xfId="1" applyNumberFormat="1" applyFill="1" applyBorder="1"/>
    <xf numFmtId="1" fontId="2" fillId="0" borderId="77" xfId="13" applyNumberFormat="1" applyFont="1" applyFill="1" applyBorder="1" applyAlignment="1">
      <alignment horizontal="center" wrapText="1"/>
    </xf>
    <xf numFmtId="164" fontId="2" fillId="0" borderId="1" xfId="14" applyNumberFormat="1" applyFont="1" applyFill="1" applyBorder="1" applyAlignment="1">
      <alignment horizontal="right" wrapText="1"/>
    </xf>
    <xf numFmtId="164" fontId="2" fillId="0" borderId="1" xfId="14" applyNumberFormat="1" applyFont="1" applyFill="1" applyBorder="1" applyAlignment="1">
      <alignment wrapText="1"/>
    </xf>
    <xf numFmtId="0" fontId="4" fillId="0" borderId="78" xfId="8" applyNumberFormat="1" applyFont="1" applyFill="1" applyBorder="1" applyAlignment="1"/>
    <xf numFmtId="164" fontId="4" fillId="0" borderId="78" xfId="8" applyNumberFormat="1" applyFont="1" applyFill="1" applyBorder="1" applyAlignment="1">
      <alignment horizontal="right"/>
    </xf>
    <xf numFmtId="0" fontId="2" fillId="0" borderId="81" xfId="15" applyFont="1" applyFill="1" applyBorder="1" applyAlignment="1">
      <alignment wrapText="1"/>
    </xf>
    <xf numFmtId="0" fontId="2" fillId="0" borderId="82" xfId="15" applyFont="1" applyFill="1" applyBorder="1" applyAlignment="1">
      <alignment wrapText="1"/>
    </xf>
    <xf numFmtId="0" fontId="2" fillId="0" borderId="16" xfId="15" applyFont="1" applyFill="1" applyBorder="1" applyAlignment="1">
      <alignment wrapText="1"/>
    </xf>
    <xf numFmtId="0" fontId="2" fillId="0" borderId="5" xfId="5" applyFont="1" applyFill="1" applyBorder="1" applyAlignment="1"/>
    <xf numFmtId="0" fontId="2" fillId="0" borderId="11" xfId="5" applyFont="1" applyFill="1" applyBorder="1" applyAlignment="1">
      <alignment horizontal="right"/>
    </xf>
    <xf numFmtId="4" fontId="2" fillId="0" borderId="28" xfId="5" applyNumberFormat="1" applyFont="1" applyFill="1" applyBorder="1" applyAlignment="1">
      <alignment horizontal="right"/>
    </xf>
    <xf numFmtId="4" fontId="2" fillId="0" borderId="25" xfId="5" applyNumberFormat="1" applyFont="1" applyFill="1" applyBorder="1" applyAlignment="1">
      <alignment horizontal="right"/>
    </xf>
    <xf numFmtId="4" fontId="2" fillId="0" borderId="10" xfId="5" applyNumberFormat="1" applyFont="1" applyFill="1" applyBorder="1" applyAlignment="1">
      <alignment horizontal="right"/>
    </xf>
    <xf numFmtId="4" fontId="2" fillId="0" borderId="9" xfId="5" applyNumberFormat="1" applyFont="1" applyFill="1" applyBorder="1" applyAlignment="1">
      <alignment horizontal="right"/>
    </xf>
    <xf numFmtId="4" fontId="2" fillId="0" borderId="5" xfId="5" applyNumberFormat="1" applyFont="1" applyFill="1" applyBorder="1" applyAlignment="1">
      <alignment horizontal="right"/>
    </xf>
    <xf numFmtId="0" fontId="2" fillId="0" borderId="48" xfId="12" applyFont="1" applyFill="1" applyBorder="1" applyAlignment="1">
      <alignment wrapText="1"/>
    </xf>
    <xf numFmtId="0" fontId="2" fillId="0" borderId="83" xfId="12" applyFont="1" applyFill="1" applyBorder="1" applyAlignment="1">
      <alignment wrapText="1"/>
    </xf>
    <xf numFmtId="0" fontId="2" fillId="0" borderId="49" xfId="12" applyFont="1" applyFill="1" applyBorder="1" applyAlignment="1">
      <alignment horizontal="left" wrapText="1"/>
    </xf>
    <xf numFmtId="0" fontId="2" fillId="0" borderId="48" xfId="12" applyFont="1" applyFill="1" applyBorder="1" applyAlignment="1">
      <alignment horizontal="center" wrapText="1"/>
    </xf>
    <xf numFmtId="0" fontId="2" fillId="0" borderId="47" xfId="12" applyFont="1" applyFill="1" applyBorder="1" applyAlignment="1">
      <alignment wrapText="1"/>
    </xf>
    <xf numFmtId="0" fontId="2" fillId="0" borderId="84" xfId="12" applyFont="1" applyFill="1" applyBorder="1" applyAlignment="1">
      <alignment wrapText="1"/>
    </xf>
    <xf numFmtId="0" fontId="2" fillId="0" borderId="49" xfId="12" applyFont="1" applyFill="1" applyBorder="1" applyAlignment="1">
      <alignment wrapText="1"/>
    </xf>
    <xf numFmtId="0" fontId="2" fillId="0" borderId="84" xfId="12" applyFont="1" applyFill="1" applyBorder="1" applyAlignment="1">
      <alignment horizontal="center" wrapText="1"/>
    </xf>
    <xf numFmtId="0" fontId="7" fillId="0" borderId="0" xfId="0" applyFont="1" applyFill="1" applyBorder="1" applyAlignment="1"/>
    <xf numFmtId="0" fontId="2" fillId="0" borderId="0" xfId="17" applyFont="1" applyFill="1" applyBorder="1" applyAlignment="1">
      <alignment wrapText="1"/>
    </xf>
    <xf numFmtId="0" fontId="2" fillId="0" borderId="0" xfId="17" applyFont="1" applyFill="1" applyBorder="1" applyAlignment="1">
      <alignment horizontal="right" wrapText="1"/>
    </xf>
    <xf numFmtId="0" fontId="2" fillId="0" borderId="43" xfId="17" applyFont="1" applyFill="1" applyBorder="1" applyAlignment="1">
      <alignment horizontal="right" wrapText="1"/>
    </xf>
    <xf numFmtId="0" fontId="2" fillId="0" borderId="16" xfId="17" applyFont="1" applyFill="1" applyBorder="1" applyAlignment="1">
      <alignment wrapText="1"/>
    </xf>
    <xf numFmtId="0" fontId="2" fillId="0" borderId="16" xfId="17" applyFont="1" applyFill="1" applyBorder="1" applyAlignment="1">
      <alignment horizontal="right" wrapText="1"/>
    </xf>
    <xf numFmtId="0" fontId="2" fillId="0" borderId="36" xfId="17" applyFont="1" applyFill="1" applyBorder="1" applyAlignment="1">
      <alignment horizontal="right" wrapText="1"/>
    </xf>
    <xf numFmtId="0" fontId="7" fillId="0" borderId="16" xfId="2" applyFont="1" applyBorder="1" applyAlignment="1">
      <alignment horizontal="center"/>
    </xf>
    <xf numFmtId="0" fontId="12" fillId="0" borderId="42" xfId="1" applyFont="1" applyBorder="1"/>
    <xf numFmtId="0" fontId="12" fillId="0" borderId="0" xfId="1" applyFont="1" applyBorder="1"/>
    <xf numFmtId="1" fontId="12" fillId="0" borderId="0" xfId="1" applyNumberFormat="1" applyFont="1" applyBorder="1"/>
    <xf numFmtId="164" fontId="12" fillId="0" borderId="0" xfId="1" applyNumberFormat="1" applyFont="1" applyBorder="1"/>
    <xf numFmtId="164" fontId="12" fillId="0" borderId="43" xfId="1" applyNumberFormat="1" applyFont="1" applyBorder="1"/>
    <xf numFmtId="0" fontId="12" fillId="0" borderId="35" xfId="1" applyFont="1" applyBorder="1"/>
    <xf numFmtId="0" fontId="12" fillId="0" borderId="16" xfId="1" applyFont="1" applyBorder="1"/>
    <xf numFmtId="1" fontId="12" fillId="0" borderId="16" xfId="1" applyNumberFormat="1" applyFont="1" applyBorder="1"/>
    <xf numFmtId="164" fontId="12" fillId="0" borderId="16" xfId="1" applyNumberFormat="1" applyFont="1" applyBorder="1"/>
    <xf numFmtId="164" fontId="12" fillId="0" borderId="36" xfId="1" applyNumberFormat="1" applyFont="1" applyBorder="1"/>
    <xf numFmtId="0" fontId="12" fillId="0" borderId="23" xfId="0" applyFont="1" applyFill="1" applyBorder="1" applyAlignment="1"/>
    <xf numFmtId="0" fontId="12" fillId="0" borderId="6" xfId="0" applyFont="1" applyFill="1" applyBorder="1" applyAlignment="1"/>
    <xf numFmtId="0" fontId="12" fillId="0" borderId="6" xfId="0" applyFont="1" applyFill="1" applyBorder="1" applyAlignment="1">
      <alignment horizontal="center"/>
    </xf>
    <xf numFmtId="0" fontId="12" fillId="0" borderId="6" xfId="0" applyFont="1" applyFill="1" applyBorder="1" applyAlignment="1">
      <alignment horizontal="left"/>
    </xf>
    <xf numFmtId="3" fontId="12" fillId="0" borderId="6" xfId="0" applyNumberFormat="1" applyFont="1" applyFill="1" applyBorder="1" applyAlignment="1"/>
    <xf numFmtId="1" fontId="12" fillId="0" borderId="6" xfId="0" applyNumberFormat="1" applyFont="1" applyFill="1" applyBorder="1" applyAlignment="1"/>
    <xf numFmtId="0" fontId="12" fillId="0" borderId="24" xfId="0" applyFont="1" applyFill="1" applyBorder="1" applyAlignment="1"/>
    <xf numFmtId="0" fontId="12" fillId="0" borderId="0" xfId="0" applyFont="1" applyFill="1" applyAlignment="1"/>
    <xf numFmtId="0" fontId="12" fillId="0" borderId="42" xfId="0" applyFont="1" applyFill="1" applyBorder="1" applyAlignment="1"/>
    <xf numFmtId="0" fontId="12" fillId="0" borderId="0" xfId="0" applyFont="1" applyFill="1" applyBorder="1" applyAlignment="1"/>
    <xf numFmtId="0" fontId="12" fillId="0" borderId="0" xfId="0" applyFont="1" applyFill="1" applyBorder="1" applyAlignment="1">
      <alignment horizontal="center"/>
    </xf>
    <xf numFmtId="0" fontId="12" fillId="0" borderId="0" xfId="0" applyFont="1" applyFill="1" applyBorder="1" applyAlignment="1">
      <alignment horizontal="left"/>
    </xf>
    <xf numFmtId="3" fontId="12" fillId="0" borderId="0" xfId="0" applyNumberFormat="1" applyFont="1" applyFill="1" applyBorder="1" applyAlignment="1"/>
    <xf numFmtId="1" fontId="12" fillId="0" borderId="0" xfId="0" applyNumberFormat="1" applyFont="1" applyFill="1" applyBorder="1" applyAlignment="1"/>
    <xf numFmtId="0" fontId="12" fillId="0" borderId="43" xfId="0" applyFont="1" applyFill="1" applyBorder="1" applyAlignment="1"/>
    <xf numFmtId="0" fontId="12" fillId="0" borderId="42" xfId="0" applyFont="1" applyBorder="1" applyAlignment="1"/>
    <xf numFmtId="0" fontId="12" fillId="0" borderId="0" xfId="0" applyFont="1" applyBorder="1" applyAlignment="1"/>
    <xf numFmtId="0" fontId="12" fillId="0" borderId="0" xfId="0" applyFont="1" applyBorder="1" applyAlignment="1">
      <alignment horizontal="center"/>
    </xf>
    <xf numFmtId="0" fontId="12" fillId="0" borderId="0" xfId="0" applyFont="1" applyBorder="1" applyAlignment="1">
      <alignment horizontal="left"/>
    </xf>
    <xf numFmtId="3" fontId="12" fillId="0" borderId="0" xfId="0" applyNumberFormat="1" applyFont="1" applyBorder="1" applyAlignment="1"/>
    <xf numFmtId="1" fontId="12" fillId="0" borderId="0" xfId="0" applyNumberFormat="1" applyFont="1" applyBorder="1" applyAlignment="1"/>
    <xf numFmtId="0" fontId="12" fillId="0" borderId="43" xfId="0" applyFont="1" applyBorder="1" applyAlignment="1"/>
    <xf numFmtId="0" fontId="12" fillId="0" borderId="0" xfId="0" applyFont="1" applyAlignment="1"/>
    <xf numFmtId="0" fontId="12" fillId="0" borderId="35" xfId="0" applyFont="1" applyBorder="1" applyAlignment="1"/>
    <xf numFmtId="0" fontId="12" fillId="0" borderId="16" xfId="0" applyFont="1" applyBorder="1" applyAlignment="1"/>
    <xf numFmtId="0" fontId="12" fillId="0" borderId="16" xfId="0" applyFont="1" applyBorder="1" applyAlignment="1">
      <alignment horizontal="center"/>
    </xf>
    <xf numFmtId="0" fontId="12" fillId="0" borderId="16" xfId="0" applyFont="1" applyBorder="1" applyAlignment="1">
      <alignment horizontal="left"/>
    </xf>
    <xf numFmtId="3" fontId="12" fillId="0" borderId="16" xfId="0" applyNumberFormat="1" applyFont="1" applyBorder="1" applyAlignment="1"/>
    <xf numFmtId="1" fontId="12" fillId="0" borderId="16" xfId="0" applyNumberFormat="1" applyFont="1" applyBorder="1" applyAlignment="1"/>
    <xf numFmtId="0" fontId="12" fillId="0" borderId="36" xfId="0" applyFont="1" applyBorder="1" applyAlignment="1"/>
    <xf numFmtId="0" fontId="12" fillId="0" borderId="23" xfId="0" applyFont="1" applyBorder="1" applyAlignment="1"/>
    <xf numFmtId="0" fontId="12" fillId="0" borderId="6" xfId="0" applyFont="1" applyBorder="1" applyAlignment="1"/>
    <xf numFmtId="0" fontId="12" fillId="0" borderId="6" xfId="0" applyFont="1" applyBorder="1" applyAlignment="1">
      <alignment horizontal="center"/>
    </xf>
    <xf numFmtId="0" fontId="12" fillId="0" borderId="6" xfId="0" applyFont="1" applyBorder="1" applyAlignment="1">
      <alignment horizontal="left"/>
    </xf>
    <xf numFmtId="3" fontId="12" fillId="0" borderId="6" xfId="0" applyNumberFormat="1" applyFont="1" applyBorder="1" applyAlignment="1"/>
    <xf numFmtId="1" fontId="12" fillId="0" borderId="6" xfId="0" applyNumberFormat="1" applyFont="1" applyBorder="1" applyAlignment="1"/>
    <xf numFmtId="1" fontId="12" fillId="0" borderId="24" xfId="0" applyNumberFormat="1" applyFont="1" applyBorder="1" applyAlignment="1"/>
    <xf numFmtId="1" fontId="12" fillId="0" borderId="43" xfId="0" applyNumberFormat="1" applyFont="1" applyBorder="1" applyAlignment="1"/>
    <xf numFmtId="2" fontId="12" fillId="0" borderId="43" xfId="0" applyNumberFormat="1" applyFont="1" applyFill="1" applyBorder="1" applyAlignment="1"/>
    <xf numFmtId="1" fontId="12" fillId="0" borderId="36" xfId="0" applyNumberFormat="1" applyFont="1" applyBorder="1" applyAlignment="1"/>
    <xf numFmtId="0" fontId="13" fillId="0" borderId="79" xfId="8" applyNumberFormat="1" applyFont="1" applyFill="1" applyBorder="1" applyAlignment="1"/>
    <xf numFmtId="0" fontId="13" fillId="0" borderId="80" xfId="8" applyFont="1" applyFill="1" applyBorder="1" applyAlignment="1">
      <alignment horizontal="left"/>
    </xf>
    <xf numFmtId="164" fontId="13" fillId="0" borderId="80" xfId="8" applyNumberFormat="1" applyFont="1" applyFill="1" applyBorder="1" applyAlignment="1">
      <alignment horizontal="right"/>
    </xf>
    <xf numFmtId="164" fontId="12" fillId="0" borderId="80" xfId="2" applyNumberFormat="1" applyFont="1" applyBorder="1" applyAlignment="1"/>
    <xf numFmtId="164" fontId="12" fillId="0" borderId="6" xfId="2" applyNumberFormat="1" applyFont="1" applyBorder="1" applyAlignment="1"/>
    <xf numFmtId="164" fontId="12" fillId="0" borderId="24" xfId="2" applyNumberFormat="1" applyFont="1" applyBorder="1" applyAlignment="1"/>
    <xf numFmtId="0" fontId="12" fillId="0" borderId="0" xfId="2" applyFont="1" applyAlignment="1"/>
    <xf numFmtId="0" fontId="13" fillId="0" borderId="45" xfId="8" applyNumberFormat="1" applyFont="1" applyFill="1" applyBorder="1" applyAlignment="1"/>
    <xf numFmtId="0" fontId="13" fillId="0" borderId="0" xfId="8" applyFont="1" applyFill="1" applyBorder="1" applyAlignment="1">
      <alignment horizontal="left"/>
    </xf>
    <xf numFmtId="164" fontId="13" fillId="0" borderId="1" xfId="8" applyNumberFormat="1" applyFont="1" applyFill="1" applyBorder="1" applyAlignment="1">
      <alignment horizontal="right"/>
    </xf>
    <xf numFmtId="164" fontId="13" fillId="0" borderId="0" xfId="8" applyNumberFormat="1" applyFont="1" applyFill="1" applyBorder="1" applyAlignment="1">
      <alignment horizontal="right"/>
    </xf>
    <xf numFmtId="164" fontId="12" fillId="0" borderId="0" xfId="2" applyNumberFormat="1" applyFont="1" applyBorder="1" applyAlignment="1"/>
    <xf numFmtId="164" fontId="12" fillId="0" borderId="43" xfId="2" applyNumberFormat="1" applyFont="1" applyBorder="1" applyAlignment="1"/>
    <xf numFmtId="0" fontId="13" fillId="0" borderId="1" xfId="8" applyFont="1" applyBorder="1" applyAlignment="1">
      <alignment horizontal="left"/>
    </xf>
    <xf numFmtId="164" fontId="13" fillId="0" borderId="1" xfId="8" applyNumberFormat="1" applyFont="1" applyBorder="1" applyAlignment="1"/>
    <xf numFmtId="164" fontId="12" fillId="0" borderId="1" xfId="2" applyNumberFormat="1" applyFont="1" applyBorder="1" applyAlignment="1"/>
    <xf numFmtId="0" fontId="13" fillId="0" borderId="1" xfId="8" applyFont="1" applyFill="1" applyBorder="1" applyAlignment="1">
      <alignment horizontal="left"/>
    </xf>
    <xf numFmtId="11" fontId="13" fillId="0" borderId="1" xfId="8" applyNumberFormat="1" applyFont="1" applyBorder="1" applyAlignment="1">
      <alignment horizontal="left"/>
    </xf>
    <xf numFmtId="0" fontId="13" fillId="0" borderId="0" xfId="8" applyFont="1" applyBorder="1" applyAlignment="1">
      <alignment horizontal="left"/>
    </xf>
    <xf numFmtId="164" fontId="13" fillId="0" borderId="0" xfId="8" applyNumberFormat="1" applyFont="1" applyBorder="1" applyAlignment="1"/>
    <xf numFmtId="11" fontId="13" fillId="0" borderId="1" xfId="8" applyNumberFormat="1" applyFont="1" applyFill="1" applyBorder="1" applyAlignment="1">
      <alignment horizontal="left"/>
    </xf>
    <xf numFmtId="0" fontId="13" fillId="0" borderId="81" xfId="8" applyNumberFormat="1" applyFont="1" applyFill="1" applyBorder="1" applyAlignment="1"/>
    <xf numFmtId="0" fontId="13" fillId="0" borderId="82" xfId="8" applyFont="1" applyBorder="1" applyAlignment="1">
      <alignment horizontal="left"/>
    </xf>
    <xf numFmtId="164" fontId="13" fillId="0" borderId="82" xfId="8" applyNumberFormat="1" applyFont="1" applyFill="1" applyBorder="1" applyAlignment="1">
      <alignment horizontal="right"/>
    </xf>
    <xf numFmtId="164" fontId="13" fillId="0" borderId="16" xfId="8" applyNumberFormat="1" applyFont="1" applyBorder="1" applyAlignment="1"/>
    <xf numFmtId="164" fontId="13" fillId="0" borderId="16" xfId="8" applyNumberFormat="1" applyFont="1" applyFill="1" applyBorder="1" applyAlignment="1">
      <alignment horizontal="right"/>
    </xf>
    <xf numFmtId="164" fontId="12" fillId="0" borderId="16" xfId="2" applyNumberFormat="1" applyFont="1" applyBorder="1" applyAlignment="1"/>
    <xf numFmtId="164" fontId="12" fillId="0" borderId="36" xfId="2" applyNumberFormat="1" applyFont="1" applyBorder="1" applyAlignment="1"/>
    <xf numFmtId="0" fontId="5" fillId="4" borderId="32" xfId="8" applyFont="1" applyFill="1" applyBorder="1" applyAlignment="1">
      <alignment horizontal="center" vertical="center"/>
    </xf>
    <xf numFmtId="1" fontId="5" fillId="2" borderId="32" xfId="7" applyNumberFormat="1" applyFont="1" applyFill="1" applyBorder="1" applyAlignment="1">
      <alignment horizontal="center" vertical="center"/>
    </xf>
    <xf numFmtId="0" fontId="5" fillId="4" borderId="8" xfId="8" applyFont="1" applyFill="1" applyBorder="1" applyAlignment="1">
      <alignment horizontal="center" vertical="center"/>
    </xf>
    <xf numFmtId="0" fontId="14" fillId="0" borderId="42" xfId="0" applyFont="1" applyBorder="1" applyAlignment="1"/>
    <xf numFmtId="0" fontId="14" fillId="0" borderId="35" xfId="0" applyFont="1" applyBorder="1" applyAlignment="1"/>
    <xf numFmtId="0" fontId="6" fillId="2" borderId="35" xfId="0" applyNumberFormat="1" applyFont="1" applyFill="1" applyBorder="1" applyAlignment="1">
      <alignment horizontal="center" wrapText="1"/>
    </xf>
    <xf numFmtId="0" fontId="6" fillId="2" borderId="57" xfId="0" applyNumberFormat="1" applyFont="1" applyFill="1" applyBorder="1" applyAlignment="1">
      <alignment horizontal="center" wrapText="1"/>
    </xf>
    <xf numFmtId="0" fontId="6" fillId="2" borderId="16" xfId="0" applyNumberFormat="1" applyFont="1" applyFill="1" applyBorder="1" applyAlignment="1">
      <alignment horizontal="center" wrapText="1"/>
    </xf>
    <xf numFmtId="0" fontId="6" fillId="2" borderId="13" xfId="0" applyNumberFormat="1" applyFont="1" applyFill="1" applyBorder="1" applyAlignment="1">
      <alignment horizontal="center" wrapText="1"/>
    </xf>
    <xf numFmtId="0" fontId="6" fillId="2" borderId="89" xfId="0" applyNumberFormat="1" applyFont="1" applyFill="1" applyBorder="1" applyAlignment="1">
      <alignment horizontal="center" wrapText="1"/>
    </xf>
    <xf numFmtId="0" fontId="6" fillId="2" borderId="12" xfId="0" applyNumberFormat="1" applyFont="1" applyFill="1" applyBorder="1" applyAlignment="1">
      <alignment horizontal="center" wrapText="1"/>
    </xf>
    <xf numFmtId="0" fontId="6" fillId="2" borderId="90" xfId="0" applyNumberFormat="1" applyFont="1" applyFill="1" applyBorder="1" applyAlignment="1">
      <alignment horizontal="center" wrapText="1"/>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3" fillId="3" borderId="3" xfId="0" applyFont="1" applyFill="1" applyBorder="1" applyAlignment="1">
      <alignment vertical="center" wrapText="1"/>
    </xf>
    <xf numFmtId="0" fontId="3" fillId="3" borderId="0" xfId="0" applyFont="1" applyFill="1" applyBorder="1" applyAlignment="1">
      <alignment wrapText="1"/>
    </xf>
    <xf numFmtId="0" fontId="3" fillId="3" borderId="4" xfId="0" applyFont="1" applyFill="1" applyBorder="1" applyAlignment="1">
      <alignment wrapText="1"/>
    </xf>
    <xf numFmtId="1" fontId="6" fillId="2" borderId="6" xfId="16" applyNumberFormat="1" applyFont="1" applyFill="1" applyBorder="1" applyAlignment="1">
      <alignment horizontal="center" vertical="center"/>
    </xf>
    <xf numFmtId="0" fontId="15" fillId="0" borderId="0" xfId="2" applyFont="1"/>
    <xf numFmtId="0" fontId="3" fillId="3" borderId="3" xfId="0" applyFont="1" applyFill="1" applyBorder="1" applyAlignment="1"/>
    <xf numFmtId="0" fontId="2" fillId="0" borderId="31" xfId="12" applyFont="1" applyFill="1" applyBorder="1" applyAlignment="1">
      <alignment horizontal="left" wrapText="1"/>
    </xf>
    <xf numFmtId="0" fontId="2" fillId="0" borderId="34" xfId="12" applyFont="1" applyFill="1" applyBorder="1" applyAlignment="1">
      <alignment wrapText="1"/>
    </xf>
    <xf numFmtId="0" fontId="2" fillId="0" borderId="31" xfId="12" applyFont="1" applyFill="1" applyBorder="1" applyAlignment="1">
      <alignment wrapText="1"/>
    </xf>
    <xf numFmtId="0" fontId="12" fillId="0" borderId="23" xfId="1" applyFont="1" applyFill="1" applyBorder="1"/>
    <xf numFmtId="0" fontId="12" fillId="0" borderId="6" xfId="1" applyFont="1" applyFill="1" applyBorder="1"/>
    <xf numFmtId="1" fontId="12" fillId="0" borderId="6" xfId="1" applyNumberFormat="1" applyFont="1" applyFill="1" applyBorder="1"/>
    <xf numFmtId="164" fontId="12" fillId="0" borderId="6" xfId="1" applyNumberFormat="1" applyFont="1" applyFill="1" applyBorder="1"/>
    <xf numFmtId="164" fontId="12" fillId="0" borderId="24" xfId="1" applyNumberFormat="1" applyFont="1" applyFill="1" applyBorder="1"/>
    <xf numFmtId="0" fontId="12" fillId="0" borderId="42" xfId="1" applyFont="1" applyFill="1" applyBorder="1"/>
    <xf numFmtId="0" fontId="12" fillId="0" borderId="0" xfId="1" applyFont="1" applyFill="1" applyBorder="1"/>
    <xf numFmtId="1" fontId="12" fillId="0" borderId="0" xfId="1" applyNumberFormat="1" applyFont="1" applyFill="1" applyBorder="1"/>
    <xf numFmtId="164" fontId="12" fillId="0" borderId="0" xfId="1" applyNumberFormat="1" applyFont="1" applyFill="1" applyBorder="1"/>
    <xf numFmtId="164" fontId="12" fillId="0" borderId="43" xfId="1" applyNumberFormat="1" applyFont="1" applyFill="1" applyBorder="1"/>
    <xf numFmtId="0" fontId="5" fillId="0" borderId="8" xfId="0" applyFont="1" applyFill="1" applyBorder="1" applyAlignment="1">
      <alignment horizontal="center" vertical="center" wrapText="1"/>
    </xf>
    <xf numFmtId="0" fontId="0" fillId="0" borderId="0" xfId="0" applyFill="1" applyBorder="1"/>
    <xf numFmtId="0" fontId="2" fillId="0" borderId="92" xfId="10" applyFont="1" applyFill="1" applyBorder="1" applyAlignment="1">
      <alignment horizontal="center"/>
    </xf>
    <xf numFmtId="0" fontId="2" fillId="0" borderId="93" xfId="10" applyFont="1" applyFill="1" applyBorder="1" applyAlignment="1">
      <alignment horizontal="center"/>
    </xf>
    <xf numFmtId="1" fontId="3" fillId="0" borderId="94" xfId="0" applyNumberFormat="1" applyFont="1" applyFill="1" applyBorder="1" applyAlignment="1">
      <alignment horizontal="center"/>
    </xf>
    <xf numFmtId="1" fontId="3" fillId="0" borderId="95" xfId="0" applyNumberFormat="1" applyFont="1" applyFill="1" applyBorder="1" applyAlignment="1">
      <alignment horizontal="center"/>
    </xf>
    <xf numFmtId="0" fontId="2" fillId="0" borderId="96" xfId="15" applyFont="1" applyFill="1" applyBorder="1" applyAlignment="1">
      <alignment wrapText="1"/>
    </xf>
    <xf numFmtId="0" fontId="2" fillId="0" borderId="78" xfId="15" applyFont="1" applyFill="1" applyBorder="1" applyAlignment="1">
      <alignment wrapText="1"/>
    </xf>
    <xf numFmtId="0" fontId="2" fillId="0" borderId="97" xfId="5" applyFont="1" applyFill="1" applyBorder="1" applyAlignment="1"/>
    <xf numFmtId="0" fontId="2" fillId="0" borderId="98" xfId="5" applyFont="1" applyFill="1" applyBorder="1" applyAlignment="1">
      <alignment horizontal="right"/>
    </xf>
    <xf numFmtId="0" fontId="2" fillId="0" borderId="99" xfId="15" applyFont="1" applyFill="1" applyBorder="1" applyAlignment="1">
      <alignment wrapText="1"/>
    </xf>
    <xf numFmtId="0" fontId="2" fillId="0" borderId="100" xfId="15" applyFont="1" applyFill="1" applyBorder="1" applyAlignment="1">
      <alignment wrapText="1"/>
    </xf>
    <xf numFmtId="0" fontId="2" fillId="0" borderId="101" xfId="15" applyFont="1" applyFill="1" applyBorder="1" applyAlignment="1">
      <alignment wrapText="1"/>
    </xf>
    <xf numFmtId="0" fontId="2" fillId="0" borderId="102" xfId="12" applyFont="1" applyFill="1" applyBorder="1" applyAlignment="1">
      <alignment horizontal="center" wrapText="1"/>
    </xf>
    <xf numFmtId="0" fontId="2" fillId="0" borderId="9" xfId="12" applyFont="1" applyFill="1" applyBorder="1" applyAlignment="1">
      <alignment wrapText="1"/>
    </xf>
    <xf numFmtId="0" fontId="2" fillId="0" borderId="103" xfId="12" applyFont="1" applyFill="1" applyBorder="1" applyAlignment="1">
      <alignment wrapText="1"/>
    </xf>
    <xf numFmtId="0" fontId="2" fillId="0" borderId="11" xfId="12" applyFont="1" applyFill="1" applyBorder="1" applyAlignment="1">
      <alignment horizontal="left" wrapText="1"/>
    </xf>
    <xf numFmtId="0" fontId="2" fillId="0" borderId="9" xfId="12" applyFont="1" applyFill="1" applyBorder="1" applyAlignment="1">
      <alignment horizontal="center" wrapText="1"/>
    </xf>
    <xf numFmtId="0" fontId="2" fillId="0" borderId="5" xfId="12" applyFont="1" applyFill="1" applyBorder="1" applyAlignment="1">
      <alignment wrapText="1"/>
    </xf>
    <xf numFmtId="0" fontId="2" fillId="0" borderId="102" xfId="12" applyFont="1" applyFill="1" applyBorder="1" applyAlignment="1">
      <alignment wrapText="1"/>
    </xf>
    <xf numFmtId="0" fontId="2" fillId="0" borderId="11" xfId="12" applyFont="1" applyFill="1" applyBorder="1" applyAlignment="1">
      <alignment wrapText="1"/>
    </xf>
    <xf numFmtId="0" fontId="16" fillId="0" borderId="0" xfId="0" applyFont="1" applyFill="1" applyAlignment="1"/>
    <xf numFmtId="164" fontId="12" fillId="0" borderId="33" xfId="0" applyNumberFormat="1" applyFont="1" applyFill="1" applyBorder="1" applyAlignment="1"/>
    <xf numFmtId="164" fontId="12" fillId="0" borderId="0" xfId="0" applyNumberFormat="1" applyFont="1" applyFill="1" applyAlignment="1"/>
    <xf numFmtId="1" fontId="12" fillId="0" borderId="42" xfId="0" applyNumberFormat="1" applyFont="1" applyFill="1" applyBorder="1" applyAlignment="1">
      <alignment horizontal="center"/>
    </xf>
    <xf numFmtId="1" fontId="12" fillId="0" borderId="50" xfId="0" applyNumberFormat="1" applyFont="1" applyFill="1" applyBorder="1" applyAlignment="1"/>
    <xf numFmtId="1" fontId="12" fillId="0" borderId="33" xfId="0" applyNumberFormat="1" applyFont="1" applyFill="1" applyBorder="1" applyAlignment="1"/>
    <xf numFmtId="1" fontId="12" fillId="0" borderId="71" xfId="0" applyNumberFormat="1" applyFont="1" applyFill="1" applyBorder="1" applyAlignment="1"/>
    <xf numFmtId="164" fontId="12" fillId="0" borderId="58" xfId="0" applyNumberFormat="1" applyFont="1" applyFill="1" applyBorder="1" applyAlignment="1"/>
    <xf numFmtId="164" fontId="12" fillId="0" borderId="86" xfId="0" applyNumberFormat="1" applyFont="1" applyFill="1" applyBorder="1" applyAlignment="1"/>
    <xf numFmtId="1" fontId="12" fillId="0" borderId="87" xfId="0" applyNumberFormat="1" applyFont="1" applyFill="1" applyBorder="1" applyAlignment="1">
      <alignment horizontal="center"/>
    </xf>
    <xf numFmtId="1" fontId="12" fillId="0" borderId="88" xfId="0" applyNumberFormat="1" applyFont="1" applyFill="1" applyBorder="1" applyAlignment="1"/>
    <xf numFmtId="1" fontId="12" fillId="0" borderId="58" xfId="0" applyNumberFormat="1" applyFont="1" applyFill="1" applyBorder="1" applyAlignment="1"/>
    <xf numFmtId="1" fontId="12" fillId="0" borderId="85" xfId="0" applyNumberFormat="1" applyFont="1" applyFill="1" applyBorder="1" applyAlignment="1"/>
    <xf numFmtId="164" fontId="12" fillId="0" borderId="63" xfId="0" applyNumberFormat="1" applyFont="1" applyFill="1" applyBorder="1" applyAlignment="1">
      <alignment horizontal="left"/>
    </xf>
    <xf numFmtId="164" fontId="12" fillId="0" borderId="64" xfId="0" applyNumberFormat="1" applyFont="1" applyFill="1" applyBorder="1" applyAlignment="1">
      <alignment horizontal="left"/>
    </xf>
    <xf numFmtId="0" fontId="17" fillId="5" borderId="10" xfId="11" applyFont="1" applyFill="1" applyBorder="1" applyAlignment="1">
      <alignment wrapText="1"/>
    </xf>
    <xf numFmtId="0" fontId="17" fillId="5" borderId="34" xfId="11" applyFont="1" applyFill="1" applyBorder="1" applyAlignment="1">
      <alignment wrapText="1"/>
    </xf>
    <xf numFmtId="2" fontId="17" fillId="5" borderId="34" xfId="11" applyNumberFormat="1" applyFont="1" applyFill="1" applyBorder="1" applyAlignment="1">
      <alignment horizontal="right"/>
    </xf>
    <xf numFmtId="2" fontId="17" fillId="5" borderId="59" xfId="11" applyNumberFormat="1" applyFont="1" applyFill="1" applyBorder="1" applyAlignment="1">
      <alignment horizontal="right"/>
    </xf>
    <xf numFmtId="0" fontId="19" fillId="5" borderId="50" xfId="0" applyFont="1" applyFill="1" applyBorder="1" applyAlignment="1"/>
    <xf numFmtId="0" fontId="19" fillId="5" borderId="33" xfId="0" applyFont="1" applyFill="1" applyBorder="1" applyAlignment="1"/>
    <xf numFmtId="0" fontId="19" fillId="5" borderId="33" xfId="0" applyFont="1" applyFill="1" applyBorder="1" applyAlignment="1">
      <alignment horizontal="left"/>
    </xf>
    <xf numFmtId="2" fontId="19" fillId="5" borderId="33" xfId="0" applyNumberFormat="1" applyFont="1" applyFill="1" applyBorder="1" applyAlignment="1"/>
    <xf numFmtId="2" fontId="19" fillId="5" borderId="43" xfId="0" applyNumberFormat="1" applyFont="1" applyFill="1" applyBorder="1" applyAlignment="1"/>
    <xf numFmtId="0" fontId="13" fillId="0" borderId="28" xfId="11" applyFont="1" applyFill="1" applyBorder="1" applyAlignment="1">
      <alignment wrapText="1"/>
    </xf>
    <xf numFmtId="0" fontId="13" fillId="0" borderId="25" xfId="11" applyFont="1" applyFill="1" applyBorder="1" applyAlignment="1">
      <alignment wrapText="1"/>
    </xf>
    <xf numFmtId="2" fontId="13" fillId="0" borderId="25" xfId="11" applyNumberFormat="1" applyFont="1" applyFill="1" applyBorder="1" applyAlignment="1">
      <alignment horizontal="right"/>
    </xf>
    <xf numFmtId="2" fontId="13" fillId="0" borderId="61" xfId="11" applyNumberFormat="1" applyFont="1" applyFill="1" applyBorder="1" applyAlignment="1">
      <alignment horizontal="right"/>
    </xf>
    <xf numFmtId="0" fontId="13" fillId="0" borderId="10" xfId="11" applyFont="1" applyFill="1" applyBorder="1" applyAlignment="1">
      <alignment wrapText="1"/>
    </xf>
    <xf numFmtId="0" fontId="13" fillId="0" borderId="34" xfId="11" applyFont="1" applyFill="1" applyBorder="1" applyAlignment="1">
      <alignment wrapText="1"/>
    </xf>
    <xf numFmtId="2" fontId="13" fillId="0" borderId="34" xfId="11" applyNumberFormat="1" applyFont="1" applyFill="1" applyBorder="1" applyAlignment="1">
      <alignment horizontal="right"/>
    </xf>
    <xf numFmtId="2" fontId="13" fillId="0" borderId="59" xfId="11" applyNumberFormat="1" applyFont="1" applyFill="1" applyBorder="1" applyAlignment="1">
      <alignment horizontal="right"/>
    </xf>
    <xf numFmtId="0" fontId="13" fillId="0" borderId="48" xfId="11" applyFont="1" applyFill="1" applyBorder="1" applyAlignment="1">
      <alignment wrapText="1"/>
    </xf>
    <xf numFmtId="0" fontId="13" fillId="0" borderId="50" xfId="11" applyFont="1" applyFill="1" applyBorder="1" applyAlignment="1">
      <alignment wrapText="1"/>
    </xf>
    <xf numFmtId="0" fontId="16" fillId="0" borderId="50" xfId="0" applyFont="1" applyFill="1" applyBorder="1" applyAlignment="1"/>
    <xf numFmtId="0" fontId="13" fillId="0" borderId="47" xfId="11" applyFont="1" applyFill="1" applyBorder="1" applyAlignment="1">
      <alignment wrapText="1"/>
    </xf>
    <xf numFmtId="2" fontId="13" fillId="0" borderId="47" xfId="11" applyNumberFormat="1" applyFont="1" applyFill="1" applyBorder="1" applyAlignment="1">
      <alignment horizontal="right"/>
    </xf>
    <xf numFmtId="2" fontId="13" fillId="0" borderId="60" xfId="11" applyNumberFormat="1" applyFont="1" applyFill="1" applyBorder="1" applyAlignment="1">
      <alignment horizontal="right"/>
    </xf>
    <xf numFmtId="0" fontId="13" fillId="0" borderId="33" xfId="11" applyFont="1" applyFill="1" applyBorder="1" applyAlignment="1">
      <alignment wrapText="1"/>
    </xf>
    <xf numFmtId="2" fontId="13" fillId="0" borderId="33" xfId="11" applyNumberFormat="1" applyFont="1" applyFill="1" applyBorder="1" applyAlignment="1">
      <alignment horizontal="right"/>
    </xf>
    <xf numFmtId="2" fontId="13" fillId="0" borderId="43" xfId="11" applyNumberFormat="1" applyFont="1" applyFill="1" applyBorder="1" applyAlignment="1">
      <alignment horizontal="right"/>
    </xf>
    <xf numFmtId="0" fontId="16" fillId="0" borderId="33" xfId="0" applyFont="1" applyFill="1" applyBorder="1" applyAlignment="1"/>
    <xf numFmtId="0" fontId="16" fillId="0" borderId="33" xfId="0" applyFont="1" applyFill="1" applyBorder="1" applyAlignment="1">
      <alignment horizontal="left"/>
    </xf>
    <xf numFmtId="2" fontId="16" fillId="0" borderId="33" xfId="0" applyNumberFormat="1" applyFont="1" applyFill="1" applyBorder="1" applyAlignment="1"/>
    <xf numFmtId="2" fontId="16" fillId="0" borderId="43" xfId="0" applyNumberFormat="1" applyFont="1" applyFill="1" applyBorder="1" applyAlignment="1"/>
    <xf numFmtId="3" fontId="16" fillId="0" borderId="33" xfId="0" applyNumberFormat="1" applyFont="1" applyFill="1" applyBorder="1" applyAlignment="1"/>
    <xf numFmtId="3" fontId="16" fillId="0" borderId="43" xfId="0" applyNumberFormat="1" applyFont="1" applyFill="1" applyBorder="1" applyAlignment="1"/>
    <xf numFmtId="0" fontId="16" fillId="0" borderId="57" xfId="0" applyFont="1" applyFill="1" applyBorder="1" applyAlignment="1"/>
    <xf numFmtId="0" fontId="16" fillId="0" borderId="12" xfId="0" applyFont="1" applyFill="1" applyBorder="1" applyAlignment="1"/>
    <xf numFmtId="0" fontId="16" fillId="0" borderId="12" xfId="0" applyFont="1" applyFill="1" applyBorder="1" applyAlignment="1">
      <alignment horizontal="left"/>
    </xf>
    <xf numFmtId="3" fontId="16" fillId="0" borderId="12" xfId="0" applyNumberFormat="1" applyFont="1" applyFill="1" applyBorder="1" applyAlignment="1"/>
    <xf numFmtId="3" fontId="16" fillId="0" borderId="36" xfId="0" applyNumberFormat="1" applyFont="1" applyFill="1" applyBorder="1" applyAlignment="1"/>
    <xf numFmtId="0" fontId="13" fillId="0" borderId="9" xfId="11" applyFont="1" applyFill="1" applyBorder="1" applyAlignment="1">
      <alignment wrapText="1"/>
    </xf>
    <xf numFmtId="0" fontId="13" fillId="0" borderId="5" xfId="11" applyFont="1" applyFill="1" applyBorder="1" applyAlignment="1">
      <alignment wrapText="1"/>
    </xf>
    <xf numFmtId="2" fontId="13" fillId="0" borderId="5" xfId="11" applyNumberFormat="1" applyFont="1" applyFill="1" applyBorder="1" applyAlignment="1">
      <alignment horizontal="right"/>
    </xf>
    <xf numFmtId="2" fontId="13" fillId="0" borderId="91" xfId="11" applyNumberFormat="1" applyFont="1" applyFill="1" applyBorder="1" applyAlignment="1">
      <alignment horizontal="right"/>
    </xf>
    <xf numFmtId="0" fontId="0" fillId="0" borderId="16" xfId="0" applyBorder="1" applyAlignment="1"/>
    <xf numFmtId="0" fontId="7" fillId="3" borderId="17" xfId="0" applyFont="1" applyFill="1" applyBorder="1" applyAlignment="1">
      <alignment horizontal="center"/>
    </xf>
    <xf numFmtId="0" fontId="7" fillId="3" borderId="18" xfId="0" applyFont="1" applyFill="1" applyBorder="1" applyAlignment="1">
      <alignment horizontal="center"/>
    </xf>
    <xf numFmtId="0" fontId="7" fillId="3" borderId="19" xfId="0" applyFont="1" applyFill="1" applyBorder="1" applyAlignment="1">
      <alignment horizontal="center"/>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3" fillId="3" borderId="0" xfId="0" applyFont="1" applyFill="1" applyBorder="1" applyAlignment="1">
      <alignment wrapText="1"/>
    </xf>
    <xf numFmtId="0" fontId="3" fillId="3" borderId="4" xfId="0" applyFont="1" applyFill="1" applyBorder="1" applyAlignment="1">
      <alignment wrapText="1"/>
    </xf>
    <xf numFmtId="0" fontId="3" fillId="3" borderId="20" xfId="0" applyFont="1" applyFill="1" applyBorder="1" applyAlignment="1">
      <alignment vertical="top" wrapText="1"/>
    </xf>
    <xf numFmtId="0" fontId="0" fillId="3" borderId="21" xfId="0" applyFill="1" applyBorder="1" applyAlignment="1">
      <alignment vertical="top" wrapText="1"/>
    </xf>
    <xf numFmtId="0" fontId="0" fillId="3" borderId="22" xfId="0" applyFill="1" applyBorder="1" applyAlignment="1">
      <alignment vertical="top" wrapText="1"/>
    </xf>
    <xf numFmtId="0" fontId="3" fillId="3" borderId="3" xfId="0" applyFont="1" applyFill="1" applyBorder="1" applyAlignment="1">
      <alignment vertical="center" wrapText="1"/>
    </xf>
    <xf numFmtId="0" fontId="3" fillId="3" borderId="0" xfId="0" applyFont="1" applyFill="1" applyBorder="1" applyAlignment="1">
      <alignment vertical="center" wrapText="1"/>
    </xf>
    <xf numFmtId="0" fontId="3" fillId="3" borderId="4" xfId="0" applyFont="1" applyFill="1" applyBorder="1" applyAlignment="1">
      <alignment vertical="center" wrapText="1"/>
    </xf>
    <xf numFmtId="0" fontId="3" fillId="3" borderId="3" xfId="0" applyFont="1" applyFill="1" applyBorder="1" applyAlignment="1">
      <alignment vertical="top" wrapText="1"/>
    </xf>
    <xf numFmtId="0" fontId="0" fillId="3" borderId="0" xfId="0" applyFill="1" applyBorder="1" applyAlignment="1">
      <alignment vertical="top" wrapText="1"/>
    </xf>
    <xf numFmtId="0" fontId="0" fillId="3" borderId="4" xfId="0" applyFill="1" applyBorder="1" applyAlignment="1">
      <alignment vertical="top" wrapText="1"/>
    </xf>
    <xf numFmtId="0" fontId="3" fillId="3" borderId="3" xfId="0" applyFont="1" applyFill="1" applyBorder="1" applyAlignment="1">
      <alignment horizontal="left" wrapText="1"/>
    </xf>
    <xf numFmtId="0" fontId="3" fillId="3" borderId="0" xfId="0" applyFont="1" applyFill="1" applyBorder="1" applyAlignment="1">
      <alignment horizontal="left" wrapText="1"/>
    </xf>
    <xf numFmtId="0" fontId="3" fillId="3" borderId="4" xfId="0" applyFont="1" applyFill="1" applyBorder="1" applyAlignment="1">
      <alignment horizontal="left" wrapText="1"/>
    </xf>
    <xf numFmtId="0" fontId="7" fillId="0" borderId="16" xfId="0" applyFont="1" applyFill="1" applyBorder="1" applyAlignment="1">
      <alignment horizontal="center" vertical="center"/>
    </xf>
    <xf numFmtId="0" fontId="18" fillId="5" borderId="104" xfId="0" applyFont="1" applyFill="1" applyBorder="1" applyAlignment="1">
      <alignment horizontal="center" vertical="center" wrapText="1"/>
    </xf>
    <xf numFmtId="0" fontId="0" fillId="5" borderId="104" xfId="0" applyFill="1" applyBorder="1" applyAlignment="1">
      <alignment horizontal="center" vertical="center" wrapText="1"/>
    </xf>
    <xf numFmtId="1" fontId="6" fillId="2" borderId="23" xfId="16" applyNumberFormat="1" applyFont="1" applyFill="1" applyBorder="1" applyAlignment="1">
      <alignment horizontal="center" vertical="center"/>
    </xf>
    <xf numFmtId="1" fontId="6" fillId="2" borderId="6" xfId="16" applyNumberFormat="1" applyFont="1" applyFill="1" applyBorder="1" applyAlignment="1">
      <alignment horizontal="center" vertical="center"/>
    </xf>
    <xf numFmtId="1" fontId="6" fillId="2" borderId="24" xfId="16" applyNumberFormat="1" applyFont="1" applyFill="1" applyBorder="1" applyAlignment="1">
      <alignment horizontal="center" vertical="center"/>
    </xf>
    <xf numFmtId="0" fontId="7" fillId="0" borderId="16" xfId="16" applyFont="1" applyFill="1" applyBorder="1" applyAlignment="1">
      <alignment horizontal="center" vertical="center"/>
    </xf>
    <xf numFmtId="0" fontId="7" fillId="0" borderId="16" xfId="1" applyFont="1" applyFill="1" applyBorder="1" applyAlignment="1">
      <alignment horizontal="center" vertical="center"/>
    </xf>
    <xf numFmtId="0" fontId="7" fillId="0" borderId="16" xfId="1" applyFont="1" applyFill="1" applyBorder="1" applyAlignment="1">
      <alignment horizontal="center" vertical="center" wrapText="1"/>
    </xf>
    <xf numFmtId="0" fontId="6" fillId="2" borderId="55" xfId="2" applyFont="1" applyFill="1" applyBorder="1" applyAlignment="1">
      <alignment horizontal="center"/>
    </xf>
    <xf numFmtId="0" fontId="6" fillId="2" borderId="2" xfId="2" applyFont="1" applyFill="1" applyBorder="1" applyAlignment="1">
      <alignment horizontal="center"/>
    </xf>
    <xf numFmtId="0" fontId="6" fillId="2" borderId="56" xfId="2" applyFont="1" applyFill="1" applyBorder="1" applyAlignment="1">
      <alignment horizontal="center"/>
    </xf>
    <xf numFmtId="0" fontId="6" fillId="2" borderId="23" xfId="2" applyFont="1" applyFill="1" applyBorder="1" applyAlignment="1">
      <alignment horizontal="center"/>
    </xf>
    <xf numFmtId="0" fontId="6" fillId="2" borderId="6" xfId="2" applyFont="1" applyFill="1" applyBorder="1" applyAlignment="1">
      <alignment horizontal="center"/>
    </xf>
    <xf numFmtId="0" fontId="6" fillId="2" borderId="24" xfId="2" applyFont="1" applyFill="1" applyBorder="1" applyAlignment="1">
      <alignment horizontal="center"/>
    </xf>
    <xf numFmtId="0" fontId="7" fillId="0" borderId="16" xfId="2" applyFont="1" applyBorder="1" applyAlignment="1">
      <alignment horizontal="center" vertical="center"/>
    </xf>
    <xf numFmtId="0" fontId="7" fillId="0" borderId="86" xfId="0" applyFont="1" applyFill="1" applyBorder="1" applyAlignment="1">
      <alignment horizontal="center" vertical="center"/>
    </xf>
    <xf numFmtId="0" fontId="7" fillId="0" borderId="0" xfId="0" applyFont="1" applyFill="1" applyBorder="1" applyAlignment="1">
      <alignment horizontal="center" vertical="center"/>
    </xf>
    <xf numFmtId="49" fontId="5" fillId="6" borderId="7" xfId="4" applyNumberFormat="1" applyFont="1" applyFill="1" applyBorder="1" applyAlignment="1">
      <alignment horizontal="center" vertical="center" wrapText="1"/>
    </xf>
    <xf numFmtId="1" fontId="5" fillId="6" borderId="7" xfId="4" applyNumberFormat="1" applyFont="1" applyFill="1" applyBorder="1" applyAlignment="1">
      <alignment horizontal="center" vertical="center" wrapText="1"/>
    </xf>
    <xf numFmtId="164" fontId="5" fillId="6" borderId="7" xfId="4" applyNumberFormat="1" applyFont="1" applyFill="1" applyBorder="1" applyAlignment="1">
      <alignment horizontal="center" vertical="center" wrapText="1"/>
    </xf>
    <xf numFmtId="164" fontId="5" fillId="6" borderId="38" xfId="4" applyNumberFormat="1" applyFont="1" applyFill="1" applyBorder="1" applyAlignment="1">
      <alignment horizontal="center" vertical="center" wrapText="1"/>
    </xf>
  </cellXfs>
  <cellStyles count="18">
    <cellStyle name="Normal" xfId="0" builtinId="0"/>
    <cellStyle name="Normal 2" xfId="1" xr:uid="{00000000-0005-0000-0000-000001000000}"/>
    <cellStyle name="Normal 2 2" xfId="2" xr:uid="{00000000-0005-0000-0000-000002000000}"/>
    <cellStyle name="Normal 3" xfId="3" xr:uid="{00000000-0005-0000-0000-000003000000}"/>
    <cellStyle name="Normal 4" xfId="16" xr:uid="{00000000-0005-0000-0000-000004000000}"/>
    <cellStyle name="Normal_AML_Seeps" xfId="4" xr:uid="{00000000-0005-0000-0000-000005000000}"/>
    <cellStyle name="Normal_CSW_Future_Growth" xfId="15" xr:uid="{00000000-0005-0000-0000-000006000000}"/>
    <cellStyle name="Normal_Future Growth" xfId="5" xr:uid="{00000000-0005-0000-0000-000007000000}"/>
    <cellStyle name="Normal_Impaired Stream Connectivity" xfId="12" xr:uid="{00000000-0005-0000-0000-000008000000}"/>
    <cellStyle name="Normal_LA_Tables" xfId="6" xr:uid="{00000000-0005-0000-0000-000009000000}"/>
    <cellStyle name="Normal_LA_Tables 2" xfId="7" xr:uid="{00000000-0005-0000-0000-00000A000000}"/>
    <cellStyle name="Normal_MS4 WLA Details" xfId="8" xr:uid="{00000000-0005-0000-0000-00000E000000}"/>
    <cellStyle name="Normal_Sheet1" xfId="14" xr:uid="{00000000-0005-0000-0000-000010000000}"/>
    <cellStyle name="Normal_Sheet2" xfId="9" xr:uid="{00000000-0005-0000-0000-000011000000}"/>
    <cellStyle name="Normal_Sheet3" xfId="10" xr:uid="{00000000-0005-0000-0000-000012000000}"/>
    <cellStyle name="Normal_Stream Length by Subbasin" xfId="17" xr:uid="{00000000-0005-0000-0000-000013000000}"/>
    <cellStyle name="Normal_Streambank_Erosion" xfId="13" xr:uid="{00000000-0005-0000-0000-000014000000}"/>
    <cellStyle name="Normal_TMDLs_Daily" xfId="11" xr:uid="{00000000-0005-0000-0000-000015000000}"/>
  </cellStyles>
  <dxfs count="5">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65"/>
  <sheetViews>
    <sheetView showGridLines="0" tabSelected="1" zoomScaleNormal="100" workbookViewId="0">
      <selection sqref="A1:K1"/>
    </sheetView>
  </sheetViews>
  <sheetFormatPr defaultRowHeight="13.2" x14ac:dyDescent="0.25"/>
  <sheetData>
    <row r="1" spans="1:11" ht="21.6" thickTop="1" x14ac:dyDescent="0.4">
      <c r="A1" s="399" t="s">
        <v>0</v>
      </c>
      <c r="B1" s="400"/>
      <c r="C1" s="400"/>
      <c r="D1" s="400"/>
      <c r="E1" s="400"/>
      <c r="F1" s="400"/>
      <c r="G1" s="400"/>
      <c r="H1" s="400"/>
      <c r="I1" s="400"/>
      <c r="J1" s="400"/>
      <c r="K1" s="401"/>
    </row>
    <row r="2" spans="1:11" ht="172.95" customHeight="1" x14ac:dyDescent="0.25">
      <c r="A2" s="402" t="s">
        <v>1345</v>
      </c>
      <c r="B2" s="403"/>
      <c r="C2" s="403"/>
      <c r="D2" s="403"/>
      <c r="E2" s="403"/>
      <c r="F2" s="403"/>
      <c r="G2" s="403"/>
      <c r="H2" s="403"/>
      <c r="I2" s="403"/>
      <c r="J2" s="403"/>
      <c r="K2" s="404"/>
    </row>
    <row r="3" spans="1:11" x14ac:dyDescent="0.25">
      <c r="A3" s="8"/>
      <c r="B3" s="9"/>
      <c r="C3" s="9"/>
      <c r="D3" s="9"/>
      <c r="E3" s="9"/>
      <c r="F3" s="9"/>
      <c r="G3" s="9"/>
      <c r="H3" s="9"/>
      <c r="I3" s="9"/>
      <c r="J3" s="9"/>
      <c r="K3" s="10"/>
    </row>
    <row r="4" spans="1:11" x14ac:dyDescent="0.25">
      <c r="A4" s="11" t="s">
        <v>1</v>
      </c>
      <c r="B4" s="9"/>
      <c r="C4" s="9"/>
      <c r="D4" s="9"/>
      <c r="E4" s="9"/>
      <c r="F4" s="9"/>
      <c r="G4" s="9"/>
      <c r="H4" s="9"/>
      <c r="I4" s="9"/>
      <c r="J4" s="9"/>
      <c r="K4" s="10"/>
    </row>
    <row r="5" spans="1:11" x14ac:dyDescent="0.25">
      <c r="A5" s="8"/>
      <c r="B5" s="9"/>
      <c r="C5" s="9"/>
      <c r="D5" s="9"/>
      <c r="E5" s="9"/>
      <c r="F5" s="9"/>
      <c r="G5" s="9"/>
      <c r="H5" s="9"/>
      <c r="I5" s="9"/>
      <c r="J5" s="9"/>
      <c r="K5" s="10"/>
    </row>
    <row r="6" spans="1:11" ht="42" customHeight="1" x14ac:dyDescent="0.25">
      <c r="A6" s="402" t="s">
        <v>2</v>
      </c>
      <c r="B6" s="405"/>
      <c r="C6" s="405"/>
      <c r="D6" s="405"/>
      <c r="E6" s="405"/>
      <c r="F6" s="405"/>
      <c r="G6" s="405"/>
      <c r="H6" s="405"/>
      <c r="I6" s="405"/>
      <c r="J6" s="405"/>
      <c r="K6" s="406"/>
    </row>
    <row r="7" spans="1:11" x14ac:dyDescent="0.25">
      <c r="A7" s="8"/>
      <c r="B7" s="9"/>
      <c r="C7" s="9"/>
      <c r="D7" s="9"/>
      <c r="E7" s="9"/>
      <c r="F7" s="9"/>
      <c r="G7" s="9"/>
      <c r="H7" s="9"/>
      <c r="I7" s="9"/>
      <c r="J7" s="9"/>
      <c r="K7" s="10"/>
    </row>
    <row r="8" spans="1:11" x14ac:dyDescent="0.25">
      <c r="A8" s="8" t="s">
        <v>3</v>
      </c>
      <c r="B8" s="9"/>
      <c r="C8" s="9"/>
      <c r="D8" s="9"/>
      <c r="E8" s="9"/>
      <c r="F8" s="9"/>
      <c r="G8" s="9"/>
      <c r="H8" s="9"/>
      <c r="I8" s="9"/>
      <c r="J8" s="9"/>
      <c r="K8" s="10"/>
    </row>
    <row r="9" spans="1:11" x14ac:dyDescent="0.25">
      <c r="A9" s="8"/>
      <c r="B9" s="9"/>
      <c r="C9" s="9"/>
      <c r="D9" s="9"/>
      <c r="E9" s="9"/>
      <c r="F9" s="9"/>
      <c r="G9" s="9"/>
      <c r="H9" s="9"/>
      <c r="I9" s="9"/>
      <c r="J9" s="9"/>
      <c r="K9" s="10"/>
    </row>
    <row r="10" spans="1:11" x14ac:dyDescent="0.25">
      <c r="A10" s="8" t="s">
        <v>4</v>
      </c>
      <c r="B10" s="9"/>
      <c r="C10" s="9" t="s">
        <v>5</v>
      </c>
      <c r="D10" s="9"/>
      <c r="E10" s="9"/>
      <c r="F10" s="9"/>
      <c r="G10" s="9"/>
      <c r="H10" s="9"/>
      <c r="I10" s="9"/>
      <c r="J10" s="9"/>
      <c r="K10" s="10"/>
    </row>
    <row r="11" spans="1:11" x14ac:dyDescent="0.25">
      <c r="A11" s="8" t="s">
        <v>6</v>
      </c>
      <c r="B11" s="9"/>
      <c r="C11" s="9" t="s">
        <v>7</v>
      </c>
      <c r="D11" s="9"/>
      <c r="E11" s="9"/>
      <c r="F11" s="9"/>
      <c r="G11" s="9"/>
      <c r="H11" s="9"/>
      <c r="I11" s="9"/>
      <c r="J11" s="9"/>
      <c r="K11" s="10"/>
    </row>
    <row r="12" spans="1:11" x14ac:dyDescent="0.25">
      <c r="A12" s="8" t="s">
        <v>8</v>
      </c>
      <c r="B12" s="9"/>
      <c r="C12" s="9" t="s">
        <v>9</v>
      </c>
      <c r="D12" s="9"/>
      <c r="E12" s="9"/>
      <c r="F12" s="9"/>
      <c r="G12" s="9"/>
      <c r="H12" s="9"/>
      <c r="I12" s="9"/>
      <c r="J12" s="9"/>
      <c r="K12" s="10"/>
    </row>
    <row r="13" spans="1:11" x14ac:dyDescent="0.25">
      <c r="A13" s="8"/>
      <c r="B13" s="9"/>
      <c r="C13" s="9"/>
      <c r="D13" s="9"/>
      <c r="E13" s="9"/>
      <c r="F13" s="9"/>
      <c r="G13" s="9"/>
      <c r="H13" s="9"/>
      <c r="I13" s="9"/>
      <c r="J13" s="9"/>
      <c r="K13" s="10"/>
    </row>
    <row r="14" spans="1:11" x14ac:dyDescent="0.25">
      <c r="A14" s="11" t="s">
        <v>10</v>
      </c>
      <c r="B14" s="9"/>
      <c r="C14" s="9"/>
      <c r="D14" s="9"/>
      <c r="E14" s="9"/>
      <c r="F14" s="9"/>
      <c r="G14" s="9"/>
      <c r="H14" s="9"/>
      <c r="I14" s="9"/>
      <c r="J14" s="9"/>
      <c r="K14" s="10"/>
    </row>
    <row r="15" spans="1:11" x14ac:dyDescent="0.25">
      <c r="A15" s="8"/>
      <c r="B15" s="9"/>
      <c r="C15" s="9"/>
      <c r="D15" s="9"/>
      <c r="E15" s="9"/>
      <c r="F15" s="9"/>
      <c r="G15" s="9"/>
      <c r="H15" s="9"/>
      <c r="I15" s="9"/>
      <c r="J15" s="9"/>
      <c r="K15" s="10"/>
    </row>
    <row r="16" spans="1:11" ht="25.2" customHeight="1" x14ac:dyDescent="0.25">
      <c r="A16" s="402" t="s">
        <v>11</v>
      </c>
      <c r="B16" s="405"/>
      <c r="C16" s="405"/>
      <c r="D16" s="405"/>
      <c r="E16" s="405"/>
      <c r="F16" s="405"/>
      <c r="G16" s="405"/>
      <c r="H16" s="405"/>
      <c r="I16" s="405"/>
      <c r="J16" s="405"/>
      <c r="K16" s="406"/>
    </row>
    <row r="17" spans="1:11" x14ac:dyDescent="0.25">
      <c r="A17" s="8"/>
      <c r="B17" s="9"/>
      <c r="C17" s="9"/>
      <c r="D17" s="9"/>
      <c r="E17" s="9"/>
      <c r="F17" s="9"/>
      <c r="G17" s="9"/>
      <c r="H17" s="9"/>
      <c r="I17" s="9"/>
      <c r="J17" s="9"/>
      <c r="K17" s="10"/>
    </row>
    <row r="18" spans="1:11" x14ac:dyDescent="0.25">
      <c r="A18" s="8" t="s">
        <v>3</v>
      </c>
      <c r="B18" s="9"/>
      <c r="C18" s="9"/>
      <c r="D18" s="9"/>
      <c r="E18" s="9"/>
      <c r="F18" s="9"/>
      <c r="G18" s="9"/>
      <c r="H18" s="9"/>
      <c r="I18" s="9"/>
      <c r="J18" s="9"/>
      <c r="K18" s="10"/>
    </row>
    <row r="19" spans="1:11" x14ac:dyDescent="0.25">
      <c r="A19" s="8"/>
      <c r="B19" s="9"/>
      <c r="C19" s="9"/>
      <c r="D19" s="9"/>
      <c r="E19" s="9"/>
      <c r="F19" s="9"/>
      <c r="G19" s="9"/>
      <c r="H19" s="9"/>
      <c r="I19" s="9"/>
      <c r="J19" s="9"/>
      <c r="K19" s="10"/>
    </row>
    <row r="20" spans="1:11" x14ac:dyDescent="0.25">
      <c r="A20" s="8" t="s">
        <v>4</v>
      </c>
      <c r="B20" s="9"/>
      <c r="C20" s="9" t="s">
        <v>5</v>
      </c>
      <c r="D20" s="9"/>
      <c r="E20" s="9"/>
      <c r="F20" s="9"/>
      <c r="G20" s="9"/>
      <c r="H20" s="9"/>
      <c r="I20" s="9"/>
      <c r="J20" s="9"/>
      <c r="K20" s="10"/>
    </row>
    <row r="21" spans="1:11" x14ac:dyDescent="0.25">
      <c r="A21" s="8" t="s">
        <v>6</v>
      </c>
      <c r="B21" s="9"/>
      <c r="C21" s="9" t="s">
        <v>7</v>
      </c>
      <c r="D21" s="9"/>
      <c r="E21" s="9"/>
      <c r="F21" s="9"/>
      <c r="G21" s="9"/>
      <c r="H21" s="9"/>
      <c r="I21" s="9"/>
      <c r="J21" s="9"/>
      <c r="K21" s="10"/>
    </row>
    <row r="22" spans="1:11" x14ac:dyDescent="0.25">
      <c r="A22" s="8" t="s">
        <v>8</v>
      </c>
      <c r="B22" s="9"/>
      <c r="C22" s="9" t="s">
        <v>9</v>
      </c>
      <c r="D22" s="9"/>
      <c r="E22" s="9"/>
      <c r="F22" s="9"/>
      <c r="G22" s="9"/>
      <c r="H22" s="9"/>
      <c r="I22" s="9"/>
      <c r="J22" s="9"/>
      <c r="K22" s="10"/>
    </row>
    <row r="23" spans="1:11" x14ac:dyDescent="0.25">
      <c r="A23" s="8"/>
      <c r="B23" s="9"/>
      <c r="C23" s="9"/>
      <c r="D23" s="9"/>
      <c r="E23" s="9"/>
      <c r="F23" s="9"/>
      <c r="G23" s="9"/>
      <c r="H23" s="9"/>
      <c r="I23" s="9"/>
      <c r="J23" s="9"/>
      <c r="K23" s="10"/>
    </row>
    <row r="24" spans="1:11" x14ac:dyDescent="0.25">
      <c r="A24" s="11" t="s">
        <v>12</v>
      </c>
      <c r="B24" s="9"/>
      <c r="C24" s="9"/>
      <c r="D24" s="9"/>
      <c r="E24" s="9"/>
      <c r="F24" s="9"/>
      <c r="G24" s="9"/>
      <c r="H24" s="9"/>
      <c r="I24" s="9"/>
      <c r="J24" s="9"/>
      <c r="K24" s="10"/>
    </row>
    <row r="25" spans="1:11" x14ac:dyDescent="0.25">
      <c r="A25" s="8"/>
      <c r="B25" s="9"/>
      <c r="C25" s="9"/>
      <c r="D25" s="9"/>
      <c r="E25" s="9"/>
      <c r="F25" s="9"/>
      <c r="G25" s="9"/>
      <c r="H25" s="9"/>
      <c r="I25" s="9"/>
      <c r="J25" s="9"/>
      <c r="K25" s="10"/>
    </row>
    <row r="26" spans="1:11" ht="53.4" customHeight="1" x14ac:dyDescent="0.25">
      <c r="A26" s="410" t="s">
        <v>13</v>
      </c>
      <c r="B26" s="411"/>
      <c r="C26" s="411"/>
      <c r="D26" s="411"/>
      <c r="E26" s="411"/>
      <c r="F26" s="411"/>
      <c r="G26" s="411"/>
      <c r="H26" s="411"/>
      <c r="I26" s="411"/>
      <c r="J26" s="411"/>
      <c r="K26" s="412"/>
    </row>
    <row r="27" spans="1:11" ht="14.25" customHeight="1" x14ac:dyDescent="0.3">
      <c r="A27" s="12"/>
      <c r="B27" s="13"/>
      <c r="C27" s="14"/>
      <c r="D27" s="13"/>
      <c r="E27" s="13"/>
      <c r="F27" s="13"/>
      <c r="G27" s="13"/>
      <c r="H27" s="13"/>
      <c r="I27" s="13"/>
      <c r="J27" s="13"/>
      <c r="K27" s="15"/>
    </row>
    <row r="28" spans="1:11" x14ac:dyDescent="0.25">
      <c r="A28" s="307" t="s">
        <v>14</v>
      </c>
      <c r="B28" s="13"/>
      <c r="C28" s="52" t="s">
        <v>15</v>
      </c>
      <c r="D28" s="13"/>
      <c r="E28" s="13"/>
      <c r="F28" s="13"/>
      <c r="G28" s="13"/>
      <c r="H28" s="13"/>
      <c r="I28" s="13"/>
      <c r="J28" s="13"/>
      <c r="K28" s="15"/>
    </row>
    <row r="29" spans="1:11" x14ac:dyDescent="0.25">
      <c r="A29" s="307" t="s">
        <v>16</v>
      </c>
      <c r="B29" s="13"/>
      <c r="C29" s="13" t="s">
        <v>17</v>
      </c>
      <c r="D29" s="13"/>
      <c r="E29" s="13"/>
      <c r="F29" s="13"/>
      <c r="G29" s="13"/>
      <c r="H29" s="13"/>
      <c r="I29" s="13"/>
      <c r="J29" s="13"/>
      <c r="K29" s="15"/>
    </row>
    <row r="30" spans="1:11" ht="15.6" x14ac:dyDescent="0.3">
      <c r="A30" s="16"/>
      <c r="B30" s="13"/>
      <c r="C30" s="13"/>
      <c r="D30" s="13"/>
      <c r="E30" s="13"/>
      <c r="F30" s="13"/>
      <c r="G30" s="13"/>
      <c r="H30" s="13"/>
      <c r="I30" s="13"/>
      <c r="J30" s="13"/>
      <c r="K30" s="15"/>
    </row>
    <row r="31" spans="1:11" x14ac:dyDescent="0.25">
      <c r="A31" s="17" t="s">
        <v>18</v>
      </c>
      <c r="B31" s="52"/>
      <c r="C31" s="52"/>
      <c r="D31" s="52"/>
      <c r="E31" s="52"/>
      <c r="F31" s="52"/>
      <c r="G31" s="52"/>
      <c r="H31" s="52"/>
      <c r="I31" s="52"/>
      <c r="J31" s="52"/>
      <c r="K31" s="53"/>
    </row>
    <row r="32" spans="1:11" ht="33" customHeight="1" x14ac:dyDescent="0.25">
      <c r="A32" s="402" t="s">
        <v>19</v>
      </c>
      <c r="B32" s="405"/>
      <c r="C32" s="405"/>
      <c r="D32" s="405"/>
      <c r="E32" s="405"/>
      <c r="F32" s="405"/>
      <c r="G32" s="405"/>
      <c r="H32" s="405"/>
      <c r="I32" s="405"/>
      <c r="J32" s="405"/>
      <c r="K32" s="406"/>
    </row>
    <row r="33" spans="1:12" ht="18" customHeight="1" x14ac:dyDescent="0.25">
      <c r="A33" s="17" t="s">
        <v>20</v>
      </c>
      <c r="B33" s="13"/>
      <c r="C33" s="13"/>
      <c r="D33" s="13"/>
      <c r="E33" s="13"/>
      <c r="F33" s="13"/>
      <c r="G33" s="13"/>
      <c r="H33" s="13"/>
      <c r="I33" s="13"/>
      <c r="J33" s="13"/>
      <c r="K33" s="15"/>
    </row>
    <row r="34" spans="1:12" x14ac:dyDescent="0.25">
      <c r="A34" s="8"/>
      <c r="B34" s="9"/>
      <c r="C34" s="9"/>
      <c r="D34" s="9"/>
      <c r="E34" s="9"/>
      <c r="F34" s="9"/>
      <c r="G34" s="9"/>
      <c r="H34" s="9"/>
      <c r="I34" s="9"/>
      <c r="J34" s="9"/>
      <c r="K34" s="10"/>
    </row>
    <row r="35" spans="1:12" ht="43.2" customHeight="1" x14ac:dyDescent="0.25">
      <c r="A35" s="402" t="s">
        <v>21</v>
      </c>
      <c r="B35" s="405"/>
      <c r="C35" s="405"/>
      <c r="D35" s="405"/>
      <c r="E35" s="405"/>
      <c r="F35" s="405"/>
      <c r="G35" s="405"/>
      <c r="H35" s="405"/>
      <c r="I35" s="405"/>
      <c r="J35" s="405"/>
      <c r="K35" s="406"/>
    </row>
    <row r="36" spans="1:12" x14ac:dyDescent="0.25">
      <c r="A36" s="299"/>
      <c r="B36" s="303"/>
      <c r="C36" s="303"/>
      <c r="D36" s="303"/>
      <c r="E36" s="303"/>
      <c r="F36" s="303"/>
      <c r="G36" s="303"/>
      <c r="H36" s="303"/>
      <c r="I36" s="303"/>
      <c r="J36" s="303"/>
      <c r="K36" s="304"/>
    </row>
    <row r="37" spans="1:12" x14ac:dyDescent="0.25">
      <c r="A37" s="17" t="s">
        <v>22</v>
      </c>
      <c r="B37" s="13"/>
      <c r="C37" s="13"/>
      <c r="D37" s="13"/>
      <c r="E37" s="13"/>
      <c r="F37" s="13"/>
      <c r="G37" s="13"/>
      <c r="H37" s="13"/>
      <c r="I37" s="13"/>
      <c r="J37" s="13"/>
      <c r="K37" s="15"/>
    </row>
    <row r="38" spans="1:12" x14ac:dyDescent="0.25">
      <c r="A38" s="307"/>
      <c r="B38" s="13"/>
      <c r="C38" s="13"/>
      <c r="D38" s="13"/>
      <c r="E38" s="13"/>
      <c r="F38" s="13"/>
      <c r="G38" s="13"/>
      <c r="H38" s="13"/>
      <c r="I38" s="13"/>
      <c r="J38" s="13"/>
      <c r="K38" s="15"/>
    </row>
    <row r="39" spans="1:12" ht="25.5" customHeight="1" x14ac:dyDescent="0.25">
      <c r="A39" s="402" t="s">
        <v>23</v>
      </c>
      <c r="B39" s="403"/>
      <c r="C39" s="403"/>
      <c r="D39" s="403"/>
      <c r="E39" s="403"/>
      <c r="F39" s="403"/>
      <c r="G39" s="403"/>
      <c r="H39" s="403"/>
      <c r="I39" s="403"/>
      <c r="J39" s="403"/>
      <c r="K39" s="404"/>
    </row>
    <row r="40" spans="1:12" ht="12" customHeight="1" x14ac:dyDescent="0.25">
      <c r="A40" s="17"/>
      <c r="B40" s="13"/>
      <c r="C40" s="13"/>
      <c r="D40" s="13"/>
      <c r="E40" s="13"/>
      <c r="F40" s="13"/>
      <c r="G40" s="13"/>
      <c r="H40" s="13"/>
      <c r="I40" s="13"/>
      <c r="J40" s="13"/>
      <c r="K40" s="15"/>
    </row>
    <row r="41" spans="1:12" ht="17.25" customHeight="1" x14ac:dyDescent="0.25">
      <c r="A41" s="17" t="s">
        <v>24</v>
      </c>
      <c r="B41" s="13"/>
      <c r="C41" s="13"/>
      <c r="D41" s="13"/>
      <c r="E41" s="13"/>
      <c r="F41" s="13"/>
      <c r="G41" s="13"/>
      <c r="H41" s="13"/>
      <c r="I41" s="13"/>
      <c r="J41" s="13"/>
      <c r="K41" s="15"/>
    </row>
    <row r="42" spans="1:12" ht="12" customHeight="1" x14ac:dyDescent="0.25">
      <c r="A42" s="307"/>
      <c r="B42" s="13"/>
      <c r="C42" s="13"/>
      <c r="D42" s="13"/>
      <c r="E42" s="13"/>
      <c r="F42" s="13"/>
      <c r="G42" s="13"/>
      <c r="H42" s="13"/>
      <c r="I42" s="13"/>
      <c r="J42" s="13"/>
      <c r="K42" s="15"/>
    </row>
    <row r="43" spans="1:12" ht="28.2" customHeight="1" x14ac:dyDescent="0.25">
      <c r="A43" s="402" t="s">
        <v>25</v>
      </c>
      <c r="B43" s="403"/>
      <c r="C43" s="403"/>
      <c r="D43" s="403"/>
      <c r="E43" s="403"/>
      <c r="F43" s="403"/>
      <c r="G43" s="403"/>
      <c r="H43" s="403"/>
      <c r="I43" s="403"/>
      <c r="J43" s="403"/>
      <c r="K43" s="404"/>
    </row>
    <row r="44" spans="1:12" x14ac:dyDescent="0.25">
      <c r="A44" s="299"/>
      <c r="B44" s="300"/>
      <c r="C44" s="300"/>
      <c r="D44" s="300"/>
      <c r="E44" s="300"/>
      <c r="F44" s="300"/>
      <c r="G44" s="300"/>
      <c r="H44" s="300"/>
      <c r="I44" s="300"/>
      <c r="J44" s="300"/>
      <c r="K44" s="301"/>
    </row>
    <row r="45" spans="1:12" x14ac:dyDescent="0.25">
      <c r="A45" s="135" t="s">
        <v>26</v>
      </c>
      <c r="B45" s="47"/>
      <c r="C45" s="47"/>
      <c r="D45" s="47"/>
      <c r="E45" s="47"/>
      <c r="F45" s="47"/>
      <c r="G45" s="47"/>
      <c r="H45" s="47"/>
      <c r="I45" s="47"/>
      <c r="J45" s="47"/>
      <c r="K45" s="48"/>
    </row>
    <row r="46" spans="1:12" ht="12" customHeight="1" x14ac:dyDescent="0.25">
      <c r="A46" s="17"/>
      <c r="B46" s="13"/>
      <c r="C46" s="13"/>
      <c r="D46" s="13"/>
      <c r="E46" s="13"/>
      <c r="F46" s="13"/>
      <c r="G46" s="13"/>
      <c r="H46" s="13"/>
      <c r="I46" s="13"/>
      <c r="J46" s="13"/>
      <c r="K46" s="15"/>
    </row>
    <row r="47" spans="1:12" ht="78.75" customHeight="1" x14ac:dyDescent="0.25">
      <c r="A47" s="416" t="s">
        <v>27</v>
      </c>
      <c r="B47" s="417"/>
      <c r="C47" s="417"/>
      <c r="D47" s="417"/>
      <c r="E47" s="417"/>
      <c r="F47" s="417"/>
      <c r="G47" s="417"/>
      <c r="H47" s="417"/>
      <c r="I47" s="417"/>
      <c r="J47" s="417"/>
      <c r="K47" s="418"/>
      <c r="L47" s="42"/>
    </row>
    <row r="48" spans="1:12" x14ac:dyDescent="0.25">
      <c r="A48" s="302"/>
      <c r="B48" s="136"/>
      <c r="C48" s="136"/>
      <c r="D48" s="136"/>
      <c r="E48" s="136"/>
      <c r="F48" s="136"/>
      <c r="G48" s="136"/>
      <c r="H48" s="136"/>
      <c r="I48" s="136"/>
      <c r="J48" s="136"/>
      <c r="K48" s="137"/>
    </row>
    <row r="49" spans="1:11" x14ac:dyDescent="0.25">
      <c r="A49" s="135" t="s">
        <v>28</v>
      </c>
      <c r="B49" s="136"/>
      <c r="C49" s="136"/>
      <c r="D49" s="136"/>
      <c r="E49" s="136"/>
      <c r="F49" s="136"/>
      <c r="G49" s="136"/>
      <c r="H49" s="136"/>
      <c r="I49" s="136"/>
      <c r="J49" s="136"/>
      <c r="K49" s="137"/>
    </row>
    <row r="50" spans="1:11" x14ac:dyDescent="0.25">
      <c r="A50" s="135"/>
      <c r="B50" s="136"/>
      <c r="C50" s="136"/>
      <c r="D50" s="136"/>
      <c r="E50" s="136"/>
      <c r="F50" s="136"/>
      <c r="G50" s="136"/>
      <c r="H50" s="136"/>
      <c r="I50" s="136"/>
      <c r="J50" s="136"/>
      <c r="K50" s="137"/>
    </row>
    <row r="51" spans="1:11" ht="25.5" customHeight="1" x14ac:dyDescent="0.25">
      <c r="A51" s="416" t="s">
        <v>29</v>
      </c>
      <c r="B51" s="417"/>
      <c r="C51" s="417"/>
      <c r="D51" s="417"/>
      <c r="E51" s="417"/>
      <c r="F51" s="417"/>
      <c r="G51" s="417"/>
      <c r="H51" s="417"/>
      <c r="I51" s="417"/>
      <c r="J51" s="417"/>
      <c r="K51" s="418"/>
    </row>
    <row r="52" spans="1:11" x14ac:dyDescent="0.25">
      <c r="A52" s="299"/>
      <c r="B52" s="300"/>
      <c r="C52" s="300"/>
      <c r="D52" s="300"/>
      <c r="E52" s="300"/>
      <c r="F52" s="300"/>
      <c r="G52" s="300"/>
      <c r="H52" s="300"/>
      <c r="I52" s="300"/>
      <c r="J52" s="300"/>
      <c r="K52" s="301"/>
    </row>
    <row r="53" spans="1:11" ht="12" customHeight="1" x14ac:dyDescent="0.25">
      <c r="A53" s="17" t="s">
        <v>30</v>
      </c>
      <c r="B53" s="13"/>
      <c r="C53" s="13"/>
      <c r="D53" s="13"/>
      <c r="E53" s="13"/>
      <c r="F53" s="300"/>
      <c r="G53" s="300"/>
      <c r="H53" s="300"/>
      <c r="I53" s="300"/>
      <c r="J53" s="300"/>
      <c r="K53" s="301"/>
    </row>
    <row r="54" spans="1:11" ht="12" customHeight="1" x14ac:dyDescent="0.25">
      <c r="A54" s="17"/>
      <c r="B54" s="13"/>
      <c r="C54" s="13"/>
      <c r="D54" s="13"/>
      <c r="E54" s="13"/>
      <c r="F54" s="13"/>
      <c r="G54" s="13"/>
      <c r="H54" s="13"/>
      <c r="I54" s="13"/>
      <c r="J54" s="13"/>
      <c r="K54" s="15"/>
    </row>
    <row r="55" spans="1:11" ht="219" customHeight="1" x14ac:dyDescent="0.25">
      <c r="A55" s="410" t="s">
        <v>31</v>
      </c>
      <c r="B55" s="411"/>
      <c r="C55" s="411"/>
      <c r="D55" s="411"/>
      <c r="E55" s="411"/>
      <c r="F55" s="411"/>
      <c r="G55" s="411"/>
      <c r="H55" s="411"/>
      <c r="I55" s="411"/>
      <c r="J55" s="411"/>
      <c r="K55" s="412"/>
    </row>
    <row r="56" spans="1:11" x14ac:dyDescent="0.25">
      <c r="A56" s="302"/>
      <c r="B56" s="47"/>
      <c r="C56" s="47"/>
      <c r="D56" s="47"/>
      <c r="E56" s="47"/>
      <c r="F56" s="47"/>
      <c r="G56" s="47"/>
      <c r="H56" s="47"/>
      <c r="I56" s="47"/>
      <c r="J56" s="47"/>
      <c r="K56" s="48"/>
    </row>
    <row r="57" spans="1:11" ht="12" customHeight="1" x14ac:dyDescent="0.25">
      <c r="A57" s="17" t="s">
        <v>32</v>
      </c>
      <c r="B57" s="13"/>
      <c r="C57" s="13"/>
      <c r="D57" s="13"/>
      <c r="E57" s="13"/>
      <c r="F57" s="13"/>
      <c r="G57" s="13"/>
      <c r="H57" s="13"/>
      <c r="I57" s="13"/>
      <c r="J57" s="13"/>
      <c r="K57" s="15"/>
    </row>
    <row r="58" spans="1:11" ht="12" customHeight="1" x14ac:dyDescent="0.25">
      <c r="A58" s="17"/>
      <c r="B58" s="13"/>
      <c r="C58" s="13"/>
      <c r="D58" s="13"/>
      <c r="E58" s="13"/>
      <c r="F58" s="13"/>
      <c r="G58" s="13"/>
      <c r="H58" s="13"/>
      <c r="I58" s="13"/>
      <c r="J58" s="13"/>
      <c r="K58" s="15"/>
    </row>
    <row r="59" spans="1:11" ht="52.2" customHeight="1" x14ac:dyDescent="0.25">
      <c r="A59" s="413" t="s">
        <v>33</v>
      </c>
      <c r="B59" s="414"/>
      <c r="C59" s="414"/>
      <c r="D59" s="414"/>
      <c r="E59" s="414"/>
      <c r="F59" s="414"/>
      <c r="G59" s="414"/>
      <c r="H59" s="414"/>
      <c r="I59" s="414"/>
      <c r="J59" s="414"/>
      <c r="K59" s="415"/>
    </row>
    <row r="60" spans="1:11" ht="16.5" customHeight="1" x14ac:dyDescent="0.25">
      <c r="A60" s="302"/>
      <c r="B60" s="47"/>
      <c r="C60" s="47"/>
      <c r="D60" s="47"/>
      <c r="E60" s="47"/>
      <c r="F60" s="47"/>
      <c r="G60" s="47"/>
      <c r="H60" s="47"/>
      <c r="I60" s="47"/>
      <c r="J60" s="47"/>
      <c r="K60" s="48"/>
    </row>
    <row r="61" spans="1:11" x14ac:dyDescent="0.25">
      <c r="A61" s="17" t="s">
        <v>34</v>
      </c>
      <c r="B61" s="13"/>
      <c r="C61" s="13"/>
      <c r="D61" s="13"/>
      <c r="E61" s="13"/>
      <c r="F61" s="13"/>
      <c r="G61" s="13"/>
      <c r="H61" s="13"/>
      <c r="I61" s="13"/>
      <c r="J61" s="13"/>
      <c r="K61" s="15"/>
    </row>
    <row r="62" spans="1:11" x14ac:dyDescent="0.25">
      <c r="A62" s="17"/>
      <c r="B62" s="13"/>
      <c r="C62" s="13"/>
      <c r="D62" s="13"/>
      <c r="E62" s="13"/>
      <c r="F62" s="13"/>
      <c r="G62" s="13"/>
      <c r="H62" s="13"/>
      <c r="I62" s="13"/>
      <c r="J62" s="13"/>
      <c r="K62" s="15"/>
    </row>
    <row r="63" spans="1:11" x14ac:dyDescent="0.25">
      <c r="A63" s="413" t="s">
        <v>35</v>
      </c>
      <c r="B63" s="414"/>
      <c r="C63" s="414"/>
      <c r="D63" s="414"/>
      <c r="E63" s="414"/>
      <c r="F63" s="414"/>
      <c r="G63" s="414"/>
      <c r="H63" s="414"/>
      <c r="I63" s="414"/>
      <c r="J63" s="414"/>
      <c r="K63" s="415"/>
    </row>
    <row r="64" spans="1:11" ht="13.8" thickBot="1" x14ac:dyDescent="0.3">
      <c r="A64" s="407"/>
      <c r="B64" s="408"/>
      <c r="C64" s="408"/>
      <c r="D64" s="408"/>
      <c r="E64" s="408"/>
      <c r="F64" s="408"/>
      <c r="G64" s="408"/>
      <c r="H64" s="408"/>
      <c r="I64" s="408"/>
      <c r="J64" s="408"/>
      <c r="K64" s="409"/>
    </row>
    <row r="65" ht="13.8" thickTop="1" x14ac:dyDescent="0.25"/>
  </sheetData>
  <mergeCells count="15">
    <mergeCell ref="A1:K1"/>
    <mergeCell ref="A2:K2"/>
    <mergeCell ref="A6:K6"/>
    <mergeCell ref="A16:K16"/>
    <mergeCell ref="A64:K64"/>
    <mergeCell ref="A26:K26"/>
    <mergeCell ref="A43:K43"/>
    <mergeCell ref="A55:K55"/>
    <mergeCell ref="A59:K59"/>
    <mergeCell ref="A32:K32"/>
    <mergeCell ref="A39:K39"/>
    <mergeCell ref="A63:K63"/>
    <mergeCell ref="A35:K35"/>
    <mergeCell ref="A47:K47"/>
    <mergeCell ref="A51:K51"/>
  </mergeCells>
  <phoneticPr fontId="0"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L211"/>
  <sheetViews>
    <sheetView zoomScale="90" zoomScaleNormal="90" workbookViewId="0">
      <pane ySplit="3" topLeftCell="A4" activePane="bottomLeft" state="frozen"/>
      <selection activeCell="A50" sqref="A50:K50"/>
      <selection pane="bottomLeft" activeCell="A2" sqref="A2:L2"/>
    </sheetView>
  </sheetViews>
  <sheetFormatPr defaultColWidth="9.109375" defaultRowHeight="13.2" x14ac:dyDescent="0.25"/>
  <cols>
    <col min="1" max="1" width="26.109375" style="4" bestFit="1" customWidth="1"/>
    <col min="2" max="2" width="21.44140625" style="4" bestFit="1" customWidth="1"/>
    <col min="3" max="3" width="18.109375" style="4" bestFit="1" customWidth="1"/>
    <col min="4" max="4" width="16.6640625" style="4" bestFit="1" customWidth="1"/>
    <col min="5" max="5" width="40" style="4" bestFit="1" customWidth="1"/>
    <col min="6" max="6" width="10.5546875" style="7" bestFit="1" customWidth="1"/>
    <col min="7" max="7" width="15.88671875" style="21" customWidth="1"/>
    <col min="8" max="8" width="11.109375" style="21" customWidth="1"/>
    <col min="9" max="9" width="15.109375" style="21" bestFit="1" customWidth="1"/>
    <col min="10" max="10" width="13.44140625" style="21" customWidth="1"/>
    <col min="11" max="11" width="12.109375" style="21" customWidth="1"/>
    <col min="12" max="12" width="12.5546875" style="21" customWidth="1"/>
    <col min="13" max="16384" width="9.109375" style="4"/>
  </cols>
  <sheetData>
    <row r="1" spans="1:12" ht="36" customHeight="1" thickBot="1" x14ac:dyDescent="0.3">
      <c r="A1" s="419" t="s">
        <v>88</v>
      </c>
      <c r="B1" s="419"/>
      <c r="C1" s="419"/>
      <c r="D1" s="419"/>
      <c r="E1" s="419"/>
      <c r="F1" s="419"/>
      <c r="G1" s="419"/>
      <c r="H1" s="419"/>
      <c r="I1" s="419"/>
      <c r="J1" s="419"/>
      <c r="K1" s="419"/>
      <c r="L1" s="419"/>
    </row>
    <row r="2" spans="1:12" ht="49.5" customHeight="1" thickBot="1" x14ac:dyDescent="0.3">
      <c r="A2" s="420" t="s">
        <v>1346</v>
      </c>
      <c r="B2" s="421"/>
      <c r="C2" s="421"/>
      <c r="D2" s="421"/>
      <c r="E2" s="421"/>
      <c r="F2" s="421"/>
      <c r="G2" s="421"/>
      <c r="H2" s="421"/>
      <c r="I2" s="421"/>
      <c r="J2" s="421"/>
      <c r="K2" s="421"/>
      <c r="L2" s="421"/>
    </row>
    <row r="3" spans="1:12" ht="41.25" customHeight="1" thickBot="1" x14ac:dyDescent="0.3">
      <c r="A3" s="27" t="s">
        <v>63</v>
      </c>
      <c r="B3" s="98" t="s">
        <v>64</v>
      </c>
      <c r="C3" s="98" t="s">
        <v>65</v>
      </c>
      <c r="D3" s="98" t="s">
        <v>66</v>
      </c>
      <c r="E3" s="98" t="s">
        <v>36</v>
      </c>
      <c r="F3" s="98" t="s">
        <v>67</v>
      </c>
      <c r="G3" s="99" t="s">
        <v>89</v>
      </c>
      <c r="H3" s="99" t="s">
        <v>90</v>
      </c>
      <c r="I3" s="99" t="s">
        <v>91</v>
      </c>
      <c r="J3" s="99" t="s">
        <v>92</v>
      </c>
      <c r="K3" s="99" t="s">
        <v>93</v>
      </c>
      <c r="L3" s="100" t="s">
        <v>94</v>
      </c>
    </row>
    <row r="4" spans="1:12" ht="14.4" x14ac:dyDescent="0.3">
      <c r="A4" s="357" t="s">
        <v>59</v>
      </c>
      <c r="B4" s="358" t="s">
        <v>297</v>
      </c>
      <c r="C4" s="358" t="s">
        <v>298</v>
      </c>
      <c r="D4" s="358" t="s">
        <v>299</v>
      </c>
      <c r="E4" s="358" t="s">
        <v>59</v>
      </c>
      <c r="F4" s="358" t="s">
        <v>76</v>
      </c>
      <c r="G4" s="359">
        <v>137.34520547945201</v>
      </c>
      <c r="H4" s="359">
        <v>68.147945205479402</v>
      </c>
      <c r="I4" s="359">
        <v>20.052054794520501</v>
      </c>
      <c r="J4" s="359">
        <v>17.819178082191801</v>
      </c>
      <c r="K4" s="359">
        <v>4.5245854361932203</v>
      </c>
      <c r="L4" s="360">
        <v>90.491708723864505</v>
      </c>
    </row>
    <row r="5" spans="1:12" ht="14.4" x14ac:dyDescent="0.3">
      <c r="A5" s="370" t="s">
        <v>54</v>
      </c>
      <c r="B5" s="371" t="s">
        <v>38</v>
      </c>
      <c r="C5" s="371" t="s">
        <v>95</v>
      </c>
      <c r="D5" s="371" t="s">
        <v>96</v>
      </c>
      <c r="E5" s="371" t="s">
        <v>37</v>
      </c>
      <c r="F5" s="371" t="s">
        <v>76</v>
      </c>
      <c r="G5" s="372">
        <v>36.4250566767818</v>
      </c>
      <c r="H5" s="372">
        <v>2.6431373411252799</v>
      </c>
      <c r="I5" s="372">
        <v>13.4993651152972</v>
      </c>
      <c r="J5" s="372">
        <v>8.2200844750985098</v>
      </c>
      <c r="K5" s="372">
        <v>0.57174851664335702</v>
      </c>
      <c r="L5" s="373">
        <v>11.434970332867101</v>
      </c>
    </row>
    <row r="6" spans="1:12" ht="14.4" x14ac:dyDescent="0.3">
      <c r="A6" s="370" t="s">
        <v>54</v>
      </c>
      <c r="B6" s="371" t="s">
        <v>55</v>
      </c>
      <c r="C6" s="371" t="s">
        <v>97</v>
      </c>
      <c r="D6" s="371" t="s">
        <v>98</v>
      </c>
      <c r="E6" s="371" t="s">
        <v>54</v>
      </c>
      <c r="F6" s="371" t="s">
        <v>76</v>
      </c>
      <c r="G6" s="372">
        <v>22435.184404183201</v>
      </c>
      <c r="H6" s="372">
        <v>2216.0812778968202</v>
      </c>
      <c r="I6" s="372">
        <v>814.51257078848505</v>
      </c>
      <c r="J6" s="372">
        <v>235.77517211761801</v>
      </c>
      <c r="K6" s="372">
        <v>129.045076316549</v>
      </c>
      <c r="L6" s="373">
        <v>2580.9015263309898</v>
      </c>
    </row>
    <row r="7" spans="1:12" ht="14.4" x14ac:dyDescent="0.3">
      <c r="A7" s="370" t="s">
        <v>54</v>
      </c>
      <c r="B7" s="371" t="s">
        <v>40</v>
      </c>
      <c r="C7" s="371" t="s">
        <v>99</v>
      </c>
      <c r="D7" s="371" t="s">
        <v>100</v>
      </c>
      <c r="E7" s="371" t="s">
        <v>39</v>
      </c>
      <c r="F7" s="371" t="s">
        <v>76</v>
      </c>
      <c r="G7" s="372">
        <v>14.1422160080482</v>
      </c>
      <c r="H7" s="372">
        <v>1.5784188611727501</v>
      </c>
      <c r="I7" s="372">
        <v>22.559848091601001</v>
      </c>
      <c r="J7" s="372">
        <v>6.0809015389033201</v>
      </c>
      <c r="K7" s="372">
        <v>0.40312212631979299</v>
      </c>
      <c r="L7" s="373">
        <v>8.0624425263958592</v>
      </c>
    </row>
    <row r="8" spans="1:12" ht="14.4" x14ac:dyDescent="0.3">
      <c r="A8" s="370" t="s">
        <v>54</v>
      </c>
      <c r="B8" s="371" t="s">
        <v>101</v>
      </c>
      <c r="C8" s="371" t="s">
        <v>102</v>
      </c>
      <c r="D8" s="371"/>
      <c r="E8" s="371" t="s">
        <v>103</v>
      </c>
      <c r="F8" s="371" t="s">
        <v>76</v>
      </c>
      <c r="G8" s="372">
        <v>4.7817082566150599</v>
      </c>
      <c r="H8" s="372">
        <v>0.48570078316815701</v>
      </c>
      <c r="I8" s="372">
        <v>1.5752586944928499</v>
      </c>
      <c r="J8" s="372">
        <v>1.5752586944928499</v>
      </c>
      <c r="K8" s="372">
        <v>0.108471551455843</v>
      </c>
      <c r="L8" s="373">
        <v>2.1694310291168502</v>
      </c>
    </row>
    <row r="9" spans="1:12" ht="14.4" x14ac:dyDescent="0.3">
      <c r="A9" s="370" t="s">
        <v>54</v>
      </c>
      <c r="B9" s="371" t="s">
        <v>42</v>
      </c>
      <c r="C9" s="371" t="s">
        <v>104</v>
      </c>
      <c r="D9" s="371"/>
      <c r="E9" s="371" t="s">
        <v>41</v>
      </c>
      <c r="F9" s="371" t="s">
        <v>76</v>
      </c>
      <c r="G9" s="372">
        <v>2.8360430605577802</v>
      </c>
      <c r="H9" s="372">
        <v>0.554226424685754</v>
      </c>
      <c r="I9" s="372">
        <v>0.13532437983321399</v>
      </c>
      <c r="J9" s="372">
        <v>0.13532437983321399</v>
      </c>
      <c r="K9" s="372">
        <v>3.6292147606261503E-2</v>
      </c>
      <c r="L9" s="373">
        <v>0.72584295212522898</v>
      </c>
    </row>
    <row r="10" spans="1:12" ht="14.4" x14ac:dyDescent="0.3">
      <c r="A10" s="370" t="s">
        <v>54</v>
      </c>
      <c r="B10" s="371" t="s">
        <v>44</v>
      </c>
      <c r="C10" s="371" t="s">
        <v>105</v>
      </c>
      <c r="D10" s="371" t="s">
        <v>106</v>
      </c>
      <c r="E10" s="371" t="s">
        <v>43</v>
      </c>
      <c r="F10" s="371" t="s">
        <v>76</v>
      </c>
      <c r="G10" s="372">
        <v>20.466851387206901</v>
      </c>
      <c r="H10" s="372">
        <v>2.9076749517173002</v>
      </c>
      <c r="I10" s="372">
        <v>0.629002748036674</v>
      </c>
      <c r="J10" s="372">
        <v>0.54140184572189098</v>
      </c>
      <c r="K10" s="372">
        <v>0.18153035775995699</v>
      </c>
      <c r="L10" s="373">
        <v>3.6306071551991401</v>
      </c>
    </row>
    <row r="11" spans="1:12" ht="14.4" x14ac:dyDescent="0.3">
      <c r="A11" s="370" t="s">
        <v>54</v>
      </c>
      <c r="B11" s="371" t="s">
        <v>46</v>
      </c>
      <c r="C11" s="371" t="s">
        <v>107</v>
      </c>
      <c r="D11" s="371" t="s">
        <v>108</v>
      </c>
      <c r="E11" s="371" t="s">
        <v>45</v>
      </c>
      <c r="F11" s="371" t="s">
        <v>76</v>
      </c>
      <c r="G11" s="372">
        <v>11.3689898590094</v>
      </c>
      <c r="H11" s="372">
        <v>1.6762620346625701</v>
      </c>
      <c r="I11" s="372">
        <v>1.19688222391257</v>
      </c>
      <c r="J11" s="372">
        <v>1.09290967847231</v>
      </c>
      <c r="K11" s="372">
        <v>0.14574587963867799</v>
      </c>
      <c r="L11" s="373">
        <v>2.91491759277356</v>
      </c>
    </row>
    <row r="12" spans="1:12" ht="14.4" x14ac:dyDescent="0.3">
      <c r="A12" s="370" t="s">
        <v>54</v>
      </c>
      <c r="B12" s="371" t="s">
        <v>48</v>
      </c>
      <c r="C12" s="371" t="s">
        <v>109</v>
      </c>
      <c r="D12" s="371" t="s">
        <v>110</v>
      </c>
      <c r="E12" s="371" t="s">
        <v>47</v>
      </c>
      <c r="F12" s="371" t="s">
        <v>76</v>
      </c>
      <c r="G12" s="372">
        <v>13.7547245444713</v>
      </c>
      <c r="H12" s="372">
        <v>4.1684224060934403</v>
      </c>
      <c r="I12" s="372">
        <v>0.77615551345096601</v>
      </c>
      <c r="J12" s="372">
        <v>0.77557559009462296</v>
      </c>
      <c r="K12" s="372">
        <v>0.26021042085200402</v>
      </c>
      <c r="L12" s="373">
        <v>5.2042084170400704</v>
      </c>
    </row>
    <row r="13" spans="1:12" ht="14.4" x14ac:dyDescent="0.3">
      <c r="A13" s="370" t="s">
        <v>49</v>
      </c>
      <c r="B13" s="371" t="s">
        <v>50</v>
      </c>
      <c r="C13" s="371" t="s">
        <v>111</v>
      </c>
      <c r="D13" s="371" t="s">
        <v>112</v>
      </c>
      <c r="E13" s="371" t="s">
        <v>49</v>
      </c>
      <c r="F13" s="371" t="s">
        <v>76</v>
      </c>
      <c r="G13" s="372">
        <v>191.021582197447</v>
      </c>
      <c r="H13" s="372">
        <v>13.6426672475083</v>
      </c>
      <c r="I13" s="372">
        <v>2.2378038588470601</v>
      </c>
      <c r="J13" s="372">
        <v>2.0149563412404299</v>
      </c>
      <c r="K13" s="372">
        <v>0.82408545203940697</v>
      </c>
      <c r="L13" s="373">
        <v>16.4817090407881</v>
      </c>
    </row>
    <row r="14" spans="1:12" ht="14.4" x14ac:dyDescent="0.3">
      <c r="A14" s="370" t="s">
        <v>49</v>
      </c>
      <c r="B14" s="371" t="s">
        <v>51</v>
      </c>
      <c r="C14" s="371" t="s">
        <v>113</v>
      </c>
      <c r="D14" s="371" t="s">
        <v>114</v>
      </c>
      <c r="E14" s="371" t="s">
        <v>115</v>
      </c>
      <c r="F14" s="371" t="s">
        <v>76</v>
      </c>
      <c r="G14" s="372">
        <v>9.7840880011815692</v>
      </c>
      <c r="H14" s="372">
        <v>1.7855917418210101</v>
      </c>
      <c r="I14" s="372">
        <v>0.301996822793973</v>
      </c>
      <c r="J14" s="372">
        <v>0.301996822793973</v>
      </c>
      <c r="K14" s="372">
        <v>0.109873082348157</v>
      </c>
      <c r="L14" s="373">
        <v>2.1974616469631401</v>
      </c>
    </row>
    <row r="15" spans="1:12" ht="14.4" x14ac:dyDescent="0.3">
      <c r="A15" s="370" t="s">
        <v>49</v>
      </c>
      <c r="B15" s="371" t="s">
        <v>52</v>
      </c>
      <c r="C15" s="371" t="s">
        <v>116</v>
      </c>
      <c r="D15" s="371" t="s">
        <v>117</v>
      </c>
      <c r="E15" s="371" t="s">
        <v>118</v>
      </c>
      <c r="F15" s="371" t="s">
        <v>76</v>
      </c>
      <c r="G15" s="372">
        <v>4.54609313202503</v>
      </c>
      <c r="H15" s="372">
        <v>1.5974073366166099</v>
      </c>
      <c r="I15" s="372">
        <v>0.267428694051069</v>
      </c>
      <c r="J15" s="372">
        <v>0.267428694051069</v>
      </c>
      <c r="K15" s="372">
        <v>9.8149264771983005E-2</v>
      </c>
      <c r="L15" s="373">
        <v>1.96298529543966</v>
      </c>
    </row>
    <row r="16" spans="1:12" ht="14.4" x14ac:dyDescent="0.3">
      <c r="A16" s="370" t="s">
        <v>49</v>
      </c>
      <c r="B16" s="371" t="s">
        <v>53</v>
      </c>
      <c r="C16" s="371" t="s">
        <v>111</v>
      </c>
      <c r="D16" s="371" t="s">
        <v>112</v>
      </c>
      <c r="E16" s="371" t="s">
        <v>49</v>
      </c>
      <c r="F16" s="371" t="s">
        <v>76</v>
      </c>
      <c r="G16" s="372">
        <v>63.931258161021397</v>
      </c>
      <c r="H16" s="372">
        <v>5.2448605413663199</v>
      </c>
      <c r="I16" s="372">
        <v>0.82988561007682204</v>
      </c>
      <c r="J16" s="372">
        <v>0.82988561007682204</v>
      </c>
      <c r="K16" s="372">
        <v>0.319723481654902</v>
      </c>
      <c r="L16" s="373">
        <v>6.3944696330980504</v>
      </c>
    </row>
    <row r="17" spans="1:12" ht="14.4" x14ac:dyDescent="0.3">
      <c r="A17" s="370" t="s">
        <v>54</v>
      </c>
      <c r="B17" s="371" t="s">
        <v>56</v>
      </c>
      <c r="C17" s="371" t="s">
        <v>97</v>
      </c>
      <c r="D17" s="371" t="s">
        <v>98</v>
      </c>
      <c r="E17" s="371" t="s">
        <v>54</v>
      </c>
      <c r="F17" s="371" t="s">
        <v>76</v>
      </c>
      <c r="G17" s="372">
        <v>19853.705889743898</v>
      </c>
      <c r="H17" s="372">
        <v>1953.8471495098599</v>
      </c>
      <c r="I17" s="372">
        <v>190.49954020970301</v>
      </c>
      <c r="J17" s="372">
        <v>157.836420692834</v>
      </c>
      <c r="K17" s="372">
        <v>111.141240536984</v>
      </c>
      <c r="L17" s="373">
        <v>2222.8248107396698</v>
      </c>
    </row>
    <row r="18" spans="1:12" ht="14.4" x14ac:dyDescent="0.3">
      <c r="A18" s="370" t="s">
        <v>54</v>
      </c>
      <c r="B18" s="371" t="s">
        <v>119</v>
      </c>
      <c r="C18" s="371" t="s">
        <v>120</v>
      </c>
      <c r="D18" s="371" t="s">
        <v>121</v>
      </c>
      <c r="E18" s="371" t="s">
        <v>122</v>
      </c>
      <c r="F18" s="371" t="s">
        <v>76</v>
      </c>
      <c r="G18" s="372">
        <v>6.0106883368270099</v>
      </c>
      <c r="H18" s="372">
        <v>1.8009930719825</v>
      </c>
      <c r="I18" s="372">
        <v>0.334119145860446</v>
      </c>
      <c r="J18" s="372">
        <v>0.33381045519665198</v>
      </c>
      <c r="K18" s="372">
        <v>0.11235808037785</v>
      </c>
      <c r="L18" s="373">
        <v>2.2471616075570102</v>
      </c>
    </row>
    <row r="19" spans="1:12" ht="14.4" x14ac:dyDescent="0.3">
      <c r="A19" s="370" t="s">
        <v>54</v>
      </c>
      <c r="B19" s="371" t="s">
        <v>58</v>
      </c>
      <c r="C19" s="371" t="s">
        <v>123</v>
      </c>
      <c r="D19" s="371" t="s">
        <v>124</v>
      </c>
      <c r="E19" s="371" t="s">
        <v>57</v>
      </c>
      <c r="F19" s="371" t="s">
        <v>76</v>
      </c>
      <c r="G19" s="372">
        <v>13.1719103430625</v>
      </c>
      <c r="H19" s="372">
        <v>3.1203403963062</v>
      </c>
      <c r="I19" s="372">
        <v>0.53819188513961602</v>
      </c>
      <c r="J19" s="372">
        <v>0.53819188513961602</v>
      </c>
      <c r="K19" s="372">
        <v>0.19255433060241101</v>
      </c>
      <c r="L19" s="373">
        <v>3.8510866120482201</v>
      </c>
    </row>
    <row r="20" spans="1:12" ht="14.4" x14ac:dyDescent="0.3">
      <c r="A20" s="370" t="s">
        <v>54</v>
      </c>
      <c r="B20" s="371" t="s">
        <v>125</v>
      </c>
      <c r="C20" s="371" t="s">
        <v>126</v>
      </c>
      <c r="D20" s="371"/>
      <c r="E20" s="371" t="s">
        <v>127</v>
      </c>
      <c r="F20" s="371" t="s">
        <v>76</v>
      </c>
      <c r="G20" s="372">
        <v>2.0485720416517799</v>
      </c>
      <c r="H20" s="372">
        <v>0.76041050977272895</v>
      </c>
      <c r="I20" s="372">
        <v>0.139081281024137</v>
      </c>
      <c r="J20" s="372">
        <v>0.139081281024137</v>
      </c>
      <c r="K20" s="372">
        <v>4.7341673199834997E-2</v>
      </c>
      <c r="L20" s="373">
        <v>0.94683346399670099</v>
      </c>
    </row>
    <row r="21" spans="1:12" ht="14.4" x14ac:dyDescent="0.3">
      <c r="A21" s="370" t="s">
        <v>54</v>
      </c>
      <c r="B21" s="371" t="s">
        <v>128</v>
      </c>
      <c r="C21" s="371" t="s">
        <v>129</v>
      </c>
      <c r="D21" s="371"/>
      <c r="E21" s="371" t="s">
        <v>130</v>
      </c>
      <c r="F21" s="371" t="s">
        <v>76</v>
      </c>
      <c r="G21" s="372">
        <v>5.32204486396442</v>
      </c>
      <c r="H21" s="372">
        <v>1.4766080772518499</v>
      </c>
      <c r="I21" s="372">
        <v>0.266190492354137</v>
      </c>
      <c r="J21" s="372">
        <v>0.266190492354137</v>
      </c>
      <c r="K21" s="372">
        <v>9.1726240505578205E-2</v>
      </c>
      <c r="L21" s="373">
        <v>1.8345248101115601</v>
      </c>
    </row>
    <row r="22" spans="1:12" ht="14.4" x14ac:dyDescent="0.3">
      <c r="A22" s="370" t="s">
        <v>54</v>
      </c>
      <c r="B22" s="371" t="s">
        <v>131</v>
      </c>
      <c r="C22" s="371" t="s">
        <v>132</v>
      </c>
      <c r="D22" s="371" t="s">
        <v>133</v>
      </c>
      <c r="E22" s="371" t="s">
        <v>134</v>
      </c>
      <c r="F22" s="371" t="s">
        <v>76</v>
      </c>
      <c r="G22" s="372">
        <v>7.2274166685103998</v>
      </c>
      <c r="H22" s="372">
        <v>1.63915093428349</v>
      </c>
      <c r="I22" s="372">
        <v>0.289623567796986</v>
      </c>
      <c r="J22" s="372">
        <v>0.289623567796986</v>
      </c>
      <c r="K22" s="372">
        <v>0.10151444747792</v>
      </c>
      <c r="L22" s="373">
        <v>2.0302889495584</v>
      </c>
    </row>
    <row r="23" spans="1:12" ht="14.4" x14ac:dyDescent="0.3">
      <c r="A23" s="370" t="s">
        <v>54</v>
      </c>
      <c r="B23" s="371" t="s">
        <v>135</v>
      </c>
      <c r="C23" s="371" t="s">
        <v>136</v>
      </c>
      <c r="D23" s="371"/>
      <c r="E23" s="371" t="s">
        <v>137</v>
      </c>
      <c r="F23" s="371" t="s">
        <v>76</v>
      </c>
      <c r="G23" s="372">
        <v>2.5106986681304599</v>
      </c>
      <c r="H23" s="372">
        <v>1.0719520131761699</v>
      </c>
      <c r="I23" s="372">
        <v>0.188529588199534</v>
      </c>
      <c r="J23" s="372">
        <v>0.188529588199534</v>
      </c>
      <c r="K23" s="372">
        <v>6.6341136914510601E-2</v>
      </c>
      <c r="L23" s="373">
        <v>1.32682273829021</v>
      </c>
    </row>
    <row r="24" spans="1:12" ht="14.4" x14ac:dyDescent="0.3">
      <c r="A24" s="370" t="s">
        <v>54</v>
      </c>
      <c r="B24" s="371" t="s">
        <v>138</v>
      </c>
      <c r="C24" s="371" t="s">
        <v>139</v>
      </c>
      <c r="D24" s="371" t="s">
        <v>140</v>
      </c>
      <c r="E24" s="371" t="s">
        <v>141</v>
      </c>
      <c r="F24" s="371" t="s">
        <v>76</v>
      </c>
      <c r="G24" s="372">
        <v>24.0042529048721</v>
      </c>
      <c r="H24" s="372">
        <v>3.8362270893122301</v>
      </c>
      <c r="I24" s="372">
        <v>0.70720704916219201</v>
      </c>
      <c r="J24" s="372">
        <v>0.70720704916219201</v>
      </c>
      <c r="K24" s="372">
        <v>0.23912811255128499</v>
      </c>
      <c r="L24" s="373">
        <v>4.78256225102571</v>
      </c>
    </row>
    <row r="25" spans="1:12" ht="14.4" x14ac:dyDescent="0.3">
      <c r="A25" s="370" t="s">
        <v>59</v>
      </c>
      <c r="B25" s="371" t="s">
        <v>60</v>
      </c>
      <c r="C25" s="371" t="s">
        <v>142</v>
      </c>
      <c r="D25" s="371" t="s">
        <v>143</v>
      </c>
      <c r="E25" s="371" t="s">
        <v>59</v>
      </c>
      <c r="F25" s="371" t="s">
        <v>76</v>
      </c>
      <c r="G25" s="372">
        <v>175.34289082516699</v>
      </c>
      <c r="H25" s="372">
        <v>14.9497187040814</v>
      </c>
      <c r="I25" s="372">
        <v>3.5302670916006198</v>
      </c>
      <c r="J25" s="372">
        <v>2.5223434880733802</v>
      </c>
      <c r="K25" s="372">
        <v>0.91958222063972805</v>
      </c>
      <c r="L25" s="373">
        <v>18.391644412794601</v>
      </c>
    </row>
    <row r="26" spans="1:12" ht="14.4" x14ac:dyDescent="0.3">
      <c r="A26" s="370" t="s">
        <v>59</v>
      </c>
      <c r="B26" s="371" t="s">
        <v>144</v>
      </c>
      <c r="C26" s="371" t="s">
        <v>145</v>
      </c>
      <c r="D26" s="371"/>
      <c r="E26" s="371" t="s">
        <v>146</v>
      </c>
      <c r="F26" s="371" t="s">
        <v>76</v>
      </c>
      <c r="G26" s="372">
        <v>2.7574906691654499</v>
      </c>
      <c r="H26" s="372">
        <v>0.92869556681649901</v>
      </c>
      <c r="I26" s="372">
        <v>0.176029380112315</v>
      </c>
      <c r="J26" s="372">
        <v>0.176029380112315</v>
      </c>
      <c r="K26" s="372">
        <v>5.8143418259411203E-2</v>
      </c>
      <c r="L26" s="373">
        <v>1.1628683651882199</v>
      </c>
    </row>
    <row r="27" spans="1:12" ht="14.4" x14ac:dyDescent="0.3">
      <c r="A27" s="370" t="s">
        <v>59</v>
      </c>
      <c r="B27" s="371" t="s">
        <v>147</v>
      </c>
      <c r="C27" s="371" t="s">
        <v>148</v>
      </c>
      <c r="D27" s="371" t="s">
        <v>149</v>
      </c>
      <c r="E27" s="371" t="s">
        <v>150</v>
      </c>
      <c r="F27" s="371" t="s">
        <v>76</v>
      </c>
      <c r="G27" s="372">
        <v>72.547062865800697</v>
      </c>
      <c r="H27" s="372">
        <v>6.8089529853382302</v>
      </c>
      <c r="I27" s="372">
        <v>1.3238311763419</v>
      </c>
      <c r="J27" s="372">
        <v>1.19123512083676</v>
      </c>
      <c r="K27" s="372">
        <v>0.42106253190394699</v>
      </c>
      <c r="L27" s="373">
        <v>8.4212506380789396</v>
      </c>
    </row>
    <row r="28" spans="1:12" ht="14.4" x14ac:dyDescent="0.3">
      <c r="A28" s="370" t="s">
        <v>59</v>
      </c>
      <c r="B28" s="371" t="s">
        <v>151</v>
      </c>
      <c r="C28" s="371" t="s">
        <v>152</v>
      </c>
      <c r="D28" s="371" t="s">
        <v>153</v>
      </c>
      <c r="E28" s="371" t="s">
        <v>154</v>
      </c>
      <c r="F28" s="371" t="s">
        <v>76</v>
      </c>
      <c r="G28" s="372">
        <v>16.7493672701384</v>
      </c>
      <c r="H28" s="372">
        <v>2.5143828906214898</v>
      </c>
      <c r="I28" s="372">
        <v>0.46925458219780802</v>
      </c>
      <c r="J28" s="372">
        <v>0.46925458219780802</v>
      </c>
      <c r="K28" s="372">
        <v>0.157033551201016</v>
      </c>
      <c r="L28" s="373">
        <v>3.1406710240203202</v>
      </c>
    </row>
    <row r="29" spans="1:12" ht="14.4" x14ac:dyDescent="0.3">
      <c r="A29" s="370" t="s">
        <v>59</v>
      </c>
      <c r="B29" s="371" t="s">
        <v>155</v>
      </c>
      <c r="C29" s="371" t="s">
        <v>156</v>
      </c>
      <c r="D29" s="371"/>
      <c r="E29" s="371" t="s">
        <v>157</v>
      </c>
      <c r="F29" s="371" t="s">
        <v>76</v>
      </c>
      <c r="G29" s="372">
        <v>1.64858569419953</v>
      </c>
      <c r="H29" s="372">
        <v>0.57632517776845305</v>
      </c>
      <c r="I29" s="372">
        <v>0.103606939778986</v>
      </c>
      <c r="J29" s="372">
        <v>0.103606939778986</v>
      </c>
      <c r="K29" s="372">
        <v>3.5785900923549399E-2</v>
      </c>
      <c r="L29" s="373">
        <v>0.71571801847098904</v>
      </c>
    </row>
    <row r="30" spans="1:12" ht="14.4" x14ac:dyDescent="0.3">
      <c r="A30" s="370" t="s">
        <v>59</v>
      </c>
      <c r="B30" s="371" t="s">
        <v>158</v>
      </c>
      <c r="C30" s="371" t="s">
        <v>159</v>
      </c>
      <c r="D30" s="371" t="s">
        <v>160</v>
      </c>
      <c r="E30" s="371" t="s">
        <v>161</v>
      </c>
      <c r="F30" s="371" t="s">
        <v>76</v>
      </c>
      <c r="G30" s="372">
        <v>6.7818840698143497</v>
      </c>
      <c r="H30" s="372">
        <v>1.5659594785531401</v>
      </c>
      <c r="I30" s="372">
        <v>0.28506724185562798</v>
      </c>
      <c r="J30" s="372">
        <v>0.28506724185562798</v>
      </c>
      <c r="K30" s="372">
        <v>9.7422458968882505E-2</v>
      </c>
      <c r="L30" s="373">
        <v>1.9484491793776499</v>
      </c>
    </row>
    <row r="31" spans="1:12" ht="14.4" x14ac:dyDescent="0.3">
      <c r="A31" s="370" t="s">
        <v>61</v>
      </c>
      <c r="B31" s="371" t="s">
        <v>62</v>
      </c>
      <c r="C31" s="371" t="s">
        <v>74</v>
      </c>
      <c r="D31" s="371" t="s">
        <v>75</v>
      </c>
      <c r="E31" s="371" t="s">
        <v>61</v>
      </c>
      <c r="F31" s="371" t="s">
        <v>76</v>
      </c>
      <c r="G31" s="372">
        <v>753.927192675161</v>
      </c>
      <c r="H31" s="372">
        <v>575.81480592144896</v>
      </c>
      <c r="I31" s="372">
        <v>1.5053897959453899</v>
      </c>
      <c r="J31" s="372">
        <v>1.2532697656434</v>
      </c>
      <c r="K31" s="372">
        <v>30.372003983531201</v>
      </c>
      <c r="L31" s="373">
        <v>607.44007967062305</v>
      </c>
    </row>
    <row r="32" spans="1:12" ht="14.4" x14ac:dyDescent="0.3">
      <c r="A32" s="370" t="s">
        <v>61</v>
      </c>
      <c r="B32" s="371" t="s">
        <v>162</v>
      </c>
      <c r="C32" s="371" t="s">
        <v>163</v>
      </c>
      <c r="D32" s="371" t="s">
        <v>164</v>
      </c>
      <c r="E32" s="371" t="s">
        <v>165</v>
      </c>
      <c r="F32" s="371" t="s">
        <v>76</v>
      </c>
      <c r="G32" s="372">
        <v>21.323615544320401</v>
      </c>
      <c r="H32" s="372">
        <v>1.21302440659642</v>
      </c>
      <c r="I32" s="372">
        <v>0.229830723578164</v>
      </c>
      <c r="J32" s="372">
        <v>0.229830723578164</v>
      </c>
      <c r="K32" s="372">
        <v>7.5939743693399106E-2</v>
      </c>
      <c r="L32" s="373">
        <v>1.51879487386798</v>
      </c>
    </row>
    <row r="33" spans="1:12" ht="14.4" x14ac:dyDescent="0.3">
      <c r="A33" s="370" t="s">
        <v>61</v>
      </c>
      <c r="B33" s="371" t="s">
        <v>166</v>
      </c>
      <c r="C33" s="371" t="s">
        <v>167</v>
      </c>
      <c r="D33" s="371" t="s">
        <v>168</v>
      </c>
      <c r="E33" s="371" t="s">
        <v>169</v>
      </c>
      <c r="F33" s="371" t="s">
        <v>76</v>
      </c>
      <c r="G33" s="372">
        <v>13.4861650550781</v>
      </c>
      <c r="H33" s="372">
        <v>1.31707156191416</v>
      </c>
      <c r="I33" s="372">
        <v>0.25898149681594501</v>
      </c>
      <c r="J33" s="372">
        <v>0.25898149681594501</v>
      </c>
      <c r="K33" s="372">
        <v>8.2950160985794802E-2</v>
      </c>
      <c r="L33" s="373">
        <v>1.6590032197158999</v>
      </c>
    </row>
    <row r="34" spans="1:12" ht="14.4" x14ac:dyDescent="0.3">
      <c r="A34" s="370" t="s">
        <v>61</v>
      </c>
      <c r="B34" s="371" t="s">
        <v>170</v>
      </c>
      <c r="C34" s="371" t="s">
        <v>171</v>
      </c>
      <c r="D34" s="371" t="s">
        <v>172</v>
      </c>
      <c r="E34" s="371" t="s">
        <v>173</v>
      </c>
      <c r="F34" s="371" t="s">
        <v>76</v>
      </c>
      <c r="G34" s="372">
        <v>36.7252101150263</v>
      </c>
      <c r="H34" s="372">
        <v>3.4567329487500702</v>
      </c>
      <c r="I34" s="372">
        <v>0.57777619837616401</v>
      </c>
      <c r="J34" s="372">
        <v>0.57777619837616401</v>
      </c>
      <c r="K34" s="372">
        <v>0.21234258669085401</v>
      </c>
      <c r="L34" s="373">
        <v>4.2468517338170901</v>
      </c>
    </row>
    <row r="35" spans="1:12" ht="14.4" x14ac:dyDescent="0.3">
      <c r="A35" s="370" t="s">
        <v>61</v>
      </c>
      <c r="B35" s="371" t="s">
        <v>174</v>
      </c>
      <c r="C35" s="371" t="s">
        <v>175</v>
      </c>
      <c r="D35" s="371" t="s">
        <v>176</v>
      </c>
      <c r="E35" s="371" t="s">
        <v>177</v>
      </c>
      <c r="F35" s="371" t="s">
        <v>76</v>
      </c>
      <c r="G35" s="372">
        <v>54.648983208713197</v>
      </c>
      <c r="H35" s="372">
        <v>5.6833777059052197</v>
      </c>
      <c r="I35" s="372">
        <v>0.91625916890479497</v>
      </c>
      <c r="J35" s="372">
        <v>0.91625916890479497</v>
      </c>
      <c r="K35" s="372">
        <v>0.34734930920052698</v>
      </c>
      <c r="L35" s="373">
        <v>6.94698618401054</v>
      </c>
    </row>
    <row r="36" spans="1:12" ht="14.4" x14ac:dyDescent="0.3">
      <c r="A36" s="370" t="s">
        <v>61</v>
      </c>
      <c r="B36" s="371" t="s">
        <v>179</v>
      </c>
      <c r="C36" s="371" t="s">
        <v>180</v>
      </c>
      <c r="D36" s="371" t="s">
        <v>181</v>
      </c>
      <c r="E36" s="371" t="s">
        <v>182</v>
      </c>
      <c r="F36" s="371" t="s">
        <v>76</v>
      </c>
      <c r="G36" s="372">
        <v>53.430186670086499</v>
      </c>
      <c r="H36" s="372">
        <v>6.2286841686598304</v>
      </c>
      <c r="I36" s="372">
        <v>0.99009877397635604</v>
      </c>
      <c r="J36" s="372">
        <v>0.99009877397635604</v>
      </c>
      <c r="K36" s="372">
        <v>0.37993594434927302</v>
      </c>
      <c r="L36" s="373">
        <v>7.5987188869854601</v>
      </c>
    </row>
    <row r="37" spans="1:12" ht="14.4" x14ac:dyDescent="0.3">
      <c r="A37" s="370" t="s">
        <v>61</v>
      </c>
      <c r="B37" s="371" t="s">
        <v>183</v>
      </c>
      <c r="C37" s="371" t="s">
        <v>184</v>
      </c>
      <c r="D37" s="371" t="s">
        <v>185</v>
      </c>
      <c r="E37" s="371" t="s">
        <v>186</v>
      </c>
      <c r="F37" s="371" t="s">
        <v>76</v>
      </c>
      <c r="G37" s="372">
        <v>8.1858531607323908</v>
      </c>
      <c r="H37" s="372">
        <v>1.4122744717714799</v>
      </c>
      <c r="I37" s="372">
        <v>0.23773953090841099</v>
      </c>
      <c r="J37" s="372">
        <v>0.23773953090841099</v>
      </c>
      <c r="K37" s="372">
        <v>8.6842842246310004E-2</v>
      </c>
      <c r="L37" s="373">
        <v>1.7368568449262001</v>
      </c>
    </row>
    <row r="38" spans="1:12" ht="14.4" x14ac:dyDescent="0.3">
      <c r="A38" s="370" t="s">
        <v>61</v>
      </c>
      <c r="B38" s="371" t="s">
        <v>187</v>
      </c>
      <c r="C38" s="371" t="s">
        <v>188</v>
      </c>
      <c r="D38" s="371" t="s">
        <v>189</v>
      </c>
      <c r="E38" s="371" t="s">
        <v>190</v>
      </c>
      <c r="F38" s="371" t="s">
        <v>76</v>
      </c>
      <c r="G38" s="372">
        <v>34.943673947826802</v>
      </c>
      <c r="H38" s="372">
        <v>6.3311133736724399</v>
      </c>
      <c r="I38" s="372">
        <v>1.0367079596406601</v>
      </c>
      <c r="J38" s="372">
        <v>1.0367079596406601</v>
      </c>
      <c r="K38" s="372">
        <v>0.38778007017437399</v>
      </c>
      <c r="L38" s="373">
        <v>7.7556014034874696</v>
      </c>
    </row>
    <row r="39" spans="1:12" ht="14.4" x14ac:dyDescent="0.3">
      <c r="A39" s="370" t="s">
        <v>61</v>
      </c>
      <c r="B39" s="371" t="s">
        <v>191</v>
      </c>
      <c r="C39" s="371" t="s">
        <v>192</v>
      </c>
      <c r="D39" s="371" t="s">
        <v>193</v>
      </c>
      <c r="E39" s="371" t="s">
        <v>194</v>
      </c>
      <c r="F39" s="371" t="s">
        <v>76</v>
      </c>
      <c r="G39" s="372">
        <v>4.8692609472910702</v>
      </c>
      <c r="H39" s="372">
        <v>1.3294694173006001</v>
      </c>
      <c r="I39" s="372">
        <v>0.234418677040795</v>
      </c>
      <c r="J39" s="372">
        <v>0.234418677040795</v>
      </c>
      <c r="K39" s="372">
        <v>8.2309899702178696E-2</v>
      </c>
      <c r="L39" s="373">
        <v>1.64619799404357</v>
      </c>
    </row>
    <row r="40" spans="1:12" ht="14.4" x14ac:dyDescent="0.3">
      <c r="A40" s="370" t="s">
        <v>61</v>
      </c>
      <c r="B40" s="371" t="s">
        <v>195</v>
      </c>
      <c r="C40" s="371" t="s">
        <v>196</v>
      </c>
      <c r="D40" s="371"/>
      <c r="E40" s="371" t="s">
        <v>197</v>
      </c>
      <c r="F40" s="371" t="s">
        <v>76</v>
      </c>
      <c r="G40" s="372">
        <v>7.8421641090427698</v>
      </c>
      <c r="H40" s="372">
        <v>1.4169125754694001</v>
      </c>
      <c r="I40" s="372">
        <v>0.25262016203495902</v>
      </c>
      <c r="J40" s="372">
        <v>0.25262016203495902</v>
      </c>
      <c r="K40" s="372">
        <v>8.7870144079176996E-2</v>
      </c>
      <c r="L40" s="373">
        <v>1.7574028815835401</v>
      </c>
    </row>
    <row r="41" spans="1:12" ht="14.4" x14ac:dyDescent="0.3">
      <c r="A41" s="370" t="s">
        <v>61</v>
      </c>
      <c r="B41" s="371" t="s">
        <v>198</v>
      </c>
      <c r="C41" s="371" t="s">
        <v>199</v>
      </c>
      <c r="D41" s="371" t="s">
        <v>200</v>
      </c>
      <c r="E41" s="371" t="s">
        <v>201</v>
      </c>
      <c r="F41" s="371" t="s">
        <v>76</v>
      </c>
      <c r="G41" s="372">
        <v>4.5091608234971599</v>
      </c>
      <c r="H41" s="372">
        <v>1.18179999852452</v>
      </c>
      <c r="I41" s="372">
        <v>0.22126520942734201</v>
      </c>
      <c r="J41" s="372">
        <v>0.22126520942734201</v>
      </c>
      <c r="K41" s="372">
        <v>7.3845537260624303E-2</v>
      </c>
      <c r="L41" s="373">
        <v>1.4769107452124901</v>
      </c>
    </row>
    <row r="42" spans="1:12" ht="14.4" x14ac:dyDescent="0.3">
      <c r="A42" s="370" t="s">
        <v>61</v>
      </c>
      <c r="B42" s="371" t="s">
        <v>77</v>
      </c>
      <c r="C42" s="371" t="s">
        <v>74</v>
      </c>
      <c r="D42" s="371" t="s">
        <v>75</v>
      </c>
      <c r="E42" s="371" t="s">
        <v>61</v>
      </c>
      <c r="F42" s="371" t="s">
        <v>76</v>
      </c>
      <c r="G42" s="372">
        <v>1112.1258496072101</v>
      </c>
      <c r="H42" s="372">
        <v>66.452158082425797</v>
      </c>
      <c r="I42" s="372">
        <v>8.2408302102716604</v>
      </c>
      <c r="J42" s="372">
        <v>8.2408302102716604</v>
      </c>
      <c r="K42" s="372">
        <v>3.9312099101419702</v>
      </c>
      <c r="L42" s="373">
        <v>78.624198202839494</v>
      </c>
    </row>
    <row r="43" spans="1:12" ht="14.4" x14ac:dyDescent="0.3">
      <c r="A43" s="370" t="s">
        <v>61</v>
      </c>
      <c r="B43" s="371" t="s">
        <v>202</v>
      </c>
      <c r="C43" s="371" t="s">
        <v>203</v>
      </c>
      <c r="D43" s="371" t="s">
        <v>204</v>
      </c>
      <c r="E43" s="371" t="s">
        <v>205</v>
      </c>
      <c r="F43" s="371" t="s">
        <v>76</v>
      </c>
      <c r="G43" s="372">
        <v>5.28620021545506</v>
      </c>
      <c r="H43" s="372">
        <v>1.02706125969852</v>
      </c>
      <c r="I43" s="372">
        <v>0.181774351668055</v>
      </c>
      <c r="J43" s="372">
        <v>0.181774351668055</v>
      </c>
      <c r="K43" s="372">
        <v>6.3622926914030098E-2</v>
      </c>
      <c r="L43" s="373">
        <v>1.2724585382806</v>
      </c>
    </row>
    <row r="44" spans="1:12" ht="14.4" x14ac:dyDescent="0.3">
      <c r="A44" s="370" t="s">
        <v>61</v>
      </c>
      <c r="B44" s="371" t="s">
        <v>206</v>
      </c>
      <c r="C44" s="371" t="s">
        <v>207</v>
      </c>
      <c r="D44" s="371" t="s">
        <v>208</v>
      </c>
      <c r="E44" s="371" t="s">
        <v>209</v>
      </c>
      <c r="F44" s="371" t="s">
        <v>76</v>
      </c>
      <c r="G44" s="372">
        <v>10.6877349407756</v>
      </c>
      <c r="H44" s="372">
        <v>2.0478172166675401</v>
      </c>
      <c r="I44" s="372">
        <v>0.34692708749260298</v>
      </c>
      <c r="J44" s="372">
        <v>0.34692708749260298</v>
      </c>
      <c r="K44" s="372">
        <v>0.12603917390316499</v>
      </c>
      <c r="L44" s="373">
        <v>2.52078347806331</v>
      </c>
    </row>
    <row r="45" spans="1:12" ht="14.4" x14ac:dyDescent="0.3">
      <c r="A45" s="370" t="s">
        <v>61</v>
      </c>
      <c r="B45" s="371" t="s">
        <v>210</v>
      </c>
      <c r="C45" s="371" t="s">
        <v>211</v>
      </c>
      <c r="D45" s="371" t="s">
        <v>212</v>
      </c>
      <c r="E45" s="371" t="s">
        <v>213</v>
      </c>
      <c r="F45" s="371" t="s">
        <v>76</v>
      </c>
      <c r="G45" s="372">
        <v>32.539551134680401</v>
      </c>
      <c r="H45" s="372">
        <v>6.8510484383626196</v>
      </c>
      <c r="I45" s="372">
        <v>1.1502663137412299</v>
      </c>
      <c r="J45" s="372">
        <v>1.1502663137412299</v>
      </c>
      <c r="K45" s="372">
        <v>0.42112182905809797</v>
      </c>
      <c r="L45" s="373">
        <v>8.4224365811619606</v>
      </c>
    </row>
    <row r="46" spans="1:12" ht="14.4" x14ac:dyDescent="0.3">
      <c r="A46" s="370" t="s">
        <v>61</v>
      </c>
      <c r="B46" s="371" t="s">
        <v>214</v>
      </c>
      <c r="C46" s="371" t="s">
        <v>211</v>
      </c>
      <c r="D46" s="371" t="s">
        <v>212</v>
      </c>
      <c r="E46" s="371" t="s">
        <v>213</v>
      </c>
      <c r="F46" s="371" t="s">
        <v>76</v>
      </c>
      <c r="G46" s="372">
        <v>19.993933194100499</v>
      </c>
      <c r="H46" s="372">
        <v>3.6348701864305002</v>
      </c>
      <c r="I46" s="372">
        <v>0.62469525138821902</v>
      </c>
      <c r="J46" s="372">
        <v>0.62469525138821902</v>
      </c>
      <c r="K46" s="372">
        <v>0.22418765462203799</v>
      </c>
      <c r="L46" s="373">
        <v>4.48375309244076</v>
      </c>
    </row>
    <row r="47" spans="1:12" ht="14.4" x14ac:dyDescent="0.3">
      <c r="A47" s="370" t="s">
        <v>61</v>
      </c>
      <c r="B47" s="371" t="s">
        <v>215</v>
      </c>
      <c r="C47" s="371" t="s">
        <v>216</v>
      </c>
      <c r="D47" s="371" t="s">
        <v>217</v>
      </c>
      <c r="E47" s="371" t="s">
        <v>218</v>
      </c>
      <c r="F47" s="371" t="s">
        <v>76</v>
      </c>
      <c r="G47" s="372">
        <v>89.747073224697004</v>
      </c>
      <c r="H47" s="372">
        <v>8.3648887088096409</v>
      </c>
      <c r="I47" s="372">
        <v>1.3468490175846299</v>
      </c>
      <c r="J47" s="372">
        <v>1.3468490175846299</v>
      </c>
      <c r="K47" s="372">
        <v>0.51114409086285695</v>
      </c>
      <c r="L47" s="373">
        <v>10.2228818172571</v>
      </c>
    </row>
    <row r="48" spans="1:12" ht="14.4" x14ac:dyDescent="0.3">
      <c r="A48" s="370" t="s">
        <v>61</v>
      </c>
      <c r="B48" s="371" t="s">
        <v>219</v>
      </c>
      <c r="C48" s="371" t="s">
        <v>220</v>
      </c>
      <c r="D48" s="371"/>
      <c r="E48" s="371" t="s">
        <v>221</v>
      </c>
      <c r="F48" s="371" t="s">
        <v>76</v>
      </c>
      <c r="G48" s="372">
        <v>22.978557200674501</v>
      </c>
      <c r="H48" s="372">
        <v>1.1621324823527499</v>
      </c>
      <c r="I48" s="372">
        <v>0.19556127349227401</v>
      </c>
      <c r="J48" s="372">
        <v>0.19556127349227401</v>
      </c>
      <c r="K48" s="372">
        <v>7.1457566097106504E-2</v>
      </c>
      <c r="L48" s="373">
        <v>1.4291513219421299</v>
      </c>
    </row>
    <row r="49" spans="1:12" ht="14.4" x14ac:dyDescent="0.3">
      <c r="A49" s="370" t="s">
        <v>61</v>
      </c>
      <c r="B49" s="371" t="s">
        <v>222</v>
      </c>
      <c r="C49" s="371" t="s">
        <v>74</v>
      </c>
      <c r="D49" s="371" t="s">
        <v>75</v>
      </c>
      <c r="E49" s="371" t="s">
        <v>61</v>
      </c>
      <c r="F49" s="371" t="s">
        <v>76</v>
      </c>
      <c r="G49" s="372">
        <v>380.10484118989302</v>
      </c>
      <c r="H49" s="372">
        <v>26.751939751781901</v>
      </c>
      <c r="I49" s="372">
        <v>4.0657567893945501</v>
      </c>
      <c r="J49" s="372">
        <v>4.0657567893945501</v>
      </c>
      <c r="K49" s="372">
        <v>1.6219840284829701</v>
      </c>
      <c r="L49" s="373">
        <v>32.439680569659401</v>
      </c>
    </row>
    <row r="50" spans="1:12" ht="14.4" x14ac:dyDescent="0.3">
      <c r="A50" s="370" t="s">
        <v>61</v>
      </c>
      <c r="B50" s="371" t="s">
        <v>227</v>
      </c>
      <c r="C50" s="371" t="s">
        <v>228</v>
      </c>
      <c r="D50" s="371" t="s">
        <v>229</v>
      </c>
      <c r="E50" s="371" t="s">
        <v>230</v>
      </c>
      <c r="F50" s="371" t="s">
        <v>76</v>
      </c>
      <c r="G50" s="372">
        <v>48.924771352093103</v>
      </c>
      <c r="H50" s="372">
        <v>5.1514031513305003</v>
      </c>
      <c r="I50" s="372">
        <v>0.86830981730794499</v>
      </c>
      <c r="J50" s="372">
        <v>0.86830981730794499</v>
      </c>
      <c r="K50" s="372">
        <v>0.31682699834939199</v>
      </c>
      <c r="L50" s="373">
        <v>6.3365399669878402</v>
      </c>
    </row>
    <row r="51" spans="1:12" ht="14.4" x14ac:dyDescent="0.3">
      <c r="A51" s="370" t="s">
        <v>61</v>
      </c>
      <c r="B51" s="371" t="s">
        <v>223</v>
      </c>
      <c r="C51" s="371" t="s">
        <v>224</v>
      </c>
      <c r="D51" s="371" t="s">
        <v>225</v>
      </c>
      <c r="E51" s="371" t="s">
        <v>226</v>
      </c>
      <c r="F51" s="371" t="s">
        <v>76</v>
      </c>
      <c r="G51" s="372">
        <v>9.8885659581832996</v>
      </c>
      <c r="H51" s="372">
        <v>1.64644875742825</v>
      </c>
      <c r="I51" s="372">
        <v>0.283435584360822</v>
      </c>
      <c r="J51" s="372">
        <v>0.283435584360822</v>
      </c>
      <c r="K51" s="372">
        <v>0.101572860094161</v>
      </c>
      <c r="L51" s="373">
        <v>2.0314572018832302</v>
      </c>
    </row>
    <row r="52" spans="1:12" ht="14.4" x14ac:dyDescent="0.3">
      <c r="A52" s="370" t="s">
        <v>61</v>
      </c>
      <c r="B52" s="371" t="s">
        <v>231</v>
      </c>
      <c r="C52" s="371" t="s">
        <v>74</v>
      </c>
      <c r="D52" s="371" t="s">
        <v>75</v>
      </c>
      <c r="E52" s="371" t="s">
        <v>61</v>
      </c>
      <c r="F52" s="371" t="s">
        <v>76</v>
      </c>
      <c r="G52" s="372">
        <v>76.731319718959398</v>
      </c>
      <c r="H52" s="372">
        <v>8.5083771720941392</v>
      </c>
      <c r="I52" s="372">
        <v>1.28967250198441</v>
      </c>
      <c r="J52" s="372">
        <v>1.28967250198441</v>
      </c>
      <c r="K52" s="372">
        <v>0.51568682495150298</v>
      </c>
      <c r="L52" s="373">
        <v>10.313736499030099</v>
      </c>
    </row>
    <row r="53" spans="1:12" ht="14.4" x14ac:dyDescent="0.3">
      <c r="A53" s="370" t="s">
        <v>61</v>
      </c>
      <c r="B53" s="371" t="s">
        <v>232</v>
      </c>
      <c r="C53" s="371" t="s">
        <v>233</v>
      </c>
      <c r="D53" s="371" t="s">
        <v>234</v>
      </c>
      <c r="E53" s="371" t="s">
        <v>235</v>
      </c>
      <c r="F53" s="371" t="s">
        <v>76</v>
      </c>
      <c r="G53" s="372">
        <v>10.8416582247874</v>
      </c>
      <c r="H53" s="372">
        <v>1.78612779198535</v>
      </c>
      <c r="I53" s="372">
        <v>0.27145987342405498</v>
      </c>
      <c r="J53" s="372">
        <v>0.27145987342405498</v>
      </c>
      <c r="K53" s="372">
        <v>0.10829408765312699</v>
      </c>
      <c r="L53" s="373">
        <v>2.16588175306254</v>
      </c>
    </row>
    <row r="54" spans="1:12" ht="14.4" x14ac:dyDescent="0.3">
      <c r="A54" s="370" t="s">
        <v>61</v>
      </c>
      <c r="B54" s="371" t="s">
        <v>236</v>
      </c>
      <c r="C54" s="371" t="s">
        <v>237</v>
      </c>
      <c r="D54" s="371" t="s">
        <v>238</v>
      </c>
      <c r="E54" s="371" t="s">
        <v>239</v>
      </c>
      <c r="F54" s="371" t="s">
        <v>76</v>
      </c>
      <c r="G54" s="372">
        <v>5.8396411246928697</v>
      </c>
      <c r="H54" s="372">
        <v>0.83646154663429695</v>
      </c>
      <c r="I54" s="372">
        <v>0.13341211308000001</v>
      </c>
      <c r="J54" s="372">
        <v>0.13341211308000001</v>
      </c>
      <c r="K54" s="372">
        <v>5.1045982090226198E-2</v>
      </c>
      <c r="L54" s="373">
        <v>1.0209196418045201</v>
      </c>
    </row>
    <row r="55" spans="1:12" ht="14.4" x14ac:dyDescent="0.3">
      <c r="A55" s="370" t="s">
        <v>54</v>
      </c>
      <c r="B55" s="371" t="s">
        <v>240</v>
      </c>
      <c r="C55" s="371" t="s">
        <v>97</v>
      </c>
      <c r="D55" s="371" t="s">
        <v>98</v>
      </c>
      <c r="E55" s="371" t="s">
        <v>54</v>
      </c>
      <c r="F55" s="371" t="s">
        <v>76</v>
      </c>
      <c r="G55" s="372">
        <v>13674.2810724712</v>
      </c>
      <c r="H55" s="372">
        <v>1039.9441421091799</v>
      </c>
      <c r="I55" s="372">
        <v>162.109587691169</v>
      </c>
      <c r="J55" s="372">
        <v>150.03639922498499</v>
      </c>
      <c r="K55" s="372">
        <v>62.630554807061102</v>
      </c>
      <c r="L55" s="373">
        <v>1252.6110961412201</v>
      </c>
    </row>
    <row r="56" spans="1:12" ht="14.4" x14ac:dyDescent="0.3">
      <c r="A56" s="370" t="s">
        <v>54</v>
      </c>
      <c r="B56" s="371" t="s">
        <v>79</v>
      </c>
      <c r="C56" s="371" t="s">
        <v>241</v>
      </c>
      <c r="D56" s="371" t="s">
        <v>242</v>
      </c>
      <c r="E56" s="371" t="s">
        <v>78</v>
      </c>
      <c r="F56" s="371" t="s">
        <v>76</v>
      </c>
      <c r="G56" s="372">
        <v>43.550087532851997</v>
      </c>
      <c r="H56" s="372">
        <v>4.4251778507111004</v>
      </c>
      <c r="I56" s="372">
        <v>0.69600622607536999</v>
      </c>
      <c r="J56" s="372">
        <v>0.69600622607536999</v>
      </c>
      <c r="K56" s="372">
        <v>0.269536004041393</v>
      </c>
      <c r="L56" s="373">
        <v>5.3907200808278599</v>
      </c>
    </row>
    <row r="57" spans="1:12" ht="14.4" x14ac:dyDescent="0.3">
      <c r="A57" s="370" t="s">
        <v>54</v>
      </c>
      <c r="B57" s="371" t="s">
        <v>243</v>
      </c>
      <c r="C57" s="371" t="s">
        <v>244</v>
      </c>
      <c r="D57" s="371" t="s">
        <v>245</v>
      </c>
      <c r="E57" s="371" t="s">
        <v>246</v>
      </c>
      <c r="F57" s="371" t="s">
        <v>76</v>
      </c>
      <c r="G57" s="372">
        <v>14.992947368336001</v>
      </c>
      <c r="H57" s="372">
        <v>2.2854919908095299</v>
      </c>
      <c r="I57" s="372">
        <v>0.38424851858383602</v>
      </c>
      <c r="J57" s="372">
        <v>0.38424851858383602</v>
      </c>
      <c r="K57" s="372">
        <v>0.14051265838912499</v>
      </c>
      <c r="L57" s="373">
        <v>2.81025316778249</v>
      </c>
    </row>
    <row r="58" spans="1:12" ht="14.4" x14ac:dyDescent="0.3">
      <c r="A58" s="370" t="s">
        <v>54</v>
      </c>
      <c r="B58" s="371" t="s">
        <v>81</v>
      </c>
      <c r="C58" s="371" t="s">
        <v>247</v>
      </c>
      <c r="D58" s="371" t="s">
        <v>248</v>
      </c>
      <c r="E58" s="371" t="s">
        <v>80</v>
      </c>
      <c r="F58" s="371" t="s">
        <v>76</v>
      </c>
      <c r="G58" s="372">
        <v>46.486626757735202</v>
      </c>
      <c r="H58" s="372">
        <v>5.6127732778574497</v>
      </c>
      <c r="I58" s="372">
        <v>0.85726897914241096</v>
      </c>
      <c r="J58" s="372">
        <v>0.85726897914241096</v>
      </c>
      <c r="K58" s="372">
        <v>0.34052853984209802</v>
      </c>
      <c r="L58" s="373">
        <v>6.8105707968419598</v>
      </c>
    </row>
    <row r="59" spans="1:12" ht="14.4" x14ac:dyDescent="0.3">
      <c r="A59" s="370" t="s">
        <v>54</v>
      </c>
      <c r="B59" s="371" t="s">
        <v>249</v>
      </c>
      <c r="C59" s="371" t="s">
        <v>250</v>
      </c>
      <c r="D59" s="371" t="s">
        <v>251</v>
      </c>
      <c r="E59" s="371" t="s">
        <v>252</v>
      </c>
      <c r="F59" s="371" t="s">
        <v>76</v>
      </c>
      <c r="G59" s="372">
        <v>7.0461193449068702</v>
      </c>
      <c r="H59" s="372">
        <v>1.0992444173871201</v>
      </c>
      <c r="I59" s="372">
        <v>0.17968055699295901</v>
      </c>
      <c r="J59" s="372">
        <v>0.17968055699295901</v>
      </c>
      <c r="K59" s="372">
        <v>6.7311840756846403E-2</v>
      </c>
      <c r="L59" s="373">
        <v>1.3462368151369299</v>
      </c>
    </row>
    <row r="60" spans="1:12" ht="14.4" x14ac:dyDescent="0.3">
      <c r="A60" s="370" t="s">
        <v>82</v>
      </c>
      <c r="B60" s="371" t="s">
        <v>83</v>
      </c>
      <c r="C60" s="371" t="s">
        <v>253</v>
      </c>
      <c r="D60" s="371" t="s">
        <v>254</v>
      </c>
      <c r="E60" s="371" t="s">
        <v>82</v>
      </c>
      <c r="F60" s="371" t="s">
        <v>76</v>
      </c>
      <c r="G60" s="372">
        <v>108.268200602825</v>
      </c>
      <c r="H60" s="372">
        <v>9.7587648007497805</v>
      </c>
      <c r="I60" s="372">
        <v>1.5159884195873501</v>
      </c>
      <c r="J60" s="372">
        <v>1.5159884195873501</v>
      </c>
      <c r="K60" s="372">
        <v>0.59340806422826897</v>
      </c>
      <c r="L60" s="373">
        <v>11.868161284565399</v>
      </c>
    </row>
    <row r="61" spans="1:12" ht="14.4" x14ac:dyDescent="0.3">
      <c r="A61" s="370" t="s">
        <v>82</v>
      </c>
      <c r="B61" s="371" t="s">
        <v>255</v>
      </c>
      <c r="C61" s="371" t="s">
        <v>256</v>
      </c>
      <c r="D61" s="371" t="s">
        <v>257</v>
      </c>
      <c r="E61" s="371" t="s">
        <v>258</v>
      </c>
      <c r="F61" s="371" t="s">
        <v>76</v>
      </c>
      <c r="G61" s="372">
        <v>34.450231495317503</v>
      </c>
      <c r="H61" s="372">
        <v>4.3125803181904603</v>
      </c>
      <c r="I61" s="372">
        <v>0.69169664450927704</v>
      </c>
      <c r="J61" s="372">
        <v>0.69169664450927704</v>
      </c>
      <c r="K61" s="372">
        <v>0.26338299803682802</v>
      </c>
      <c r="L61" s="373">
        <v>5.2676599607365704</v>
      </c>
    </row>
    <row r="62" spans="1:12" ht="14.4" x14ac:dyDescent="0.3">
      <c r="A62" s="370" t="s">
        <v>82</v>
      </c>
      <c r="B62" s="371" t="s">
        <v>259</v>
      </c>
      <c r="C62" s="371" t="s">
        <v>260</v>
      </c>
      <c r="D62" s="371" t="s">
        <v>261</v>
      </c>
      <c r="E62" s="371" t="s">
        <v>262</v>
      </c>
      <c r="F62" s="371" t="s">
        <v>76</v>
      </c>
      <c r="G62" s="372">
        <v>12.2150509905848</v>
      </c>
      <c r="H62" s="372">
        <v>2.1214618217927401</v>
      </c>
      <c r="I62" s="372">
        <v>0.35109973890520602</v>
      </c>
      <c r="J62" s="372">
        <v>0.35109973890520602</v>
      </c>
      <c r="K62" s="372">
        <v>0.13013481898410201</v>
      </c>
      <c r="L62" s="373">
        <v>2.6026963796820501</v>
      </c>
    </row>
    <row r="63" spans="1:12" ht="14.4" x14ac:dyDescent="0.3">
      <c r="A63" s="370" t="s">
        <v>54</v>
      </c>
      <c r="B63" s="371" t="s">
        <v>263</v>
      </c>
      <c r="C63" s="371" t="s">
        <v>97</v>
      </c>
      <c r="D63" s="371" t="s">
        <v>98</v>
      </c>
      <c r="E63" s="371" t="s">
        <v>54</v>
      </c>
      <c r="F63" s="371" t="s">
        <v>76</v>
      </c>
      <c r="G63" s="372">
        <v>9729.6421201597295</v>
      </c>
      <c r="H63" s="372">
        <v>904.84232724690901</v>
      </c>
      <c r="I63" s="372">
        <v>156.40447316783599</v>
      </c>
      <c r="J63" s="372">
        <v>144.66484421215199</v>
      </c>
      <c r="K63" s="372">
        <v>55.237219550476901</v>
      </c>
      <c r="L63" s="373">
        <v>1104.7443910095401</v>
      </c>
    </row>
    <row r="64" spans="1:12" ht="14.4" x14ac:dyDescent="0.3">
      <c r="A64" s="370" t="s">
        <v>54</v>
      </c>
      <c r="B64" s="371" t="s">
        <v>264</v>
      </c>
      <c r="C64" s="371" t="s">
        <v>265</v>
      </c>
      <c r="D64" s="371" t="s">
        <v>266</v>
      </c>
      <c r="E64" s="371" t="s">
        <v>267</v>
      </c>
      <c r="F64" s="371" t="s">
        <v>76</v>
      </c>
      <c r="G64" s="372">
        <v>28.865983883387301</v>
      </c>
      <c r="H64" s="372">
        <v>4.2902093953890503</v>
      </c>
      <c r="I64" s="372">
        <v>0.70735446833290405</v>
      </c>
      <c r="J64" s="372">
        <v>0.70735446833290405</v>
      </c>
      <c r="K64" s="372">
        <v>0.26302967703799801</v>
      </c>
      <c r="L64" s="373">
        <v>5.2605935407599498</v>
      </c>
    </row>
    <row r="65" spans="1:12" ht="24" customHeight="1" x14ac:dyDescent="0.3">
      <c r="A65" s="370" t="s">
        <v>86</v>
      </c>
      <c r="B65" s="371" t="s">
        <v>268</v>
      </c>
      <c r="C65" s="371" t="s">
        <v>269</v>
      </c>
      <c r="D65" s="371" t="s">
        <v>270</v>
      </c>
      <c r="E65" s="371" t="s">
        <v>86</v>
      </c>
      <c r="F65" s="371" t="s">
        <v>76</v>
      </c>
      <c r="G65" s="372">
        <v>3094.6780273453301</v>
      </c>
      <c r="H65" s="372">
        <v>543.91609317983296</v>
      </c>
      <c r="I65" s="372">
        <v>26.7919625291545</v>
      </c>
      <c r="J65" s="372">
        <v>24.5590858168257</v>
      </c>
      <c r="K65" s="372">
        <v>29.919746262982098</v>
      </c>
      <c r="L65" s="373">
        <v>598.39492525964101</v>
      </c>
    </row>
    <row r="66" spans="1:12" ht="14.4" x14ac:dyDescent="0.3">
      <c r="A66" s="370" t="s">
        <v>86</v>
      </c>
      <c r="B66" s="371" t="s">
        <v>271</v>
      </c>
      <c r="C66" s="371" t="s">
        <v>272</v>
      </c>
      <c r="D66" s="371" t="s">
        <v>273</v>
      </c>
      <c r="E66" s="371" t="s">
        <v>274</v>
      </c>
      <c r="F66" s="371" t="s">
        <v>76</v>
      </c>
      <c r="G66" s="372">
        <v>22.8057492478139</v>
      </c>
      <c r="H66" s="372">
        <v>0.99604844371794299</v>
      </c>
      <c r="I66" s="372">
        <v>0.151412650473781</v>
      </c>
      <c r="J66" s="372">
        <v>0.151412650473781</v>
      </c>
      <c r="K66" s="372">
        <v>6.0392689167985403E-2</v>
      </c>
      <c r="L66" s="373">
        <v>1.2078537833597101</v>
      </c>
    </row>
    <row r="67" spans="1:12" ht="14.4" x14ac:dyDescent="0.3">
      <c r="A67" s="370" t="s">
        <v>86</v>
      </c>
      <c r="B67" s="371" t="s">
        <v>275</v>
      </c>
      <c r="C67" s="371" t="s">
        <v>276</v>
      </c>
      <c r="D67" s="371" t="s">
        <v>277</v>
      </c>
      <c r="E67" s="371" t="s">
        <v>278</v>
      </c>
      <c r="F67" s="371" t="s">
        <v>76</v>
      </c>
      <c r="G67" s="372">
        <v>19.886049948528001</v>
      </c>
      <c r="H67" s="372">
        <v>4.2457162968107101</v>
      </c>
      <c r="I67" s="372">
        <v>0.65029885401953402</v>
      </c>
      <c r="J67" s="372">
        <v>0.65029885401953402</v>
      </c>
      <c r="K67" s="372">
        <v>0.25768500793843402</v>
      </c>
      <c r="L67" s="373">
        <v>5.1537001587686797</v>
      </c>
    </row>
    <row r="68" spans="1:12" ht="14.4" x14ac:dyDescent="0.3">
      <c r="A68" s="370" t="s">
        <v>86</v>
      </c>
      <c r="B68" s="371" t="s">
        <v>279</v>
      </c>
      <c r="C68" s="371" t="s">
        <v>280</v>
      </c>
      <c r="D68" s="371"/>
      <c r="E68" s="371" t="s">
        <v>281</v>
      </c>
      <c r="F68" s="371" t="s">
        <v>76</v>
      </c>
      <c r="G68" s="372">
        <v>8.9368068846856996</v>
      </c>
      <c r="H68" s="372">
        <v>1.5071130388796901</v>
      </c>
      <c r="I68" s="372">
        <v>0.23336716367468499</v>
      </c>
      <c r="J68" s="372">
        <v>0.23336716367468499</v>
      </c>
      <c r="K68" s="372">
        <v>9.1604221187072399E-2</v>
      </c>
      <c r="L68" s="373">
        <v>1.83208442374145</v>
      </c>
    </row>
    <row r="69" spans="1:12" ht="14.4" x14ac:dyDescent="0.3">
      <c r="A69" s="370" t="s">
        <v>86</v>
      </c>
      <c r="B69" s="371" t="s">
        <v>282</v>
      </c>
      <c r="C69" s="371" t="s">
        <v>283</v>
      </c>
      <c r="D69" s="371" t="s">
        <v>284</v>
      </c>
      <c r="E69" s="371" t="s">
        <v>141</v>
      </c>
      <c r="F69" s="371" t="s">
        <v>76</v>
      </c>
      <c r="G69" s="372">
        <v>19.178735015924701</v>
      </c>
      <c r="H69" s="372">
        <v>2.7541962820067898</v>
      </c>
      <c r="I69" s="372">
        <v>0.39987257386525998</v>
      </c>
      <c r="J69" s="372">
        <v>0.39987257386525998</v>
      </c>
      <c r="K69" s="372">
        <v>0.16600362399326599</v>
      </c>
      <c r="L69" s="373">
        <v>3.3200724798653098</v>
      </c>
    </row>
    <row r="70" spans="1:12" ht="14.4" x14ac:dyDescent="0.3">
      <c r="A70" s="370" t="s">
        <v>86</v>
      </c>
      <c r="B70" s="371" t="s">
        <v>285</v>
      </c>
      <c r="C70" s="371" t="s">
        <v>286</v>
      </c>
      <c r="D70" s="371" t="s">
        <v>287</v>
      </c>
      <c r="E70" s="371" t="s">
        <v>288</v>
      </c>
      <c r="F70" s="371" t="s">
        <v>76</v>
      </c>
      <c r="G70" s="372">
        <v>8.8669854942481905</v>
      </c>
      <c r="H70" s="372">
        <v>1.6330937600753099</v>
      </c>
      <c r="I70" s="372">
        <v>0.248942401873151</v>
      </c>
      <c r="J70" s="372">
        <v>0.248942401873151</v>
      </c>
      <c r="K70" s="372">
        <v>9.9054534839392597E-2</v>
      </c>
      <c r="L70" s="373">
        <v>1.9810906967878501</v>
      </c>
    </row>
    <row r="71" spans="1:12" ht="14.4" x14ac:dyDescent="0.3">
      <c r="A71" s="370" t="s">
        <v>86</v>
      </c>
      <c r="B71" s="371" t="s">
        <v>289</v>
      </c>
      <c r="C71" s="371" t="s">
        <v>290</v>
      </c>
      <c r="D71" s="371" t="s">
        <v>291</v>
      </c>
      <c r="E71" s="371" t="s">
        <v>292</v>
      </c>
      <c r="F71" s="371" t="s">
        <v>76</v>
      </c>
      <c r="G71" s="372">
        <v>50.913748307946697</v>
      </c>
      <c r="H71" s="372">
        <v>5.7680476021614799</v>
      </c>
      <c r="I71" s="372">
        <v>0.863144584204247</v>
      </c>
      <c r="J71" s="372">
        <v>0.863144584204247</v>
      </c>
      <c r="K71" s="372">
        <v>0.34901011507188001</v>
      </c>
      <c r="L71" s="373">
        <v>6.9802023014376102</v>
      </c>
    </row>
    <row r="72" spans="1:12" ht="14.4" x14ac:dyDescent="0.3">
      <c r="A72" s="370" t="s">
        <v>86</v>
      </c>
      <c r="B72" s="371" t="s">
        <v>293</v>
      </c>
      <c r="C72" s="371" t="s">
        <v>294</v>
      </c>
      <c r="D72" s="371" t="s">
        <v>295</v>
      </c>
      <c r="E72" s="371" t="s">
        <v>296</v>
      </c>
      <c r="F72" s="371" t="s">
        <v>76</v>
      </c>
      <c r="G72" s="372">
        <v>12.585625832119</v>
      </c>
      <c r="H72" s="372">
        <v>2.1645560760393998</v>
      </c>
      <c r="I72" s="372">
        <v>0.33462791504137002</v>
      </c>
      <c r="J72" s="372">
        <v>0.33462791504137002</v>
      </c>
      <c r="K72" s="372">
        <v>0.13153599953056699</v>
      </c>
      <c r="L72" s="373">
        <v>2.6307199906113299</v>
      </c>
    </row>
    <row r="73" spans="1:12" ht="14.4" x14ac:dyDescent="0.3">
      <c r="A73" s="370" t="s">
        <v>78</v>
      </c>
      <c r="B73" s="371" t="s">
        <v>300</v>
      </c>
      <c r="C73" s="371" t="s">
        <v>301</v>
      </c>
      <c r="D73" s="371" t="s">
        <v>302</v>
      </c>
      <c r="E73" s="371" t="s">
        <v>78</v>
      </c>
      <c r="F73" s="371" t="s">
        <v>76</v>
      </c>
      <c r="G73" s="372">
        <v>56.889377415990097</v>
      </c>
      <c r="H73" s="372">
        <v>7.5322384773909699</v>
      </c>
      <c r="I73" s="372">
        <v>1.0816476575261</v>
      </c>
      <c r="J73" s="372">
        <v>1.0816476575261</v>
      </c>
      <c r="K73" s="372">
        <v>0.45336242815353001</v>
      </c>
      <c r="L73" s="373">
        <v>9.0672485630705992</v>
      </c>
    </row>
    <row r="74" spans="1:12" ht="14.4" x14ac:dyDescent="0.3">
      <c r="A74" s="370" t="s">
        <v>78</v>
      </c>
      <c r="B74" s="371" t="s">
        <v>303</v>
      </c>
      <c r="C74" s="371" t="s">
        <v>304</v>
      </c>
      <c r="D74" s="371" t="s">
        <v>305</v>
      </c>
      <c r="E74" s="371" t="s">
        <v>306</v>
      </c>
      <c r="F74" s="371" t="s">
        <v>76</v>
      </c>
      <c r="G74" s="372">
        <v>7.4551890814928097</v>
      </c>
      <c r="H74" s="372">
        <v>1.3522967679482301</v>
      </c>
      <c r="I74" s="372">
        <v>0.20569587816611001</v>
      </c>
      <c r="J74" s="372">
        <v>0.20569587816611001</v>
      </c>
      <c r="K74" s="372">
        <v>8.1999612953386494E-2</v>
      </c>
      <c r="L74" s="373">
        <v>1.6399922590677301</v>
      </c>
    </row>
    <row r="75" spans="1:12" ht="14.4" x14ac:dyDescent="0.3">
      <c r="A75" s="370" t="s">
        <v>78</v>
      </c>
      <c r="B75" s="371" t="s">
        <v>307</v>
      </c>
      <c r="C75" s="371" t="s">
        <v>308</v>
      </c>
      <c r="D75" s="371" t="s">
        <v>309</v>
      </c>
      <c r="E75" s="371" t="s">
        <v>310</v>
      </c>
      <c r="F75" s="371" t="s">
        <v>76</v>
      </c>
      <c r="G75" s="372">
        <v>17.9481285627384</v>
      </c>
      <c r="H75" s="372">
        <v>2.2184306201724899</v>
      </c>
      <c r="I75" s="372">
        <v>0.33339664170191802</v>
      </c>
      <c r="J75" s="372">
        <v>0.33339664170191802</v>
      </c>
      <c r="K75" s="372">
        <v>0.13430669799339001</v>
      </c>
      <c r="L75" s="373">
        <v>2.6861339598677998</v>
      </c>
    </row>
    <row r="76" spans="1:12" ht="14.4" x14ac:dyDescent="0.3">
      <c r="A76" s="370" t="s">
        <v>78</v>
      </c>
      <c r="B76" s="371" t="s">
        <v>311</v>
      </c>
      <c r="C76" s="371" t="s">
        <v>312</v>
      </c>
      <c r="D76" s="371" t="s">
        <v>313</v>
      </c>
      <c r="E76" s="371" t="s">
        <v>314</v>
      </c>
      <c r="F76" s="371" t="s">
        <v>76</v>
      </c>
      <c r="G76" s="372">
        <v>6.22316713559061</v>
      </c>
      <c r="H76" s="372">
        <v>1.8504078431683</v>
      </c>
      <c r="I76" s="372">
        <v>0.27079508745282199</v>
      </c>
      <c r="J76" s="372">
        <v>0.27079508745282199</v>
      </c>
      <c r="K76" s="372">
        <v>0.11164225950637501</v>
      </c>
      <c r="L76" s="373">
        <v>2.2328451901275002</v>
      </c>
    </row>
    <row r="77" spans="1:12" ht="14.4" x14ac:dyDescent="0.3">
      <c r="A77" s="370" t="s">
        <v>86</v>
      </c>
      <c r="B77" s="371" t="s">
        <v>315</v>
      </c>
      <c r="C77" s="371" t="s">
        <v>316</v>
      </c>
      <c r="D77" s="371" t="s">
        <v>317</v>
      </c>
      <c r="E77" s="371" t="s">
        <v>318</v>
      </c>
      <c r="F77" s="371" t="s">
        <v>76</v>
      </c>
      <c r="G77" s="372">
        <v>44.591871698695201</v>
      </c>
      <c r="H77" s="372">
        <v>6.4298351209085496</v>
      </c>
      <c r="I77" s="372">
        <v>1.9274177151252101</v>
      </c>
      <c r="J77" s="372">
        <v>1.9274177151252101</v>
      </c>
      <c r="K77" s="372">
        <v>0.439855412422829</v>
      </c>
      <c r="L77" s="373">
        <v>8.7971082484565795</v>
      </c>
    </row>
    <row r="78" spans="1:12" ht="14.4" x14ac:dyDescent="0.3">
      <c r="A78" s="370" t="s">
        <v>86</v>
      </c>
      <c r="B78" s="371" t="s">
        <v>319</v>
      </c>
      <c r="C78" s="371" t="s">
        <v>320</v>
      </c>
      <c r="D78" s="371" t="s">
        <v>321</v>
      </c>
      <c r="E78" s="371" t="s">
        <v>322</v>
      </c>
      <c r="F78" s="371" t="s">
        <v>76</v>
      </c>
      <c r="G78" s="372">
        <v>3.4657323269817399</v>
      </c>
      <c r="H78" s="372">
        <v>0.86611525881207596</v>
      </c>
      <c r="I78" s="372">
        <v>0.134510463079726</v>
      </c>
      <c r="J78" s="372">
        <v>0.134510463079726</v>
      </c>
      <c r="K78" s="372">
        <v>5.26645116785159E-2</v>
      </c>
      <c r="L78" s="373">
        <v>1.05329023357032</v>
      </c>
    </row>
    <row r="79" spans="1:12" ht="14.4" x14ac:dyDescent="0.3">
      <c r="A79" s="370" t="s">
        <v>86</v>
      </c>
      <c r="B79" s="371" t="s">
        <v>323</v>
      </c>
      <c r="C79" s="371" t="s">
        <v>324</v>
      </c>
      <c r="D79" s="371" t="s">
        <v>325</v>
      </c>
      <c r="E79" s="371" t="s">
        <v>326</v>
      </c>
      <c r="F79" s="371" t="s">
        <v>76</v>
      </c>
      <c r="G79" s="372">
        <v>28.582606799057501</v>
      </c>
      <c r="H79" s="372">
        <v>4.3289309737746899</v>
      </c>
      <c r="I79" s="372">
        <v>0.67991274796043799</v>
      </c>
      <c r="J79" s="372">
        <v>0.67991274796043799</v>
      </c>
      <c r="K79" s="372">
        <v>0.26362335377553298</v>
      </c>
      <c r="L79" s="373">
        <v>5.2724670755106597</v>
      </c>
    </row>
    <row r="80" spans="1:12" ht="14.4" x14ac:dyDescent="0.3">
      <c r="A80" s="370" t="s">
        <v>86</v>
      </c>
      <c r="B80" s="371" t="s">
        <v>327</v>
      </c>
      <c r="C80" s="371" t="s">
        <v>328</v>
      </c>
      <c r="D80" s="371" t="s">
        <v>329</v>
      </c>
      <c r="E80" s="371" t="s">
        <v>330</v>
      </c>
      <c r="F80" s="371" t="s">
        <v>76</v>
      </c>
      <c r="G80" s="372">
        <v>47.4168792495419</v>
      </c>
      <c r="H80" s="372">
        <v>10.587329659366899</v>
      </c>
      <c r="I80" s="372">
        <v>1.61578975020397</v>
      </c>
      <c r="J80" s="372">
        <v>1.61578975020397</v>
      </c>
      <c r="K80" s="372">
        <v>0.64226944260899199</v>
      </c>
      <c r="L80" s="373">
        <v>12.8453888521798</v>
      </c>
    </row>
    <row r="81" spans="1:12" ht="14.4" x14ac:dyDescent="0.3">
      <c r="A81" s="370" t="s">
        <v>86</v>
      </c>
      <c r="B81" s="371" t="s">
        <v>331</v>
      </c>
      <c r="C81" s="371" t="s">
        <v>332</v>
      </c>
      <c r="D81" s="371" t="s">
        <v>333</v>
      </c>
      <c r="E81" s="371" t="s">
        <v>334</v>
      </c>
      <c r="F81" s="371" t="s">
        <v>76</v>
      </c>
      <c r="G81" s="372">
        <v>30.284992639542399</v>
      </c>
      <c r="H81" s="372">
        <v>5.3518947212309396</v>
      </c>
      <c r="I81" s="372">
        <v>0.84220027256164398</v>
      </c>
      <c r="J81" s="372">
        <v>0.84220027256164398</v>
      </c>
      <c r="K81" s="372">
        <v>0.32600499967329399</v>
      </c>
      <c r="L81" s="373">
        <v>6.5200999934658697</v>
      </c>
    </row>
    <row r="82" spans="1:12" ht="14.4" x14ac:dyDescent="0.3">
      <c r="A82" s="370" t="s">
        <v>335</v>
      </c>
      <c r="B82" s="371" t="s">
        <v>336</v>
      </c>
      <c r="C82" s="371" t="s">
        <v>337</v>
      </c>
      <c r="D82" s="371" t="s">
        <v>338</v>
      </c>
      <c r="E82" s="371" t="s">
        <v>335</v>
      </c>
      <c r="F82" s="371" t="s">
        <v>76</v>
      </c>
      <c r="G82" s="372">
        <v>34.015941646968102</v>
      </c>
      <c r="H82" s="372">
        <v>9.9547791428307804</v>
      </c>
      <c r="I82" s="372">
        <v>1.5146661796977301</v>
      </c>
      <c r="J82" s="372">
        <v>1.5146661796977301</v>
      </c>
      <c r="K82" s="372">
        <v>0.60365501697518498</v>
      </c>
      <c r="L82" s="373">
        <v>12.0731003395037</v>
      </c>
    </row>
    <row r="83" spans="1:12" ht="14.4" x14ac:dyDescent="0.3">
      <c r="A83" s="370" t="s">
        <v>335</v>
      </c>
      <c r="B83" s="371" t="s">
        <v>339</v>
      </c>
      <c r="C83" s="371" t="s">
        <v>340</v>
      </c>
      <c r="D83" s="371" t="s">
        <v>341</v>
      </c>
      <c r="E83" s="371" t="s">
        <v>342</v>
      </c>
      <c r="F83" s="371" t="s">
        <v>76</v>
      </c>
      <c r="G83" s="372">
        <v>7.6811898690729699</v>
      </c>
      <c r="H83" s="372">
        <v>1.4249225709417701</v>
      </c>
      <c r="I83" s="372">
        <v>0.226855074030301</v>
      </c>
      <c r="J83" s="372">
        <v>0.226855074030301</v>
      </c>
      <c r="K83" s="372">
        <v>8.6935665524845898E-2</v>
      </c>
      <c r="L83" s="373">
        <v>1.7387133104969199</v>
      </c>
    </row>
    <row r="84" spans="1:12" ht="14.4" x14ac:dyDescent="0.3">
      <c r="A84" s="370" t="s">
        <v>335</v>
      </c>
      <c r="B84" s="371" t="s">
        <v>343</v>
      </c>
      <c r="C84" s="371" t="s">
        <v>344</v>
      </c>
      <c r="D84" s="371" t="s">
        <v>345</v>
      </c>
      <c r="E84" s="371" t="s">
        <v>346</v>
      </c>
      <c r="F84" s="371" t="s">
        <v>76</v>
      </c>
      <c r="G84" s="372">
        <v>6.5811633087345296</v>
      </c>
      <c r="H84" s="372">
        <v>2.20692680056746</v>
      </c>
      <c r="I84" s="372">
        <v>0.35452523101726002</v>
      </c>
      <c r="J84" s="372">
        <v>0.35452523101726002</v>
      </c>
      <c r="K84" s="372">
        <v>0.134813264820249</v>
      </c>
      <c r="L84" s="373">
        <v>2.6962652964049698</v>
      </c>
    </row>
    <row r="85" spans="1:12" ht="14.4" x14ac:dyDescent="0.3">
      <c r="A85" s="370" t="s">
        <v>86</v>
      </c>
      <c r="B85" s="371" t="s">
        <v>347</v>
      </c>
      <c r="C85" s="371" t="s">
        <v>348</v>
      </c>
      <c r="D85" s="371" t="s">
        <v>349</v>
      </c>
      <c r="E85" s="371" t="s">
        <v>350</v>
      </c>
      <c r="F85" s="371" t="s">
        <v>76</v>
      </c>
      <c r="G85" s="372">
        <v>5.9421615995282799</v>
      </c>
      <c r="H85" s="372">
        <v>1.65586770456619</v>
      </c>
      <c r="I85" s="372">
        <v>0.26548071164463</v>
      </c>
      <c r="J85" s="372">
        <v>0.26548071164463</v>
      </c>
      <c r="K85" s="372">
        <v>0.101123600853201</v>
      </c>
      <c r="L85" s="373">
        <v>2.02247201706402</v>
      </c>
    </row>
    <row r="86" spans="1:12" ht="14.4" x14ac:dyDescent="0.3">
      <c r="A86" s="370" t="s">
        <v>86</v>
      </c>
      <c r="B86" s="371" t="s">
        <v>351</v>
      </c>
      <c r="C86" s="371" t="s">
        <v>352</v>
      </c>
      <c r="D86" s="371" t="s">
        <v>353</v>
      </c>
      <c r="E86" s="371" t="s">
        <v>354</v>
      </c>
      <c r="F86" s="371" t="s">
        <v>76</v>
      </c>
      <c r="G86" s="372">
        <v>28.573717215842699</v>
      </c>
      <c r="H86" s="372">
        <v>2.4672027787753099</v>
      </c>
      <c r="I86" s="372">
        <v>0.37828634104627401</v>
      </c>
      <c r="J86" s="372">
        <v>0.37828634104627401</v>
      </c>
      <c r="K86" s="372">
        <v>0.14976258525376801</v>
      </c>
      <c r="L86" s="373">
        <v>2.99525170507536</v>
      </c>
    </row>
    <row r="87" spans="1:12" ht="14.4" x14ac:dyDescent="0.3">
      <c r="A87" s="370" t="s">
        <v>355</v>
      </c>
      <c r="B87" s="371" t="s">
        <v>356</v>
      </c>
      <c r="C87" s="371" t="s">
        <v>357</v>
      </c>
      <c r="D87" s="371" t="s">
        <v>358</v>
      </c>
      <c r="E87" s="371" t="s">
        <v>355</v>
      </c>
      <c r="F87" s="371" t="s">
        <v>76</v>
      </c>
      <c r="G87" s="372">
        <v>38.382649951284499</v>
      </c>
      <c r="H87" s="372">
        <v>7.1757060155947299</v>
      </c>
      <c r="I87" s="372">
        <v>1.6773147348961599</v>
      </c>
      <c r="J87" s="372">
        <v>1.6773147348961599</v>
      </c>
      <c r="K87" s="372">
        <v>0.465948460552152</v>
      </c>
      <c r="L87" s="373">
        <v>9.3189692110430506</v>
      </c>
    </row>
    <row r="88" spans="1:12" ht="14.4" x14ac:dyDescent="0.3">
      <c r="A88" s="370" t="s">
        <v>86</v>
      </c>
      <c r="B88" s="371" t="s">
        <v>359</v>
      </c>
      <c r="C88" s="371" t="s">
        <v>360</v>
      </c>
      <c r="D88" s="371" t="s">
        <v>361</v>
      </c>
      <c r="E88" s="371" t="s">
        <v>362</v>
      </c>
      <c r="F88" s="371" t="s">
        <v>76</v>
      </c>
      <c r="G88" s="372">
        <v>28.864860978409801</v>
      </c>
      <c r="H88" s="372">
        <v>0.63785690894908598</v>
      </c>
      <c r="I88" s="372">
        <v>9.0189206059452007E-2</v>
      </c>
      <c r="J88" s="372">
        <v>9.0189206059452007E-2</v>
      </c>
      <c r="K88" s="372">
        <v>3.8318216579396699E-2</v>
      </c>
      <c r="L88" s="373">
        <v>0.76636433158793504</v>
      </c>
    </row>
    <row r="89" spans="1:12" ht="14.4" x14ac:dyDescent="0.3">
      <c r="A89" s="370" t="s">
        <v>84</v>
      </c>
      <c r="B89" s="371" t="s">
        <v>85</v>
      </c>
      <c r="C89" s="371" t="s">
        <v>363</v>
      </c>
      <c r="D89" s="371" t="s">
        <v>364</v>
      </c>
      <c r="E89" s="371" t="s">
        <v>84</v>
      </c>
      <c r="F89" s="371" t="s">
        <v>76</v>
      </c>
      <c r="G89" s="372">
        <v>308.27201797411499</v>
      </c>
      <c r="H89" s="372">
        <v>60.269570505142397</v>
      </c>
      <c r="I89" s="372">
        <v>118.982698083331</v>
      </c>
      <c r="J89" s="372">
        <v>102.385238711802</v>
      </c>
      <c r="K89" s="372">
        <v>8.5607794324707704</v>
      </c>
      <c r="L89" s="373">
        <v>171.215588649415</v>
      </c>
    </row>
    <row r="90" spans="1:12" ht="14.4" x14ac:dyDescent="0.3">
      <c r="A90" s="370" t="s">
        <v>84</v>
      </c>
      <c r="B90" s="371" t="s">
        <v>365</v>
      </c>
      <c r="C90" s="371" t="s">
        <v>366</v>
      </c>
      <c r="D90" s="371" t="s">
        <v>367</v>
      </c>
      <c r="E90" s="371" t="s">
        <v>368</v>
      </c>
      <c r="F90" s="371" t="s">
        <v>76</v>
      </c>
      <c r="G90" s="372">
        <v>22.2086628458358</v>
      </c>
      <c r="H90" s="372">
        <v>1.5057880952038101</v>
      </c>
      <c r="I90" s="372">
        <v>0.23751800107586299</v>
      </c>
      <c r="J90" s="372">
        <v>0.23751800107586299</v>
      </c>
      <c r="K90" s="372">
        <v>9.1752952435772403E-2</v>
      </c>
      <c r="L90" s="373">
        <v>1.8350590487154499</v>
      </c>
    </row>
    <row r="91" spans="1:12" ht="14.4" x14ac:dyDescent="0.3">
      <c r="A91" s="370" t="s">
        <v>84</v>
      </c>
      <c r="B91" s="371" t="s">
        <v>369</v>
      </c>
      <c r="C91" s="371" t="s">
        <v>370</v>
      </c>
      <c r="D91" s="371" t="s">
        <v>371</v>
      </c>
      <c r="E91" s="371" t="s">
        <v>372</v>
      </c>
      <c r="F91" s="371" t="s">
        <v>76</v>
      </c>
      <c r="G91" s="372">
        <v>2.0350724574824399</v>
      </c>
      <c r="H91" s="372">
        <v>0.64325981371435603</v>
      </c>
      <c r="I91" s="372">
        <v>0.105236367368301</v>
      </c>
      <c r="J91" s="372">
        <v>0.105236367368301</v>
      </c>
      <c r="K91" s="372">
        <v>3.9394535846455699E-2</v>
      </c>
      <c r="L91" s="373">
        <v>0.78789071692911306</v>
      </c>
    </row>
    <row r="92" spans="1:12" ht="14.4" x14ac:dyDescent="0.3">
      <c r="A92" s="370" t="s">
        <v>84</v>
      </c>
      <c r="B92" s="371" t="s">
        <v>373</v>
      </c>
      <c r="C92" s="371" t="s">
        <v>374</v>
      </c>
      <c r="D92" s="371" t="s">
        <v>375</v>
      </c>
      <c r="E92" s="371" t="s">
        <v>376</v>
      </c>
      <c r="F92" s="371" t="s">
        <v>76</v>
      </c>
      <c r="G92" s="372">
        <v>14.6425386232956</v>
      </c>
      <c r="H92" s="372">
        <v>4.8898347707738097</v>
      </c>
      <c r="I92" s="372">
        <v>1.2279757235511799</v>
      </c>
      <c r="J92" s="372">
        <v>1.2279757235511799</v>
      </c>
      <c r="K92" s="372">
        <v>0.32199002601710502</v>
      </c>
      <c r="L92" s="373">
        <v>6.4398005203420903</v>
      </c>
    </row>
    <row r="93" spans="1:12" ht="14.4" x14ac:dyDescent="0.3">
      <c r="A93" s="370" t="s">
        <v>84</v>
      </c>
      <c r="B93" s="371" t="s">
        <v>377</v>
      </c>
      <c r="C93" s="371" t="s">
        <v>378</v>
      </c>
      <c r="D93" s="371" t="s">
        <v>379</v>
      </c>
      <c r="E93" s="371" t="s">
        <v>380</v>
      </c>
      <c r="F93" s="371" t="s">
        <v>76</v>
      </c>
      <c r="G93" s="372">
        <v>2.5693756693052801</v>
      </c>
      <c r="H93" s="372">
        <v>0.77118090800888295</v>
      </c>
      <c r="I93" s="372">
        <v>0.12394727002893199</v>
      </c>
      <c r="J93" s="372">
        <v>0.12394727002893199</v>
      </c>
      <c r="K93" s="372">
        <v>4.7112009370411302E-2</v>
      </c>
      <c r="L93" s="373">
        <v>0.94224018740822502</v>
      </c>
    </row>
    <row r="94" spans="1:12" ht="14.4" x14ac:dyDescent="0.3">
      <c r="A94" s="370" t="s">
        <v>84</v>
      </c>
      <c r="B94" s="371" t="s">
        <v>381</v>
      </c>
      <c r="C94" s="371" t="s">
        <v>363</v>
      </c>
      <c r="D94" s="371" t="s">
        <v>364</v>
      </c>
      <c r="E94" s="371" t="s">
        <v>84</v>
      </c>
      <c r="F94" s="371" t="s">
        <v>76</v>
      </c>
      <c r="G94" s="372">
        <v>229.08523646656701</v>
      </c>
      <c r="H94" s="372">
        <v>44.223977342230498</v>
      </c>
      <c r="I94" s="372">
        <v>117.105105241738</v>
      </c>
      <c r="J94" s="372">
        <v>100.507645870209</v>
      </c>
      <c r="K94" s="372">
        <v>7.6174538532862899</v>
      </c>
      <c r="L94" s="373">
        <v>152.34907706572599</v>
      </c>
    </row>
    <row r="95" spans="1:12" ht="14.4" x14ac:dyDescent="0.3">
      <c r="A95" s="370" t="s">
        <v>84</v>
      </c>
      <c r="B95" s="371" t="s">
        <v>382</v>
      </c>
      <c r="C95" s="371" t="s">
        <v>383</v>
      </c>
      <c r="D95" s="371" t="s">
        <v>384</v>
      </c>
      <c r="E95" s="371" t="s">
        <v>385</v>
      </c>
      <c r="F95" s="371" t="s">
        <v>76</v>
      </c>
      <c r="G95" s="372">
        <v>17.549942020057699</v>
      </c>
      <c r="H95" s="372">
        <v>4.5743574589208098</v>
      </c>
      <c r="I95" s="372">
        <v>18.8080917429645</v>
      </c>
      <c r="J95" s="372">
        <v>18.8080917429645</v>
      </c>
      <c r="K95" s="372">
        <v>1.23065522115186</v>
      </c>
      <c r="L95" s="373">
        <v>24.6131044230372</v>
      </c>
    </row>
    <row r="96" spans="1:12" ht="14.4" x14ac:dyDescent="0.3">
      <c r="A96" s="370" t="s">
        <v>84</v>
      </c>
      <c r="B96" s="371" t="s">
        <v>386</v>
      </c>
      <c r="C96" s="371" t="s">
        <v>387</v>
      </c>
      <c r="D96" s="371" t="s">
        <v>388</v>
      </c>
      <c r="E96" s="371" t="s">
        <v>389</v>
      </c>
      <c r="F96" s="371" t="s">
        <v>76</v>
      </c>
      <c r="G96" s="372">
        <v>1.1342928501385701</v>
      </c>
      <c r="H96" s="372">
        <v>4.4112767640003298E-2</v>
      </c>
      <c r="I96" s="372">
        <v>6.63632550966586</v>
      </c>
      <c r="J96" s="372">
        <v>6.63632550966586</v>
      </c>
      <c r="K96" s="372">
        <v>0.35160201459504598</v>
      </c>
      <c r="L96" s="373">
        <v>7.03204029190091</v>
      </c>
    </row>
    <row r="97" spans="1:12" ht="14.4" x14ac:dyDescent="0.3">
      <c r="A97" s="370" t="s">
        <v>84</v>
      </c>
      <c r="B97" s="371" t="s">
        <v>390</v>
      </c>
      <c r="C97" s="371" t="s">
        <v>391</v>
      </c>
      <c r="D97" s="371" t="s">
        <v>392</v>
      </c>
      <c r="E97" s="371" t="s">
        <v>393</v>
      </c>
      <c r="F97" s="371" t="s">
        <v>76</v>
      </c>
      <c r="G97" s="372">
        <v>2.8462773492464102</v>
      </c>
      <c r="H97" s="372">
        <v>0.59203236019826599</v>
      </c>
      <c r="I97" s="372">
        <v>9.6101690738794501E-2</v>
      </c>
      <c r="J97" s="372">
        <v>9.6101690738794501E-2</v>
      </c>
      <c r="K97" s="372">
        <v>3.6217581628266299E-2</v>
      </c>
      <c r="L97" s="373">
        <v>0.72435163256532697</v>
      </c>
    </row>
    <row r="98" spans="1:12" ht="14.4" x14ac:dyDescent="0.3">
      <c r="A98" s="370" t="s">
        <v>84</v>
      </c>
      <c r="B98" s="371" t="s">
        <v>394</v>
      </c>
      <c r="C98" s="371" t="s">
        <v>395</v>
      </c>
      <c r="D98" s="371" t="s">
        <v>396</v>
      </c>
      <c r="E98" s="371" t="s">
        <v>397</v>
      </c>
      <c r="F98" s="371" t="s">
        <v>76</v>
      </c>
      <c r="G98" s="372">
        <v>37.6657616884156</v>
      </c>
      <c r="H98" s="372">
        <v>3.8436522675467599</v>
      </c>
      <c r="I98" s="372">
        <v>9.5749893201374796</v>
      </c>
      <c r="J98" s="372">
        <v>5.3238185898566801</v>
      </c>
      <c r="K98" s="372">
        <v>0.482498466179129</v>
      </c>
      <c r="L98" s="373">
        <v>9.6499693235825692</v>
      </c>
    </row>
    <row r="99" spans="1:12" ht="14.4" x14ac:dyDescent="0.3">
      <c r="A99" s="370" t="s">
        <v>84</v>
      </c>
      <c r="B99" s="371" t="s">
        <v>398</v>
      </c>
      <c r="C99" s="371" t="s">
        <v>399</v>
      </c>
      <c r="D99" s="371" t="s">
        <v>400</v>
      </c>
      <c r="E99" s="371" t="s">
        <v>401</v>
      </c>
      <c r="F99" s="371" t="s">
        <v>76</v>
      </c>
      <c r="G99" s="372">
        <v>18.703703790404301</v>
      </c>
      <c r="H99" s="372">
        <v>1.06076022751425</v>
      </c>
      <c r="I99" s="372">
        <v>0.130605684392192</v>
      </c>
      <c r="J99" s="372">
        <v>0.130605684392192</v>
      </c>
      <c r="K99" s="372">
        <v>6.2703469047707697E-2</v>
      </c>
      <c r="L99" s="373">
        <v>1.2540693809541501</v>
      </c>
    </row>
    <row r="100" spans="1:12" ht="14.4" x14ac:dyDescent="0.3">
      <c r="A100" s="370" t="s">
        <v>84</v>
      </c>
      <c r="B100" s="371" t="s">
        <v>402</v>
      </c>
      <c r="C100" s="371" t="s">
        <v>403</v>
      </c>
      <c r="D100" s="371" t="s">
        <v>404</v>
      </c>
      <c r="E100" s="371" t="s">
        <v>405</v>
      </c>
      <c r="F100" s="371" t="s">
        <v>76</v>
      </c>
      <c r="G100" s="372">
        <v>2.3097537340508598</v>
      </c>
      <c r="H100" s="372">
        <v>0.71127439981771701</v>
      </c>
      <c r="I100" s="372">
        <v>1.2680248061711199</v>
      </c>
      <c r="J100" s="372">
        <v>0.65758627064430097</v>
      </c>
      <c r="K100" s="372">
        <v>7.2045298445369402E-2</v>
      </c>
      <c r="L100" s="373">
        <v>1.44090596890739</v>
      </c>
    </row>
    <row r="101" spans="1:12" ht="14.4" x14ac:dyDescent="0.3">
      <c r="A101" s="370" t="s">
        <v>84</v>
      </c>
      <c r="B101" s="371" t="s">
        <v>406</v>
      </c>
      <c r="C101" s="371" t="s">
        <v>407</v>
      </c>
      <c r="D101" s="371" t="s">
        <v>408</v>
      </c>
      <c r="E101" s="371" t="s">
        <v>409</v>
      </c>
      <c r="F101" s="371" t="s">
        <v>76</v>
      </c>
      <c r="G101" s="372">
        <v>12.518434132211199</v>
      </c>
      <c r="H101" s="372">
        <v>3.31539294230355</v>
      </c>
      <c r="I101" s="372">
        <v>19.389160016862601</v>
      </c>
      <c r="J101" s="372">
        <v>12.8563224021119</v>
      </c>
      <c r="K101" s="372">
        <v>0.85114291286397104</v>
      </c>
      <c r="L101" s="373">
        <v>17.022858257279399</v>
      </c>
    </row>
    <row r="102" spans="1:12" ht="14.4" x14ac:dyDescent="0.3">
      <c r="A102" s="370" t="s">
        <v>84</v>
      </c>
      <c r="B102" s="371" t="s">
        <v>410</v>
      </c>
      <c r="C102" s="371" t="s">
        <v>411</v>
      </c>
      <c r="D102" s="371" t="s">
        <v>412</v>
      </c>
      <c r="E102" s="371" t="s">
        <v>413</v>
      </c>
      <c r="F102" s="371" t="s">
        <v>76</v>
      </c>
      <c r="G102" s="372">
        <v>5.1070505462983</v>
      </c>
      <c r="H102" s="372">
        <v>1.20578158749972</v>
      </c>
      <c r="I102" s="372">
        <v>12.6305397863474</v>
      </c>
      <c r="J102" s="372">
        <v>6.0977021715967101</v>
      </c>
      <c r="K102" s="372">
        <v>0.38439388205770703</v>
      </c>
      <c r="L102" s="373">
        <v>7.6878776411541399</v>
      </c>
    </row>
    <row r="103" spans="1:12" ht="14.4" x14ac:dyDescent="0.3">
      <c r="A103" s="370" t="s">
        <v>84</v>
      </c>
      <c r="B103" s="371" t="s">
        <v>414</v>
      </c>
      <c r="C103" s="371" t="s">
        <v>363</v>
      </c>
      <c r="D103" s="371" t="s">
        <v>364</v>
      </c>
      <c r="E103" s="371" t="s">
        <v>84</v>
      </c>
      <c r="F103" s="371" t="s">
        <v>76</v>
      </c>
      <c r="G103" s="372">
        <v>112.79550448773701</v>
      </c>
      <c r="H103" s="372">
        <v>22.093571852177501</v>
      </c>
      <c r="I103" s="372">
        <v>39.310717702198602</v>
      </c>
      <c r="J103" s="372">
        <v>33.497266675701297</v>
      </c>
      <c r="K103" s="372">
        <v>2.92583360673046</v>
      </c>
      <c r="L103" s="373">
        <v>58.516672134609301</v>
      </c>
    </row>
    <row r="104" spans="1:12" ht="14.4" x14ac:dyDescent="0.3">
      <c r="A104" s="370" t="s">
        <v>84</v>
      </c>
      <c r="B104" s="371" t="s">
        <v>415</v>
      </c>
      <c r="C104" s="371" t="s">
        <v>416</v>
      </c>
      <c r="D104" s="371" t="s">
        <v>417</v>
      </c>
      <c r="E104" s="371" t="s">
        <v>418</v>
      </c>
      <c r="F104" s="371" t="s">
        <v>76</v>
      </c>
      <c r="G104" s="372">
        <v>21.889204988214399</v>
      </c>
      <c r="H104" s="372">
        <v>6.9191988876394896</v>
      </c>
      <c r="I104" s="372">
        <v>12.821228402758599</v>
      </c>
      <c r="J104" s="372">
        <v>12.070084244743001</v>
      </c>
      <c r="K104" s="372">
        <v>0.99943595433592203</v>
      </c>
      <c r="L104" s="373">
        <v>19.988719086718401</v>
      </c>
    </row>
    <row r="105" spans="1:12" ht="14.4" x14ac:dyDescent="0.3">
      <c r="A105" s="370" t="s">
        <v>84</v>
      </c>
      <c r="B105" s="371" t="s">
        <v>419</v>
      </c>
      <c r="C105" s="371" t="s">
        <v>420</v>
      </c>
      <c r="D105" s="371" t="s">
        <v>421</v>
      </c>
      <c r="E105" s="371" t="s">
        <v>422</v>
      </c>
      <c r="F105" s="371" t="s">
        <v>76</v>
      </c>
      <c r="G105" s="372">
        <v>0.32851887602152502</v>
      </c>
      <c r="H105" s="372">
        <v>2.8685929089719699E-2</v>
      </c>
      <c r="I105" s="372">
        <v>4.1258684886474004</v>
      </c>
      <c r="J105" s="372">
        <v>3.3747243306317798</v>
      </c>
      <c r="K105" s="372">
        <v>0.17912685577481599</v>
      </c>
      <c r="L105" s="373">
        <v>3.5825371154963199</v>
      </c>
    </row>
    <row r="106" spans="1:12" ht="14.4" x14ac:dyDescent="0.3">
      <c r="A106" s="370" t="s">
        <v>84</v>
      </c>
      <c r="B106" s="371" t="s">
        <v>423</v>
      </c>
      <c r="C106" s="371" t="s">
        <v>424</v>
      </c>
      <c r="D106" s="371" t="s">
        <v>425</v>
      </c>
      <c r="E106" s="371" t="s">
        <v>426</v>
      </c>
      <c r="F106" s="371" t="s">
        <v>76</v>
      </c>
      <c r="G106" s="372">
        <v>8.4292468212886291</v>
      </c>
      <c r="H106" s="372">
        <v>2.3410095141584999</v>
      </c>
      <c r="I106" s="372">
        <v>0.38925811108328801</v>
      </c>
      <c r="J106" s="372">
        <v>0.38925811108328801</v>
      </c>
      <c r="K106" s="372">
        <v>0.143698296065357</v>
      </c>
      <c r="L106" s="373">
        <v>2.87396592130714</v>
      </c>
    </row>
    <row r="107" spans="1:12" ht="14.4" x14ac:dyDescent="0.3">
      <c r="A107" s="370" t="s">
        <v>84</v>
      </c>
      <c r="B107" s="371" t="s">
        <v>427</v>
      </c>
      <c r="C107" s="371" t="s">
        <v>428</v>
      </c>
      <c r="D107" s="371" t="s">
        <v>429</v>
      </c>
      <c r="E107" s="371" t="s">
        <v>430</v>
      </c>
      <c r="F107" s="371" t="s">
        <v>76</v>
      </c>
      <c r="G107" s="372">
        <v>51.201007803618602</v>
      </c>
      <c r="H107" s="372">
        <v>2.3372746803864599</v>
      </c>
      <c r="I107" s="372">
        <v>0.92142866458712303</v>
      </c>
      <c r="J107" s="372">
        <v>0.92142866458712303</v>
      </c>
      <c r="K107" s="372">
        <v>0.171510702367031</v>
      </c>
      <c r="L107" s="373">
        <v>3.43021404734061</v>
      </c>
    </row>
    <row r="108" spans="1:12" ht="14.4" x14ac:dyDescent="0.3">
      <c r="A108" s="370" t="s">
        <v>84</v>
      </c>
      <c r="B108" s="371" t="s">
        <v>431</v>
      </c>
      <c r="C108" s="371" t="s">
        <v>432</v>
      </c>
      <c r="D108" s="371" t="s">
        <v>433</v>
      </c>
      <c r="E108" s="371" t="s">
        <v>434</v>
      </c>
      <c r="F108" s="371" t="s">
        <v>76</v>
      </c>
      <c r="G108" s="372">
        <v>9.3688740228931806</v>
      </c>
      <c r="H108" s="372">
        <v>3.6175139377990901</v>
      </c>
      <c r="I108" s="372">
        <v>7.6550373686055604</v>
      </c>
      <c r="J108" s="372">
        <v>5.9281330825729599</v>
      </c>
      <c r="K108" s="372">
        <v>0.50240247475642397</v>
      </c>
      <c r="L108" s="373">
        <v>10.048049495128501</v>
      </c>
    </row>
    <row r="109" spans="1:12" ht="14.4" x14ac:dyDescent="0.3">
      <c r="A109" s="370" t="s">
        <v>84</v>
      </c>
      <c r="B109" s="371" t="s">
        <v>435</v>
      </c>
      <c r="C109" s="371" t="s">
        <v>363</v>
      </c>
      <c r="D109" s="371" t="s">
        <v>364</v>
      </c>
      <c r="E109" s="371" t="s">
        <v>84</v>
      </c>
      <c r="F109" s="371" t="s">
        <v>76</v>
      </c>
      <c r="G109" s="372">
        <v>20.959704196943399</v>
      </c>
      <c r="H109" s="372">
        <v>5.7125452062022299</v>
      </c>
      <c r="I109" s="372">
        <v>15.9209229822313</v>
      </c>
      <c r="J109" s="372">
        <v>12.5855203997823</v>
      </c>
      <c r="K109" s="372">
        <v>0.96305608452549996</v>
      </c>
      <c r="L109" s="373">
        <v>19.261121690509999</v>
      </c>
    </row>
    <row r="110" spans="1:12" ht="14.4" x14ac:dyDescent="0.3">
      <c r="A110" s="370" t="s">
        <v>84</v>
      </c>
      <c r="B110" s="371" t="s">
        <v>436</v>
      </c>
      <c r="C110" s="371" t="s">
        <v>437</v>
      </c>
      <c r="D110" s="371" t="s">
        <v>438</v>
      </c>
      <c r="E110" s="371" t="s">
        <v>439</v>
      </c>
      <c r="F110" s="371" t="s">
        <v>76</v>
      </c>
      <c r="G110" s="372">
        <v>6.8751854080258896</v>
      </c>
      <c r="H110" s="372">
        <v>1.4856014769539201</v>
      </c>
      <c r="I110" s="372">
        <v>11.5270865994049</v>
      </c>
      <c r="J110" s="372">
        <v>8.1916840169558895</v>
      </c>
      <c r="K110" s="372">
        <v>0.50933081546893699</v>
      </c>
      <c r="L110" s="373">
        <v>10.186616309378699</v>
      </c>
    </row>
    <row r="111" spans="1:12" ht="14.4" x14ac:dyDescent="0.3">
      <c r="A111" s="370" t="s">
        <v>84</v>
      </c>
      <c r="B111" s="371" t="s">
        <v>440</v>
      </c>
      <c r="C111" s="371" t="s">
        <v>441</v>
      </c>
      <c r="D111" s="371" t="s">
        <v>442</v>
      </c>
      <c r="E111" s="371" t="s">
        <v>443</v>
      </c>
      <c r="F111" s="371" t="s">
        <v>76</v>
      </c>
      <c r="G111" s="372">
        <v>2.92982930376197</v>
      </c>
      <c r="H111" s="372">
        <v>0.91332974549953705</v>
      </c>
      <c r="I111" s="372">
        <v>0.13232432238517799</v>
      </c>
      <c r="J111" s="372">
        <v>0.13232432238517799</v>
      </c>
      <c r="K111" s="372">
        <v>5.5034424625511301E-2</v>
      </c>
      <c r="L111" s="373">
        <v>1.10068849251023</v>
      </c>
    </row>
    <row r="112" spans="1:12" ht="14.4" x14ac:dyDescent="0.3">
      <c r="A112" s="370" t="s">
        <v>86</v>
      </c>
      <c r="B112" s="371" t="s">
        <v>87</v>
      </c>
      <c r="C112" s="371" t="s">
        <v>269</v>
      </c>
      <c r="D112" s="371" t="s">
        <v>270</v>
      </c>
      <c r="E112" s="371" t="s">
        <v>86</v>
      </c>
      <c r="F112" s="371" t="s">
        <v>76</v>
      </c>
      <c r="G112" s="372">
        <v>1489.9340391447499</v>
      </c>
      <c r="H112" s="372">
        <v>119.817732708246</v>
      </c>
      <c r="I112" s="372">
        <v>97.089526039662601</v>
      </c>
      <c r="J112" s="372">
        <v>85.437102483463406</v>
      </c>
      <c r="K112" s="372">
        <v>10.802886062721599</v>
      </c>
      <c r="L112" s="373">
        <v>216.05772125443099</v>
      </c>
    </row>
    <row r="113" spans="1:12" ht="14.4" x14ac:dyDescent="0.3">
      <c r="A113" s="370" t="s">
        <v>86</v>
      </c>
      <c r="B113" s="371" t="s">
        <v>444</v>
      </c>
      <c r="C113" s="371" t="s">
        <v>445</v>
      </c>
      <c r="D113" s="371" t="s">
        <v>446</v>
      </c>
      <c r="E113" s="371" t="s">
        <v>447</v>
      </c>
      <c r="F113" s="371" t="s">
        <v>76</v>
      </c>
      <c r="G113" s="372">
        <v>63.145481357604901</v>
      </c>
      <c r="H113" s="372">
        <v>11.376546725572201</v>
      </c>
      <c r="I113" s="372">
        <v>3.3406051643054502</v>
      </c>
      <c r="J113" s="372">
        <v>3.3406051643054502</v>
      </c>
      <c r="K113" s="372">
        <v>0.77458694157250596</v>
      </c>
      <c r="L113" s="373">
        <v>15.4917388314501</v>
      </c>
    </row>
    <row r="114" spans="1:12" ht="14.4" x14ac:dyDescent="0.3">
      <c r="A114" s="370" t="s">
        <v>86</v>
      </c>
      <c r="B114" s="371" t="s">
        <v>448</v>
      </c>
      <c r="C114" s="371" t="s">
        <v>449</v>
      </c>
      <c r="D114" s="371" t="s">
        <v>450</v>
      </c>
      <c r="E114" s="371" t="s">
        <v>451</v>
      </c>
      <c r="F114" s="371" t="s">
        <v>76</v>
      </c>
      <c r="G114" s="372">
        <v>4.5741242258699097</v>
      </c>
      <c r="H114" s="372">
        <v>1.9680535479436501</v>
      </c>
      <c r="I114" s="372">
        <v>0.55490216163320505</v>
      </c>
      <c r="J114" s="372">
        <v>0.55490216163320505</v>
      </c>
      <c r="K114" s="372">
        <v>0.13278714260930799</v>
      </c>
      <c r="L114" s="373">
        <v>2.6557428521861701</v>
      </c>
    </row>
    <row r="115" spans="1:12" ht="14.4" x14ac:dyDescent="0.3">
      <c r="A115" s="370" t="s">
        <v>86</v>
      </c>
      <c r="B115" s="371" t="s">
        <v>452</v>
      </c>
      <c r="C115" s="371" t="s">
        <v>453</v>
      </c>
      <c r="D115" s="371" t="s">
        <v>454</v>
      </c>
      <c r="E115" s="371" t="s">
        <v>455</v>
      </c>
      <c r="F115" s="371" t="s">
        <v>76</v>
      </c>
      <c r="G115" s="372">
        <v>18.589489849099799</v>
      </c>
      <c r="H115" s="372">
        <v>1.8815446549924999</v>
      </c>
      <c r="I115" s="372">
        <v>0.30145134532000001</v>
      </c>
      <c r="J115" s="372">
        <v>0.30145134532000001</v>
      </c>
      <c r="K115" s="372">
        <v>0.114894526332237</v>
      </c>
      <c r="L115" s="373">
        <v>2.29789052664474</v>
      </c>
    </row>
    <row r="116" spans="1:12" ht="14.4" x14ac:dyDescent="0.3">
      <c r="A116" s="370" t="s">
        <v>86</v>
      </c>
      <c r="B116" s="371" t="s">
        <v>456</v>
      </c>
      <c r="C116" s="371" t="s">
        <v>445</v>
      </c>
      <c r="D116" s="371" t="s">
        <v>446</v>
      </c>
      <c r="E116" s="371" t="s">
        <v>447</v>
      </c>
      <c r="F116" s="371" t="s">
        <v>76</v>
      </c>
      <c r="G116" s="372">
        <v>31.837363673708499</v>
      </c>
      <c r="H116" s="372">
        <v>4.7444844115483802</v>
      </c>
      <c r="I116" s="372">
        <v>0.75950987313298601</v>
      </c>
      <c r="J116" s="372">
        <v>0.75950987313298601</v>
      </c>
      <c r="K116" s="372">
        <v>0.28968390972007202</v>
      </c>
      <c r="L116" s="373">
        <v>5.7936781944014397</v>
      </c>
    </row>
    <row r="117" spans="1:12" ht="14.4" x14ac:dyDescent="0.3">
      <c r="A117" s="370" t="s">
        <v>86</v>
      </c>
      <c r="B117" s="371" t="s">
        <v>457</v>
      </c>
      <c r="C117" s="371" t="s">
        <v>458</v>
      </c>
      <c r="D117" s="371" t="s">
        <v>459</v>
      </c>
      <c r="E117" s="371" t="s">
        <v>460</v>
      </c>
      <c r="F117" s="371" t="s">
        <v>76</v>
      </c>
      <c r="G117" s="372">
        <v>3.5032742211022101</v>
      </c>
      <c r="H117" s="372">
        <v>1.4589646790487201</v>
      </c>
      <c r="I117" s="372">
        <v>0.24477338882654801</v>
      </c>
      <c r="J117" s="372">
        <v>0.24477338882654801</v>
      </c>
      <c r="K117" s="372">
        <v>8.9670424625013997E-2</v>
      </c>
      <c r="L117" s="373">
        <v>1.79340849250028</v>
      </c>
    </row>
    <row r="118" spans="1:12" ht="14.4" x14ac:dyDescent="0.3">
      <c r="A118" s="370" t="s">
        <v>86</v>
      </c>
      <c r="B118" s="371" t="s">
        <v>461</v>
      </c>
      <c r="C118" s="371" t="s">
        <v>462</v>
      </c>
      <c r="D118" s="371" t="s">
        <v>463</v>
      </c>
      <c r="E118" s="371" t="s">
        <v>464</v>
      </c>
      <c r="F118" s="371" t="s">
        <v>76</v>
      </c>
      <c r="G118" s="372">
        <v>4.8004235953686099</v>
      </c>
      <c r="H118" s="372">
        <v>1.33911235848439</v>
      </c>
      <c r="I118" s="372">
        <v>0.220220135979068</v>
      </c>
      <c r="J118" s="372">
        <v>0.220220135979068</v>
      </c>
      <c r="K118" s="372">
        <v>8.2070131287550502E-2</v>
      </c>
      <c r="L118" s="373">
        <v>1.6414026257510099</v>
      </c>
    </row>
    <row r="119" spans="1:12" ht="14.4" x14ac:dyDescent="0.3">
      <c r="A119" s="370" t="s">
        <v>86</v>
      </c>
      <c r="B119" s="371" t="s">
        <v>465</v>
      </c>
      <c r="C119" s="371" t="s">
        <v>466</v>
      </c>
      <c r="D119" s="371" t="s">
        <v>467</v>
      </c>
      <c r="E119" s="371" t="s">
        <v>468</v>
      </c>
      <c r="F119" s="371" t="s">
        <v>76</v>
      </c>
      <c r="G119" s="372">
        <v>0.846245546877195</v>
      </c>
      <c r="H119" s="372">
        <v>4.16143427718247E-2</v>
      </c>
      <c r="I119" s="372">
        <v>6.1480667431487701</v>
      </c>
      <c r="J119" s="372">
        <v>6.1480667431487701</v>
      </c>
      <c r="K119" s="372">
        <v>0.32577268873266302</v>
      </c>
      <c r="L119" s="373">
        <v>6.5154537746532499</v>
      </c>
    </row>
    <row r="120" spans="1:12" ht="14.4" x14ac:dyDescent="0.3">
      <c r="A120" s="370" t="s">
        <v>86</v>
      </c>
      <c r="B120" s="371" t="s">
        <v>469</v>
      </c>
      <c r="C120" s="371" t="s">
        <v>470</v>
      </c>
      <c r="D120" s="371" t="s">
        <v>471</v>
      </c>
      <c r="E120" s="371" t="s">
        <v>472</v>
      </c>
      <c r="F120" s="371" t="s">
        <v>76</v>
      </c>
      <c r="G120" s="372">
        <v>3.56730164777345</v>
      </c>
      <c r="H120" s="372">
        <v>0.57041827138090295</v>
      </c>
      <c r="I120" s="372">
        <v>11.8589209201853</v>
      </c>
      <c r="J120" s="372">
        <v>11.594111625637501</v>
      </c>
      <c r="K120" s="372">
        <v>0.64023841563254802</v>
      </c>
      <c r="L120" s="373">
        <v>12.804768312650999</v>
      </c>
    </row>
    <row r="121" spans="1:12" ht="14.4" x14ac:dyDescent="0.3">
      <c r="A121" s="370" t="s">
        <v>86</v>
      </c>
      <c r="B121" s="371" t="s">
        <v>473</v>
      </c>
      <c r="C121" s="371" t="s">
        <v>474</v>
      </c>
      <c r="D121" s="371" t="s">
        <v>475</v>
      </c>
      <c r="E121" s="371" t="s">
        <v>476</v>
      </c>
      <c r="F121" s="371" t="s">
        <v>76</v>
      </c>
      <c r="G121" s="372">
        <v>61.397562170906198</v>
      </c>
      <c r="H121" s="372">
        <v>4.3299852456856502</v>
      </c>
      <c r="I121" s="372">
        <v>0.66133096982112305</v>
      </c>
      <c r="J121" s="372">
        <v>0.66133096982112305</v>
      </c>
      <c r="K121" s="372">
        <v>0.26270085344772498</v>
      </c>
      <c r="L121" s="373">
        <v>5.2540170689545</v>
      </c>
    </row>
    <row r="122" spans="1:12" ht="14.4" x14ac:dyDescent="0.3">
      <c r="A122" s="370" t="s">
        <v>86</v>
      </c>
      <c r="B122" s="371" t="s">
        <v>477</v>
      </c>
      <c r="C122" s="371" t="s">
        <v>478</v>
      </c>
      <c r="D122" s="371" t="s">
        <v>479</v>
      </c>
      <c r="E122" s="371" t="s">
        <v>480</v>
      </c>
      <c r="F122" s="371" t="s">
        <v>76</v>
      </c>
      <c r="G122" s="372">
        <v>3.0529234765940099</v>
      </c>
      <c r="H122" s="372">
        <v>0.81477801162771002</v>
      </c>
      <c r="I122" s="372">
        <v>1.7483324552708801</v>
      </c>
      <c r="J122" s="372">
        <v>1.7483324552708801</v>
      </c>
      <c r="K122" s="372">
        <v>0.13490055088939901</v>
      </c>
      <c r="L122" s="373">
        <v>2.6980110177879899</v>
      </c>
    </row>
    <row r="123" spans="1:12" ht="14.4" x14ac:dyDescent="0.3">
      <c r="A123" s="370" t="s">
        <v>86</v>
      </c>
      <c r="B123" s="371" t="s">
        <v>481</v>
      </c>
      <c r="C123" s="371" t="s">
        <v>482</v>
      </c>
      <c r="D123" s="371" t="s">
        <v>483</v>
      </c>
      <c r="E123" s="371" t="s">
        <v>484</v>
      </c>
      <c r="F123" s="371" t="s">
        <v>76</v>
      </c>
      <c r="G123" s="372">
        <v>25.952771356709199</v>
      </c>
      <c r="H123" s="372">
        <v>2.9902585679870999</v>
      </c>
      <c r="I123" s="372">
        <v>0.48468935354767101</v>
      </c>
      <c r="J123" s="372">
        <v>0.48468935354767101</v>
      </c>
      <c r="K123" s="372">
        <v>0.18289199587025101</v>
      </c>
      <c r="L123" s="373">
        <v>3.6578399174050298</v>
      </c>
    </row>
    <row r="124" spans="1:12" ht="14.4" x14ac:dyDescent="0.3">
      <c r="A124" s="370" t="s">
        <v>86</v>
      </c>
      <c r="B124" s="371" t="s">
        <v>485</v>
      </c>
      <c r="C124" s="371" t="s">
        <v>486</v>
      </c>
      <c r="D124" s="371" t="s">
        <v>487</v>
      </c>
      <c r="E124" s="371" t="s">
        <v>488</v>
      </c>
      <c r="F124" s="371" t="s">
        <v>76</v>
      </c>
      <c r="G124" s="372">
        <v>4.5257325656799496</v>
      </c>
      <c r="H124" s="372">
        <v>1.69459020258433</v>
      </c>
      <c r="I124" s="372">
        <v>0.711032293245069</v>
      </c>
      <c r="J124" s="372">
        <v>0.711032293245069</v>
      </c>
      <c r="K124" s="372">
        <v>0.12661171030681101</v>
      </c>
      <c r="L124" s="373">
        <v>2.5322342061362102</v>
      </c>
    </row>
    <row r="125" spans="1:12" ht="14.4" x14ac:dyDescent="0.3">
      <c r="A125" s="370" t="s">
        <v>86</v>
      </c>
      <c r="B125" s="371" t="s">
        <v>489</v>
      </c>
      <c r="C125" s="371" t="s">
        <v>490</v>
      </c>
      <c r="D125" s="371" t="s">
        <v>491</v>
      </c>
      <c r="E125" s="371" t="s">
        <v>492</v>
      </c>
      <c r="F125" s="371" t="s">
        <v>76</v>
      </c>
      <c r="G125" s="372">
        <v>9.9228280084528002</v>
      </c>
      <c r="H125" s="372">
        <v>1.78932529689473</v>
      </c>
      <c r="I125" s="372">
        <v>12.767714272811199</v>
      </c>
      <c r="J125" s="372">
        <v>8.8394082983468198</v>
      </c>
      <c r="K125" s="372">
        <v>0.559407031328502</v>
      </c>
      <c r="L125" s="373">
        <v>11.18814062657</v>
      </c>
    </row>
    <row r="126" spans="1:12" ht="14.4" x14ac:dyDescent="0.3">
      <c r="A126" s="370" t="s">
        <v>86</v>
      </c>
      <c r="B126" s="371" t="s">
        <v>493</v>
      </c>
      <c r="C126" s="371" t="s">
        <v>494</v>
      </c>
      <c r="D126" s="371" t="s">
        <v>495</v>
      </c>
      <c r="E126" s="371" t="s">
        <v>496</v>
      </c>
      <c r="F126" s="371" t="s">
        <v>76</v>
      </c>
      <c r="G126" s="372">
        <v>1.8450933622566099</v>
      </c>
      <c r="H126" s="372">
        <v>0.43258145038366502</v>
      </c>
      <c r="I126" s="372">
        <v>5.4356974546315602</v>
      </c>
      <c r="J126" s="372">
        <v>2.6068272154622498</v>
      </c>
      <c r="K126" s="372">
        <v>0.159968877149785</v>
      </c>
      <c r="L126" s="373">
        <v>3.1993775429957001</v>
      </c>
    </row>
    <row r="127" spans="1:12" ht="14.4" x14ac:dyDescent="0.3">
      <c r="A127" s="370" t="s">
        <v>86</v>
      </c>
      <c r="B127" s="371" t="s">
        <v>497</v>
      </c>
      <c r="C127" s="371" t="s">
        <v>498</v>
      </c>
      <c r="D127" s="371" t="s">
        <v>499</v>
      </c>
      <c r="E127" s="371" t="s">
        <v>500</v>
      </c>
      <c r="F127" s="371" t="s">
        <v>76</v>
      </c>
      <c r="G127" s="372">
        <v>3.49476198866481</v>
      </c>
      <c r="H127" s="372">
        <v>1.3680777171865599</v>
      </c>
      <c r="I127" s="372">
        <v>0.209250991923425</v>
      </c>
      <c r="J127" s="372">
        <v>0.209250991923425</v>
      </c>
      <c r="K127" s="372">
        <v>8.3017300479472797E-2</v>
      </c>
      <c r="L127" s="373">
        <v>1.66034600958946</v>
      </c>
    </row>
    <row r="128" spans="1:12" ht="14.4" x14ac:dyDescent="0.3">
      <c r="A128" s="370" t="s">
        <v>86</v>
      </c>
      <c r="B128" s="371" t="s">
        <v>501</v>
      </c>
      <c r="C128" s="371" t="s">
        <v>269</v>
      </c>
      <c r="D128" s="371" t="s">
        <v>270</v>
      </c>
      <c r="E128" s="371" t="s">
        <v>86</v>
      </c>
      <c r="F128" s="371" t="s">
        <v>76</v>
      </c>
      <c r="G128" s="372">
        <v>197.01053945527201</v>
      </c>
      <c r="H128" s="372">
        <v>49.908281313732097</v>
      </c>
      <c r="I128" s="372">
        <v>48.483499258046798</v>
      </c>
      <c r="J128" s="372">
        <v>41.024190970859799</v>
      </c>
      <c r="K128" s="372">
        <v>4.7859195939258896</v>
      </c>
      <c r="L128" s="373">
        <v>95.718391878517807</v>
      </c>
    </row>
    <row r="129" spans="1:12" ht="14.4" x14ac:dyDescent="0.3">
      <c r="A129" s="370" t="s">
        <v>502</v>
      </c>
      <c r="B129" s="371" t="s">
        <v>503</v>
      </c>
      <c r="C129" s="371" t="s">
        <v>504</v>
      </c>
      <c r="D129" s="371" t="s">
        <v>505</v>
      </c>
      <c r="E129" s="371" t="s">
        <v>502</v>
      </c>
      <c r="F129" s="371" t="s">
        <v>76</v>
      </c>
      <c r="G129" s="372">
        <v>4.8338012429035402</v>
      </c>
      <c r="H129" s="372">
        <v>1.1768512752573399</v>
      </c>
      <c r="I129" s="372">
        <v>6.0420710714015096</v>
      </c>
      <c r="J129" s="372">
        <v>6.0420710714015096</v>
      </c>
      <c r="K129" s="372">
        <v>0.37994328140309702</v>
      </c>
      <c r="L129" s="373">
        <v>7.59886562806195</v>
      </c>
    </row>
    <row r="130" spans="1:12" ht="14.4" x14ac:dyDescent="0.3">
      <c r="A130" s="370" t="s">
        <v>502</v>
      </c>
      <c r="B130" s="371" t="s">
        <v>506</v>
      </c>
      <c r="C130" s="371" t="s">
        <v>507</v>
      </c>
      <c r="D130" s="371" t="s">
        <v>508</v>
      </c>
      <c r="E130" s="371" t="s">
        <v>509</v>
      </c>
      <c r="F130" s="371" t="s">
        <v>76</v>
      </c>
      <c r="G130" s="372">
        <v>1.5412784876875401</v>
      </c>
      <c r="H130" s="372">
        <v>0.42365235323797501</v>
      </c>
      <c r="I130" s="372">
        <v>2.4421440586000802</v>
      </c>
      <c r="J130" s="372">
        <v>2.4421440586000802</v>
      </c>
      <c r="K130" s="372">
        <v>0.15083139009673999</v>
      </c>
      <c r="L130" s="373">
        <v>3.0166278019348001</v>
      </c>
    </row>
    <row r="131" spans="1:12" ht="14.4" x14ac:dyDescent="0.3">
      <c r="A131" s="370" t="s">
        <v>510</v>
      </c>
      <c r="B131" s="371" t="s">
        <v>511</v>
      </c>
      <c r="C131" s="371" t="s">
        <v>512</v>
      </c>
      <c r="D131" s="371" t="s">
        <v>513</v>
      </c>
      <c r="E131" s="371" t="s">
        <v>510</v>
      </c>
      <c r="F131" s="371" t="s">
        <v>76</v>
      </c>
      <c r="G131" s="372">
        <v>7.8405448852279598</v>
      </c>
      <c r="H131" s="372">
        <v>2.4253610772766598</v>
      </c>
      <c r="I131" s="372">
        <v>0.36750508445414498</v>
      </c>
      <c r="J131" s="372">
        <v>0.36750508445414498</v>
      </c>
      <c r="K131" s="372">
        <v>0.14699295588056899</v>
      </c>
      <c r="L131" s="373">
        <v>2.9398591176113702</v>
      </c>
    </row>
    <row r="132" spans="1:12" ht="14.4" x14ac:dyDescent="0.3">
      <c r="A132" s="370" t="s">
        <v>510</v>
      </c>
      <c r="B132" s="371" t="s">
        <v>514</v>
      </c>
      <c r="C132" s="371" t="s">
        <v>515</v>
      </c>
      <c r="D132" s="371" t="s">
        <v>516</v>
      </c>
      <c r="E132" s="371" t="s">
        <v>517</v>
      </c>
      <c r="F132" s="371" t="s">
        <v>76</v>
      </c>
      <c r="G132" s="372">
        <v>3.5230381994307298</v>
      </c>
      <c r="H132" s="372">
        <v>1.1792410854529201</v>
      </c>
      <c r="I132" s="372">
        <v>0.18135016136402701</v>
      </c>
      <c r="J132" s="372">
        <v>0.18135016136402701</v>
      </c>
      <c r="K132" s="372">
        <v>7.1610065621944496E-2</v>
      </c>
      <c r="L132" s="373">
        <v>1.4322013124388899</v>
      </c>
    </row>
    <row r="133" spans="1:12" ht="14.4" x14ac:dyDescent="0.3">
      <c r="A133" s="370" t="s">
        <v>86</v>
      </c>
      <c r="B133" s="371" t="s">
        <v>518</v>
      </c>
      <c r="C133" s="371" t="s">
        <v>519</v>
      </c>
      <c r="D133" s="371" t="s">
        <v>520</v>
      </c>
      <c r="E133" s="371" t="s">
        <v>521</v>
      </c>
      <c r="F133" s="371" t="s">
        <v>76</v>
      </c>
      <c r="G133" s="372">
        <v>1.63795795643335</v>
      </c>
      <c r="H133" s="372">
        <v>0.76819097955934501</v>
      </c>
      <c r="I133" s="372">
        <v>0</v>
      </c>
      <c r="J133" s="372">
        <v>0</v>
      </c>
      <c r="K133" s="372">
        <v>4.0431104187333998E-2</v>
      </c>
      <c r="L133" s="373">
        <v>0.80862208374667899</v>
      </c>
    </row>
    <row r="134" spans="1:12" ht="14.4" x14ac:dyDescent="0.3">
      <c r="A134" s="370" t="s">
        <v>86</v>
      </c>
      <c r="B134" s="371" t="s">
        <v>522</v>
      </c>
      <c r="C134" s="371" t="s">
        <v>523</v>
      </c>
      <c r="D134" s="371" t="s">
        <v>524</v>
      </c>
      <c r="E134" s="371" t="s">
        <v>525</v>
      </c>
      <c r="F134" s="371" t="s">
        <v>76</v>
      </c>
      <c r="G134" s="372">
        <v>10.7517027456606</v>
      </c>
      <c r="H134" s="372">
        <v>1.2924310560031</v>
      </c>
      <c r="I134" s="372">
        <v>1.2392281883763301</v>
      </c>
      <c r="J134" s="372">
        <v>1.2392281883763301</v>
      </c>
      <c r="K134" s="372">
        <v>0.13324522338839101</v>
      </c>
      <c r="L134" s="373">
        <v>2.66490446776782</v>
      </c>
    </row>
    <row r="135" spans="1:12" ht="14.4" x14ac:dyDescent="0.3">
      <c r="A135" s="370" t="s">
        <v>86</v>
      </c>
      <c r="B135" s="371" t="s">
        <v>526</v>
      </c>
      <c r="C135" s="371" t="s">
        <v>527</v>
      </c>
      <c r="D135" s="371" t="s">
        <v>528</v>
      </c>
      <c r="E135" s="371" t="s">
        <v>529</v>
      </c>
      <c r="F135" s="371" t="s">
        <v>76</v>
      </c>
      <c r="G135" s="372">
        <v>0.81507547895577603</v>
      </c>
      <c r="H135" s="372">
        <v>0.288295607838289</v>
      </c>
      <c r="I135" s="372">
        <v>5.25171498789362</v>
      </c>
      <c r="J135" s="372">
        <v>4.0033114940983303</v>
      </c>
      <c r="K135" s="372">
        <v>0.22587405799666399</v>
      </c>
      <c r="L135" s="373">
        <v>4.51748115993328</v>
      </c>
    </row>
    <row r="136" spans="1:12" ht="14.4" x14ac:dyDescent="0.3">
      <c r="A136" s="370" t="s">
        <v>86</v>
      </c>
      <c r="B136" s="371" t="s">
        <v>530</v>
      </c>
      <c r="C136" s="371" t="s">
        <v>531</v>
      </c>
      <c r="D136" s="371" t="s">
        <v>532</v>
      </c>
      <c r="E136" s="371" t="s">
        <v>533</v>
      </c>
      <c r="F136" s="371" t="s">
        <v>76</v>
      </c>
      <c r="G136" s="372">
        <v>13.043308558265799</v>
      </c>
      <c r="H136" s="372">
        <v>4.5011974016034397</v>
      </c>
      <c r="I136" s="372">
        <v>12.931916931015</v>
      </c>
      <c r="J136" s="372">
        <v>11.147286339785399</v>
      </c>
      <c r="K136" s="372">
        <v>0.82360440744151897</v>
      </c>
      <c r="L136" s="373">
        <v>16.472088148830402</v>
      </c>
    </row>
    <row r="137" spans="1:12" ht="14.4" x14ac:dyDescent="0.3">
      <c r="A137" s="370" t="s">
        <v>86</v>
      </c>
      <c r="B137" s="371" t="s">
        <v>534</v>
      </c>
      <c r="C137" s="371" t="s">
        <v>535</v>
      </c>
      <c r="D137" s="371"/>
      <c r="E137" s="371" t="s">
        <v>536</v>
      </c>
      <c r="F137" s="371" t="s">
        <v>76</v>
      </c>
      <c r="G137" s="372">
        <v>1.6493655403663201</v>
      </c>
      <c r="H137" s="372">
        <v>0.71631922615767996</v>
      </c>
      <c r="I137" s="372">
        <v>4.9402027473944701</v>
      </c>
      <c r="J137" s="372">
        <v>3.15557215616488</v>
      </c>
      <c r="K137" s="372">
        <v>0.203783756964345</v>
      </c>
      <c r="L137" s="373">
        <v>4.0756751392868997</v>
      </c>
    </row>
    <row r="138" spans="1:12" ht="14.4" x14ac:dyDescent="0.3">
      <c r="A138" s="370" t="s">
        <v>86</v>
      </c>
      <c r="B138" s="371" t="s">
        <v>537</v>
      </c>
      <c r="C138" s="371" t="s">
        <v>269</v>
      </c>
      <c r="D138" s="371" t="s">
        <v>270</v>
      </c>
      <c r="E138" s="371" t="s">
        <v>86</v>
      </c>
      <c r="F138" s="371" t="s">
        <v>76</v>
      </c>
      <c r="G138" s="372">
        <v>97.882666179864501</v>
      </c>
      <c r="H138" s="372">
        <v>26.649128180301901</v>
      </c>
      <c r="I138" s="372">
        <v>14.0753459831084</v>
      </c>
      <c r="J138" s="372">
        <v>9.6490717809462598</v>
      </c>
      <c r="K138" s="372">
        <v>1.9104315769078</v>
      </c>
      <c r="L138" s="373">
        <v>38.208631538155899</v>
      </c>
    </row>
    <row r="139" spans="1:12" ht="14.4" x14ac:dyDescent="0.3">
      <c r="A139" s="370" t="s">
        <v>86</v>
      </c>
      <c r="B139" s="371" t="s">
        <v>538</v>
      </c>
      <c r="C139" s="371" t="s">
        <v>539</v>
      </c>
      <c r="D139" s="371" t="s">
        <v>540</v>
      </c>
      <c r="E139" s="371" t="s">
        <v>541</v>
      </c>
      <c r="F139" s="371" t="s">
        <v>76</v>
      </c>
      <c r="G139" s="372">
        <v>4.9939589158251501</v>
      </c>
      <c r="H139" s="372">
        <v>1.6780104723459499</v>
      </c>
      <c r="I139" s="372">
        <v>2.0892768116854099</v>
      </c>
      <c r="J139" s="372">
        <v>2.0892768116854099</v>
      </c>
      <c r="K139" s="372">
        <v>0.19827827810691301</v>
      </c>
      <c r="L139" s="373">
        <v>3.9655655621382699</v>
      </c>
    </row>
    <row r="140" spans="1:12" ht="14.4" x14ac:dyDescent="0.3">
      <c r="A140" s="370" t="s">
        <v>86</v>
      </c>
      <c r="B140" s="371" t="s">
        <v>542</v>
      </c>
      <c r="C140" s="371" t="s">
        <v>543</v>
      </c>
      <c r="D140" s="371" t="s">
        <v>544</v>
      </c>
      <c r="E140" s="371" t="s">
        <v>545</v>
      </c>
      <c r="F140" s="371" t="s">
        <v>76</v>
      </c>
      <c r="G140" s="372">
        <v>1.47929349111497</v>
      </c>
      <c r="H140" s="372">
        <v>0.43086367705282203</v>
      </c>
      <c r="I140" s="372">
        <v>0.239061030159159</v>
      </c>
      <c r="J140" s="372">
        <v>0.239061030159159</v>
      </c>
      <c r="K140" s="372">
        <v>3.5259195116419999E-2</v>
      </c>
      <c r="L140" s="373">
        <v>0.705183902328401</v>
      </c>
    </row>
    <row r="141" spans="1:12" ht="14.4" x14ac:dyDescent="0.3">
      <c r="A141" s="370" t="s">
        <v>86</v>
      </c>
      <c r="B141" s="371" t="s">
        <v>546</v>
      </c>
      <c r="C141" s="371" t="s">
        <v>547</v>
      </c>
      <c r="D141" s="371" t="s">
        <v>548</v>
      </c>
      <c r="E141" s="371" t="s">
        <v>549</v>
      </c>
      <c r="F141" s="371" t="s">
        <v>76</v>
      </c>
      <c r="G141" s="372">
        <v>3.3293556406075102</v>
      </c>
      <c r="H141" s="372">
        <v>1.26264705004466</v>
      </c>
      <c r="I141" s="372">
        <v>0.218508561972658</v>
      </c>
      <c r="J141" s="372">
        <v>0.218508561972658</v>
      </c>
      <c r="K141" s="372">
        <v>7.7955558527227395E-2</v>
      </c>
      <c r="L141" s="373">
        <v>1.55911117054455</v>
      </c>
    </row>
    <row r="142" spans="1:12" ht="14.4" x14ac:dyDescent="0.3">
      <c r="A142" s="370" t="s">
        <v>86</v>
      </c>
      <c r="B142" s="371" t="s">
        <v>550</v>
      </c>
      <c r="C142" s="371" t="s">
        <v>551</v>
      </c>
      <c r="D142" s="371" t="s">
        <v>552</v>
      </c>
      <c r="E142" s="371" t="s">
        <v>553</v>
      </c>
      <c r="F142" s="371" t="s">
        <v>76</v>
      </c>
      <c r="G142" s="372">
        <v>1.53253561007976</v>
      </c>
      <c r="H142" s="372">
        <v>0.56638490337787195</v>
      </c>
      <c r="I142" s="372">
        <v>0.103247971776822</v>
      </c>
      <c r="J142" s="372">
        <v>0.103247971776822</v>
      </c>
      <c r="K142" s="372">
        <v>3.5243835534457597E-2</v>
      </c>
      <c r="L142" s="373">
        <v>0.70487671068915103</v>
      </c>
    </row>
    <row r="143" spans="1:12" ht="14.4" x14ac:dyDescent="0.3">
      <c r="A143" s="370" t="s">
        <v>86</v>
      </c>
      <c r="B143" s="371" t="s">
        <v>554</v>
      </c>
      <c r="C143" s="371" t="s">
        <v>555</v>
      </c>
      <c r="D143" s="371" t="s">
        <v>556</v>
      </c>
      <c r="E143" s="371" t="s">
        <v>372</v>
      </c>
      <c r="F143" s="371" t="s">
        <v>76</v>
      </c>
      <c r="G143" s="372">
        <v>1.8060512217909199</v>
      </c>
      <c r="H143" s="372">
        <v>0.91522278292920001</v>
      </c>
      <c r="I143" s="372">
        <v>0.16432740537243801</v>
      </c>
      <c r="J143" s="372">
        <v>0.16432740537243801</v>
      </c>
      <c r="K143" s="372">
        <v>5.6818430963244203E-2</v>
      </c>
      <c r="L143" s="373">
        <v>1.1363686192648801</v>
      </c>
    </row>
    <row r="144" spans="1:12" ht="14.4" x14ac:dyDescent="0.3">
      <c r="A144" s="370" t="s">
        <v>86</v>
      </c>
      <c r="B144" s="371" t="s">
        <v>557</v>
      </c>
      <c r="C144" s="371" t="s">
        <v>558</v>
      </c>
      <c r="D144" s="371" t="s">
        <v>559</v>
      </c>
      <c r="E144" s="371" t="s">
        <v>560</v>
      </c>
      <c r="F144" s="371" t="s">
        <v>76</v>
      </c>
      <c r="G144" s="372">
        <v>2.3162315896109602</v>
      </c>
      <c r="H144" s="372">
        <v>0.92291126470018503</v>
      </c>
      <c r="I144" s="372">
        <v>0.16622227377468499</v>
      </c>
      <c r="J144" s="372">
        <v>0.16622227377468499</v>
      </c>
      <c r="K144" s="372">
        <v>5.7322817814466902E-2</v>
      </c>
      <c r="L144" s="373">
        <v>1.14645635628934</v>
      </c>
    </row>
    <row r="145" spans="1:12" ht="14.4" x14ac:dyDescent="0.3">
      <c r="A145" s="370" t="s">
        <v>86</v>
      </c>
      <c r="B145" s="371" t="s">
        <v>561</v>
      </c>
      <c r="C145" s="371" t="s">
        <v>562</v>
      </c>
      <c r="D145" s="371" t="s">
        <v>563</v>
      </c>
      <c r="E145" s="371" t="s">
        <v>564</v>
      </c>
      <c r="F145" s="371" t="s">
        <v>76</v>
      </c>
      <c r="G145" s="372">
        <v>2.1675691759915199</v>
      </c>
      <c r="H145" s="372">
        <v>0.73919742534029698</v>
      </c>
      <c r="I145" s="372">
        <v>0.13474859125989</v>
      </c>
      <c r="J145" s="372">
        <v>0.13474859125989</v>
      </c>
      <c r="K145" s="372">
        <v>4.5997158768430899E-2</v>
      </c>
      <c r="L145" s="373">
        <v>0.91994317536861803</v>
      </c>
    </row>
    <row r="146" spans="1:12" ht="14.4" x14ac:dyDescent="0.3">
      <c r="A146" s="370" t="s">
        <v>86</v>
      </c>
      <c r="B146" s="371" t="s">
        <v>565</v>
      </c>
      <c r="C146" s="371" t="s">
        <v>269</v>
      </c>
      <c r="D146" s="371" t="s">
        <v>270</v>
      </c>
      <c r="E146" s="371" t="s">
        <v>86</v>
      </c>
      <c r="F146" s="371" t="s">
        <v>76</v>
      </c>
      <c r="G146" s="372">
        <v>37.045908869081202</v>
      </c>
      <c r="H146" s="372">
        <v>10.795301439275301</v>
      </c>
      <c r="I146" s="372">
        <v>10.1951065778113</v>
      </c>
      <c r="J146" s="372">
        <v>5.7688323756491604</v>
      </c>
      <c r="K146" s="372">
        <v>0.87179651657496904</v>
      </c>
      <c r="L146" s="373">
        <v>17.435930331499399</v>
      </c>
    </row>
    <row r="147" spans="1:12" ht="14.4" x14ac:dyDescent="0.3">
      <c r="A147" s="370" t="s">
        <v>86</v>
      </c>
      <c r="B147" s="371" t="s">
        <v>566</v>
      </c>
      <c r="C147" s="371" t="s">
        <v>567</v>
      </c>
      <c r="D147" s="371" t="s">
        <v>568</v>
      </c>
      <c r="E147" s="371" t="s">
        <v>569</v>
      </c>
      <c r="F147" s="371" t="s">
        <v>76</v>
      </c>
      <c r="G147" s="372">
        <v>4.5229668671285896</v>
      </c>
      <c r="H147" s="372">
        <v>1.0606185183354699</v>
      </c>
      <c r="I147" s="372">
        <v>0.18661126037975301</v>
      </c>
      <c r="J147" s="372">
        <v>0.18661126037975301</v>
      </c>
      <c r="K147" s="372">
        <v>6.5643672563959296E-2</v>
      </c>
      <c r="L147" s="373">
        <v>1.31287345127919</v>
      </c>
    </row>
    <row r="148" spans="1:12" ht="14.4" x14ac:dyDescent="0.3">
      <c r="A148" s="370" t="s">
        <v>86</v>
      </c>
      <c r="B148" s="371" t="s">
        <v>570</v>
      </c>
      <c r="C148" s="371" t="s">
        <v>571</v>
      </c>
      <c r="D148" s="371" t="s">
        <v>572</v>
      </c>
      <c r="E148" s="371" t="s">
        <v>573</v>
      </c>
      <c r="F148" s="371" t="s">
        <v>76</v>
      </c>
      <c r="G148" s="372">
        <v>3.8242140529223798</v>
      </c>
      <c r="H148" s="372">
        <v>1.2395078456238799</v>
      </c>
      <c r="I148" s="372">
        <v>0.221781503407151</v>
      </c>
      <c r="J148" s="372">
        <v>0.221781503407151</v>
      </c>
      <c r="K148" s="372">
        <v>7.6909965738475305E-2</v>
      </c>
      <c r="L148" s="373">
        <v>1.5381993147695101</v>
      </c>
    </row>
    <row r="149" spans="1:12" ht="14.4" x14ac:dyDescent="0.3">
      <c r="A149" s="370" t="s">
        <v>86</v>
      </c>
      <c r="B149" s="371" t="s">
        <v>574</v>
      </c>
      <c r="C149" s="371" t="s">
        <v>575</v>
      </c>
      <c r="D149" s="371" t="s">
        <v>576</v>
      </c>
      <c r="E149" s="371" t="s">
        <v>577</v>
      </c>
      <c r="F149" s="371" t="s">
        <v>76</v>
      </c>
      <c r="G149" s="372">
        <v>3946.5328405557202</v>
      </c>
      <c r="H149" s="372">
        <v>313.97394920968202</v>
      </c>
      <c r="I149" s="372">
        <v>128.06858968268</v>
      </c>
      <c r="J149" s="372">
        <v>118.561837439325</v>
      </c>
      <c r="K149" s="372">
        <v>22.7650414025793</v>
      </c>
      <c r="L149" s="373">
        <v>455.30082805158702</v>
      </c>
    </row>
    <row r="150" spans="1:12" ht="14.4" x14ac:dyDescent="0.3">
      <c r="A150" s="370" t="s">
        <v>86</v>
      </c>
      <c r="B150" s="371" t="s">
        <v>578</v>
      </c>
      <c r="C150" s="371" t="s">
        <v>579</v>
      </c>
      <c r="D150" s="371" t="s">
        <v>580</v>
      </c>
      <c r="E150" s="371" t="s">
        <v>553</v>
      </c>
      <c r="F150" s="371" t="s">
        <v>76</v>
      </c>
      <c r="G150" s="372">
        <v>13.2729255991777</v>
      </c>
      <c r="H150" s="372">
        <v>2.0390536178768599</v>
      </c>
      <c r="I150" s="372">
        <v>0.31540257447808201</v>
      </c>
      <c r="J150" s="372">
        <v>0.31540257447808201</v>
      </c>
      <c r="K150" s="372">
        <v>0.12391874696605</v>
      </c>
      <c r="L150" s="373">
        <v>2.47837493932099</v>
      </c>
    </row>
    <row r="151" spans="1:12" ht="14.4" x14ac:dyDescent="0.3">
      <c r="A151" s="370" t="s">
        <v>86</v>
      </c>
      <c r="B151" s="371" t="s">
        <v>581</v>
      </c>
      <c r="C151" s="371" t="s">
        <v>582</v>
      </c>
      <c r="D151" s="371" t="s">
        <v>583</v>
      </c>
      <c r="E151" s="371" t="s">
        <v>584</v>
      </c>
      <c r="F151" s="371" t="s">
        <v>76</v>
      </c>
      <c r="G151" s="372">
        <v>18.630484920302901</v>
      </c>
      <c r="H151" s="372">
        <v>2.83864865108165</v>
      </c>
      <c r="I151" s="372">
        <v>0.43432464807698601</v>
      </c>
      <c r="J151" s="372">
        <v>0.43432464807698601</v>
      </c>
      <c r="K151" s="372">
        <v>0.17226175258729701</v>
      </c>
      <c r="L151" s="373">
        <v>3.44523505174593</v>
      </c>
    </row>
    <row r="152" spans="1:12" ht="14.4" x14ac:dyDescent="0.3">
      <c r="A152" s="370" t="s">
        <v>585</v>
      </c>
      <c r="B152" s="371" t="s">
        <v>586</v>
      </c>
      <c r="C152" s="371" t="s">
        <v>587</v>
      </c>
      <c r="D152" s="371" t="s">
        <v>588</v>
      </c>
      <c r="E152" s="371" t="s">
        <v>585</v>
      </c>
      <c r="F152" s="371" t="s">
        <v>76</v>
      </c>
      <c r="G152" s="372">
        <v>327.71697945531901</v>
      </c>
      <c r="H152" s="372">
        <v>20.4009950902017</v>
      </c>
      <c r="I152" s="372">
        <v>2.94608797309925</v>
      </c>
      <c r="J152" s="372">
        <v>2.94608797309925</v>
      </c>
      <c r="K152" s="372">
        <v>1.2287938454368901</v>
      </c>
      <c r="L152" s="373">
        <v>24.575876908737801</v>
      </c>
    </row>
    <row r="153" spans="1:12" ht="14.4" x14ac:dyDescent="0.3">
      <c r="A153" s="370" t="s">
        <v>585</v>
      </c>
      <c r="B153" s="371" t="s">
        <v>589</v>
      </c>
      <c r="C153" s="371" t="s">
        <v>590</v>
      </c>
      <c r="D153" s="371" t="s">
        <v>591</v>
      </c>
      <c r="E153" s="371" t="s">
        <v>592</v>
      </c>
      <c r="F153" s="371" t="s">
        <v>76</v>
      </c>
      <c r="G153" s="372">
        <v>7.5835102781673296</v>
      </c>
      <c r="H153" s="372">
        <v>1.08815731427149</v>
      </c>
      <c r="I153" s="372">
        <v>0.17455207342564399</v>
      </c>
      <c r="J153" s="372">
        <v>0.17455207342564399</v>
      </c>
      <c r="K153" s="372">
        <v>6.6458388826164699E-2</v>
      </c>
      <c r="L153" s="373">
        <v>1.3291677765232901</v>
      </c>
    </row>
    <row r="154" spans="1:12" ht="14.4" x14ac:dyDescent="0.3">
      <c r="A154" s="370" t="s">
        <v>585</v>
      </c>
      <c r="B154" s="371" t="s">
        <v>593</v>
      </c>
      <c r="C154" s="371" t="s">
        <v>594</v>
      </c>
      <c r="D154" s="371" t="s">
        <v>595</v>
      </c>
      <c r="E154" s="371" t="s">
        <v>596</v>
      </c>
      <c r="F154" s="371" t="s">
        <v>76</v>
      </c>
      <c r="G154" s="372">
        <v>93.944563577442295</v>
      </c>
      <c r="H154" s="372">
        <v>5.0111058695468502</v>
      </c>
      <c r="I154" s="372">
        <v>0.70020303693123298</v>
      </c>
      <c r="J154" s="372">
        <v>0.70020303693123298</v>
      </c>
      <c r="K154" s="372">
        <v>0.30059520560411002</v>
      </c>
      <c r="L154" s="373">
        <v>6.0119041120821999</v>
      </c>
    </row>
    <row r="155" spans="1:12" ht="14.4" x14ac:dyDescent="0.3">
      <c r="A155" s="370" t="s">
        <v>585</v>
      </c>
      <c r="B155" s="371" t="s">
        <v>597</v>
      </c>
      <c r="C155" s="371" t="s">
        <v>598</v>
      </c>
      <c r="D155" s="371" t="s">
        <v>599</v>
      </c>
      <c r="E155" s="371" t="s">
        <v>600</v>
      </c>
      <c r="F155" s="371" t="s">
        <v>76</v>
      </c>
      <c r="G155" s="372">
        <v>40.3604042984446</v>
      </c>
      <c r="H155" s="372">
        <v>5.8772268933539102</v>
      </c>
      <c r="I155" s="372">
        <v>0.92625309031912295</v>
      </c>
      <c r="J155" s="372">
        <v>0.92625309031912295</v>
      </c>
      <c r="K155" s="372">
        <v>0.35807789387752798</v>
      </c>
      <c r="L155" s="373">
        <v>7.1615578775505604</v>
      </c>
    </row>
    <row r="156" spans="1:12" ht="14.4" x14ac:dyDescent="0.3">
      <c r="A156" s="370" t="s">
        <v>585</v>
      </c>
      <c r="B156" s="371" t="s">
        <v>601</v>
      </c>
      <c r="C156" s="371" t="s">
        <v>587</v>
      </c>
      <c r="D156" s="371" t="s">
        <v>588</v>
      </c>
      <c r="E156" s="371" t="s">
        <v>585</v>
      </c>
      <c r="F156" s="371" t="s">
        <v>76</v>
      </c>
      <c r="G156" s="372">
        <v>49.436185482200798</v>
      </c>
      <c r="H156" s="372">
        <v>6.0273536162280701</v>
      </c>
      <c r="I156" s="372">
        <v>0.96955491391158899</v>
      </c>
      <c r="J156" s="372">
        <v>0.96955491391158899</v>
      </c>
      <c r="K156" s="372">
        <v>0.36825834369156102</v>
      </c>
      <c r="L156" s="373">
        <v>7.3651668738312202</v>
      </c>
    </row>
    <row r="157" spans="1:12" ht="14.4" x14ac:dyDescent="0.3">
      <c r="A157" s="370" t="s">
        <v>585</v>
      </c>
      <c r="B157" s="371" t="s">
        <v>602</v>
      </c>
      <c r="C157" s="371" t="s">
        <v>603</v>
      </c>
      <c r="D157" s="371" t="s">
        <v>604</v>
      </c>
      <c r="E157" s="371" t="s">
        <v>605</v>
      </c>
      <c r="F157" s="371" t="s">
        <v>76</v>
      </c>
      <c r="G157" s="372">
        <v>4.2011814717137597</v>
      </c>
      <c r="H157" s="372">
        <v>1.5162875932279101</v>
      </c>
      <c r="I157" s="372">
        <v>0.24923652397115101</v>
      </c>
      <c r="J157" s="372">
        <v>0.24923652397115101</v>
      </c>
      <c r="K157" s="372">
        <v>9.2922321957845194E-2</v>
      </c>
      <c r="L157" s="373">
        <v>1.8584464391569</v>
      </c>
    </row>
    <row r="158" spans="1:12" ht="14.4" x14ac:dyDescent="0.3">
      <c r="A158" s="370" t="s">
        <v>577</v>
      </c>
      <c r="B158" s="371" t="s">
        <v>606</v>
      </c>
      <c r="C158" s="371" t="s">
        <v>575</v>
      </c>
      <c r="D158" s="371" t="s">
        <v>576</v>
      </c>
      <c r="E158" s="371" t="s">
        <v>577</v>
      </c>
      <c r="F158" s="371" t="s">
        <v>76</v>
      </c>
      <c r="G158" s="372">
        <v>2393.7672368531498</v>
      </c>
      <c r="H158" s="372">
        <v>267.00201558928899</v>
      </c>
      <c r="I158" s="372">
        <v>123.654096077981</v>
      </c>
      <c r="J158" s="372">
        <v>114.147343834626</v>
      </c>
      <c r="K158" s="372">
        <v>20.060492601258701</v>
      </c>
      <c r="L158" s="373">
        <v>401.20985202517397</v>
      </c>
    </row>
    <row r="159" spans="1:12" ht="14.4" x14ac:dyDescent="0.3">
      <c r="A159" s="370" t="s">
        <v>577</v>
      </c>
      <c r="B159" s="371" t="s">
        <v>607</v>
      </c>
      <c r="C159" s="371" t="s">
        <v>608</v>
      </c>
      <c r="D159" s="371" t="s">
        <v>609</v>
      </c>
      <c r="E159" s="371" t="s">
        <v>610</v>
      </c>
      <c r="F159" s="371" t="s">
        <v>76</v>
      </c>
      <c r="G159" s="372">
        <v>14.8388434165952</v>
      </c>
      <c r="H159" s="372">
        <v>2.2199736781164399</v>
      </c>
      <c r="I159" s="372">
        <v>0.33662275000164399</v>
      </c>
      <c r="J159" s="372">
        <v>0.33662275000164399</v>
      </c>
      <c r="K159" s="372">
        <v>0.134557706743057</v>
      </c>
      <c r="L159" s="373">
        <v>2.6911541348611401</v>
      </c>
    </row>
    <row r="160" spans="1:12" ht="14.4" x14ac:dyDescent="0.3">
      <c r="A160" s="370" t="s">
        <v>577</v>
      </c>
      <c r="B160" s="371" t="s">
        <v>611</v>
      </c>
      <c r="C160" s="371" t="s">
        <v>612</v>
      </c>
      <c r="D160" s="371" t="s">
        <v>613</v>
      </c>
      <c r="E160" s="371" t="s">
        <v>614</v>
      </c>
      <c r="F160" s="371" t="s">
        <v>76</v>
      </c>
      <c r="G160" s="372">
        <v>6.6540680289166403</v>
      </c>
      <c r="H160" s="372">
        <v>1.2496576119909499</v>
      </c>
      <c r="I160" s="372">
        <v>0.18556125328602699</v>
      </c>
      <c r="J160" s="372">
        <v>0.18556125328602699</v>
      </c>
      <c r="K160" s="372">
        <v>7.5537835014577503E-2</v>
      </c>
      <c r="L160" s="373">
        <v>1.5107567002915501</v>
      </c>
    </row>
    <row r="161" spans="1:12" ht="14.4" x14ac:dyDescent="0.3">
      <c r="A161" s="370" t="s">
        <v>577</v>
      </c>
      <c r="B161" s="371" t="s">
        <v>615</v>
      </c>
      <c r="C161" s="371" t="s">
        <v>616</v>
      </c>
      <c r="D161" s="371" t="s">
        <v>617</v>
      </c>
      <c r="E161" s="371" t="s">
        <v>618</v>
      </c>
      <c r="F161" s="371" t="s">
        <v>76</v>
      </c>
      <c r="G161" s="372">
        <v>10.159339710406201</v>
      </c>
      <c r="H161" s="372">
        <v>1.79186864377523</v>
      </c>
      <c r="I161" s="372">
        <v>0.27837627372000001</v>
      </c>
      <c r="J161" s="372">
        <v>0.27837627372000001</v>
      </c>
      <c r="K161" s="372">
        <v>0.108960258815539</v>
      </c>
      <c r="L161" s="373">
        <v>2.17920517631077</v>
      </c>
    </row>
    <row r="162" spans="1:12" ht="14.4" x14ac:dyDescent="0.3">
      <c r="A162" s="370" t="s">
        <v>577</v>
      </c>
      <c r="B162" s="371" t="s">
        <v>619</v>
      </c>
      <c r="C162" s="371" t="s">
        <v>620</v>
      </c>
      <c r="D162" s="371" t="s">
        <v>621</v>
      </c>
      <c r="E162" s="371" t="s">
        <v>622</v>
      </c>
      <c r="F162" s="371" t="s">
        <v>76</v>
      </c>
      <c r="G162" s="372">
        <v>21.1129460410089</v>
      </c>
      <c r="H162" s="372">
        <v>1.78744470746715</v>
      </c>
      <c r="I162" s="372">
        <v>0.26073696274624703</v>
      </c>
      <c r="J162" s="372">
        <v>0.26073696274624703</v>
      </c>
      <c r="K162" s="372">
        <v>0.107799035274389</v>
      </c>
      <c r="L162" s="373">
        <v>2.1559807054877802</v>
      </c>
    </row>
    <row r="163" spans="1:12" ht="14.4" x14ac:dyDescent="0.3">
      <c r="A163" s="370" t="s">
        <v>577</v>
      </c>
      <c r="B163" s="371" t="s">
        <v>623</v>
      </c>
      <c r="C163" s="371" t="s">
        <v>624</v>
      </c>
      <c r="D163" s="371" t="s">
        <v>625</v>
      </c>
      <c r="E163" s="371" t="s">
        <v>626</v>
      </c>
      <c r="F163" s="371" t="s">
        <v>76</v>
      </c>
      <c r="G163" s="372">
        <v>16.4211277660307</v>
      </c>
      <c r="H163" s="372">
        <v>2.2328672315833802</v>
      </c>
      <c r="I163" s="372">
        <v>0.34252161656657498</v>
      </c>
      <c r="J163" s="372">
        <v>0.34252161656657498</v>
      </c>
      <c r="K163" s="372">
        <v>0.13554678148157701</v>
      </c>
      <c r="L163" s="373">
        <v>2.7109356296315301</v>
      </c>
    </row>
    <row r="164" spans="1:12" ht="14.4" x14ac:dyDescent="0.3">
      <c r="A164" s="370" t="s">
        <v>577</v>
      </c>
      <c r="B164" s="371" t="s">
        <v>627</v>
      </c>
      <c r="C164" s="371" t="s">
        <v>628</v>
      </c>
      <c r="D164" s="371" t="s">
        <v>629</v>
      </c>
      <c r="E164" s="371" t="s">
        <v>630</v>
      </c>
      <c r="F164" s="371" t="s">
        <v>76</v>
      </c>
      <c r="G164" s="372">
        <v>18.468191787383599</v>
      </c>
      <c r="H164" s="372">
        <v>1.2243242995172201</v>
      </c>
      <c r="I164" s="372">
        <v>0.175875317776055</v>
      </c>
      <c r="J164" s="372">
        <v>0.175875317776055</v>
      </c>
      <c r="K164" s="372">
        <v>7.3694716699645793E-2</v>
      </c>
      <c r="L164" s="373">
        <v>1.47389433399292</v>
      </c>
    </row>
    <row r="165" spans="1:12" ht="14.4" x14ac:dyDescent="0.3">
      <c r="A165" s="370" t="s">
        <v>577</v>
      </c>
      <c r="B165" s="371" t="s">
        <v>631</v>
      </c>
      <c r="C165" s="371" t="s">
        <v>632</v>
      </c>
      <c r="D165" s="371" t="s">
        <v>633</v>
      </c>
      <c r="E165" s="371" t="s">
        <v>634</v>
      </c>
      <c r="F165" s="371" t="s">
        <v>76</v>
      </c>
      <c r="G165" s="372">
        <v>26.102153476693601</v>
      </c>
      <c r="H165" s="372">
        <v>3.6667754787426601</v>
      </c>
      <c r="I165" s="372">
        <v>0.561943901844</v>
      </c>
      <c r="J165" s="372">
        <v>0.561943901844</v>
      </c>
      <c r="K165" s="372">
        <v>0.222564177925614</v>
      </c>
      <c r="L165" s="373">
        <v>4.4512835585122703</v>
      </c>
    </row>
    <row r="166" spans="1:12" ht="14.4" x14ac:dyDescent="0.3">
      <c r="A166" s="370" t="s">
        <v>577</v>
      </c>
      <c r="B166" s="371" t="s">
        <v>635</v>
      </c>
      <c r="C166" s="371" t="s">
        <v>575</v>
      </c>
      <c r="D166" s="371" t="s">
        <v>576</v>
      </c>
      <c r="E166" s="371" t="s">
        <v>577</v>
      </c>
      <c r="F166" s="371" t="s">
        <v>76</v>
      </c>
      <c r="G166" s="372">
        <v>1914.1938171505701</v>
      </c>
      <c r="H166" s="372">
        <v>212.08720127144201</v>
      </c>
      <c r="I166" s="372">
        <v>120.529790613518</v>
      </c>
      <c r="J166" s="372">
        <v>111.023038370164</v>
      </c>
      <c r="K166" s="372">
        <v>17.005802086400301</v>
      </c>
      <c r="L166" s="373">
        <v>340.116041728006</v>
      </c>
    </row>
    <row r="167" spans="1:12" ht="14.4" x14ac:dyDescent="0.3">
      <c r="A167" s="370" t="s">
        <v>577</v>
      </c>
      <c r="B167" s="371" t="s">
        <v>636</v>
      </c>
      <c r="C167" s="371" t="s">
        <v>637</v>
      </c>
      <c r="D167" s="371" t="s">
        <v>638</v>
      </c>
      <c r="E167" s="371" t="s">
        <v>553</v>
      </c>
      <c r="F167" s="371" t="s">
        <v>76</v>
      </c>
      <c r="G167" s="372">
        <v>5.0955643101472097</v>
      </c>
      <c r="H167" s="372">
        <v>1.3703712962022001</v>
      </c>
      <c r="I167" s="372">
        <v>0.21586255254799999</v>
      </c>
      <c r="J167" s="372">
        <v>0.21586255254799999</v>
      </c>
      <c r="K167" s="372">
        <v>8.3485992039483994E-2</v>
      </c>
      <c r="L167" s="373">
        <v>1.6697198407896801</v>
      </c>
    </row>
    <row r="168" spans="1:12" ht="14.4" x14ac:dyDescent="0.3">
      <c r="A168" s="370" t="s">
        <v>577</v>
      </c>
      <c r="B168" s="371" t="s">
        <v>639</v>
      </c>
      <c r="C168" s="371" t="s">
        <v>640</v>
      </c>
      <c r="D168" s="371" t="s">
        <v>641</v>
      </c>
      <c r="E168" s="371" t="s">
        <v>642</v>
      </c>
      <c r="F168" s="371" t="s">
        <v>76</v>
      </c>
      <c r="G168" s="372">
        <v>6.5748432453210599</v>
      </c>
      <c r="H168" s="372">
        <v>1.30943251541632</v>
      </c>
      <c r="I168" s="372">
        <v>0.20556355952583599</v>
      </c>
      <c r="J168" s="372">
        <v>0.20556355952583599</v>
      </c>
      <c r="K168" s="372">
        <v>7.9736635523271399E-2</v>
      </c>
      <c r="L168" s="373">
        <v>1.5947327104654301</v>
      </c>
    </row>
    <row r="169" spans="1:12" ht="14.4" x14ac:dyDescent="0.3">
      <c r="A169" s="370" t="s">
        <v>577</v>
      </c>
      <c r="B169" s="371" t="s">
        <v>643</v>
      </c>
      <c r="C169" s="371" t="s">
        <v>644</v>
      </c>
      <c r="D169" s="371" t="s">
        <v>645</v>
      </c>
      <c r="E169" s="371" t="s">
        <v>646</v>
      </c>
      <c r="F169" s="371" t="s">
        <v>76</v>
      </c>
      <c r="G169" s="372">
        <v>3.5116304760679702</v>
      </c>
      <c r="H169" s="372">
        <v>1.0715013159240201</v>
      </c>
      <c r="I169" s="372">
        <v>0.161771292344082</v>
      </c>
      <c r="J169" s="372">
        <v>0.161771292344082</v>
      </c>
      <c r="K169" s="372">
        <v>6.4909084645689397E-2</v>
      </c>
      <c r="L169" s="373">
        <v>1.2981816929137899</v>
      </c>
    </row>
    <row r="170" spans="1:12" ht="14.4" x14ac:dyDescent="0.3">
      <c r="A170" s="370" t="s">
        <v>577</v>
      </c>
      <c r="B170" s="371" t="s">
        <v>647</v>
      </c>
      <c r="C170" s="371" t="s">
        <v>648</v>
      </c>
      <c r="D170" s="371" t="s">
        <v>649</v>
      </c>
      <c r="E170" s="371" t="s">
        <v>650</v>
      </c>
      <c r="F170" s="371" t="s">
        <v>76</v>
      </c>
      <c r="G170" s="372">
        <v>4.0858374193405602</v>
      </c>
      <c r="H170" s="372">
        <v>1.42076112601884</v>
      </c>
      <c r="I170" s="372">
        <v>0.22501197533745201</v>
      </c>
      <c r="J170" s="372">
        <v>0.22501197533745201</v>
      </c>
      <c r="K170" s="372">
        <v>8.6619636913488895E-2</v>
      </c>
      <c r="L170" s="373">
        <v>1.7323927382697799</v>
      </c>
    </row>
    <row r="171" spans="1:12" ht="14.4" x14ac:dyDescent="0.3">
      <c r="A171" s="370" t="s">
        <v>577</v>
      </c>
      <c r="B171" s="371" t="s">
        <v>651</v>
      </c>
      <c r="C171" s="371" t="s">
        <v>652</v>
      </c>
      <c r="D171" s="371" t="s">
        <v>653</v>
      </c>
      <c r="E171" s="371" t="s">
        <v>618</v>
      </c>
      <c r="F171" s="371" t="s">
        <v>76</v>
      </c>
      <c r="G171" s="372">
        <v>8.1983100199357306</v>
      </c>
      <c r="H171" s="372">
        <v>1.55392201629589</v>
      </c>
      <c r="I171" s="372">
        <v>0.24660383419430101</v>
      </c>
      <c r="J171" s="372">
        <v>0.24660383419430101</v>
      </c>
      <c r="K171" s="372">
        <v>9.47645184468522E-2</v>
      </c>
      <c r="L171" s="373">
        <v>1.8952903689370399</v>
      </c>
    </row>
    <row r="172" spans="1:12" ht="14.4" x14ac:dyDescent="0.3">
      <c r="A172" s="370" t="s">
        <v>577</v>
      </c>
      <c r="B172" s="371" t="s">
        <v>654</v>
      </c>
      <c r="C172" s="371" t="s">
        <v>655</v>
      </c>
      <c r="D172" s="371" t="s">
        <v>656</v>
      </c>
      <c r="E172" s="371" t="s">
        <v>553</v>
      </c>
      <c r="F172" s="371" t="s">
        <v>76</v>
      </c>
      <c r="G172" s="372">
        <v>13.7303993352616</v>
      </c>
      <c r="H172" s="372">
        <v>2.7901784579637199</v>
      </c>
      <c r="I172" s="372">
        <v>0.44123851002493197</v>
      </c>
      <c r="J172" s="372">
        <v>0.44123851002493197</v>
      </c>
      <c r="K172" s="372">
        <v>0.17007457726256101</v>
      </c>
      <c r="L172" s="373">
        <v>3.40149154525121</v>
      </c>
    </row>
    <row r="173" spans="1:12" ht="14.4" x14ac:dyDescent="0.3">
      <c r="A173" s="370" t="s">
        <v>577</v>
      </c>
      <c r="B173" s="371" t="s">
        <v>657</v>
      </c>
      <c r="C173" s="371" t="s">
        <v>575</v>
      </c>
      <c r="D173" s="371" t="s">
        <v>576</v>
      </c>
      <c r="E173" s="371" t="s">
        <v>577</v>
      </c>
      <c r="F173" s="371" t="s">
        <v>76</v>
      </c>
      <c r="G173" s="372">
        <v>1016.24507185013</v>
      </c>
      <c r="H173" s="372">
        <v>148.08519113362601</v>
      </c>
      <c r="I173" s="372">
        <v>117.39366277003801</v>
      </c>
      <c r="J173" s="372">
        <v>107.886910526683</v>
      </c>
      <c r="K173" s="372">
        <v>13.472215876858399</v>
      </c>
      <c r="L173" s="373">
        <v>269.44431753716799</v>
      </c>
    </row>
    <row r="174" spans="1:12" ht="14.4" x14ac:dyDescent="0.3">
      <c r="A174" s="370" t="s">
        <v>577</v>
      </c>
      <c r="B174" s="371" t="s">
        <v>658</v>
      </c>
      <c r="C174" s="371" t="s">
        <v>659</v>
      </c>
      <c r="D174" s="371" t="s">
        <v>660</v>
      </c>
      <c r="E174" s="371" t="s">
        <v>661</v>
      </c>
      <c r="F174" s="371" t="s">
        <v>76</v>
      </c>
      <c r="G174" s="372">
        <v>7.7232226140652402</v>
      </c>
      <c r="H174" s="372">
        <v>1.4326860008482101</v>
      </c>
      <c r="I174" s="372">
        <v>0.22526093402723299</v>
      </c>
      <c r="J174" s="372">
        <v>0.22526093402723299</v>
      </c>
      <c r="K174" s="372">
        <v>8.7260364993444098E-2</v>
      </c>
      <c r="L174" s="373">
        <v>1.7452072998688799</v>
      </c>
    </row>
    <row r="175" spans="1:12" ht="14.4" x14ac:dyDescent="0.3">
      <c r="A175" s="370" t="s">
        <v>577</v>
      </c>
      <c r="B175" s="371" t="s">
        <v>662</v>
      </c>
      <c r="C175" s="371" t="s">
        <v>663</v>
      </c>
      <c r="D175" s="371" t="s">
        <v>664</v>
      </c>
      <c r="E175" s="371" t="s">
        <v>665</v>
      </c>
      <c r="F175" s="371" t="s">
        <v>76</v>
      </c>
      <c r="G175" s="372">
        <v>9.32403654556677</v>
      </c>
      <c r="H175" s="372">
        <v>3.1574127924794202</v>
      </c>
      <c r="I175" s="372">
        <v>0.49257844127068501</v>
      </c>
      <c r="J175" s="372">
        <v>0.49257844127068501</v>
      </c>
      <c r="K175" s="372">
        <v>0.192104801776321</v>
      </c>
      <c r="L175" s="373">
        <v>3.84209603552643</v>
      </c>
    </row>
    <row r="176" spans="1:12" ht="14.4" x14ac:dyDescent="0.3">
      <c r="A176" s="370" t="s">
        <v>666</v>
      </c>
      <c r="B176" s="371" t="s">
        <v>667</v>
      </c>
      <c r="C176" s="371" t="s">
        <v>668</v>
      </c>
      <c r="D176" s="371" t="s">
        <v>669</v>
      </c>
      <c r="E176" s="371" t="s">
        <v>666</v>
      </c>
      <c r="F176" s="371" t="s">
        <v>76</v>
      </c>
      <c r="G176" s="372">
        <v>98.898154364021593</v>
      </c>
      <c r="H176" s="372">
        <v>13.114783759142</v>
      </c>
      <c r="I176" s="372">
        <v>1.8867706792718399</v>
      </c>
      <c r="J176" s="372">
        <v>1.8867706792718399</v>
      </c>
      <c r="K176" s="372">
        <v>0.78955549675862202</v>
      </c>
      <c r="L176" s="373">
        <v>15.7911099351724</v>
      </c>
    </row>
    <row r="177" spans="1:12" ht="14.4" x14ac:dyDescent="0.3">
      <c r="A177" s="370" t="s">
        <v>666</v>
      </c>
      <c r="B177" s="371" t="s">
        <v>670</v>
      </c>
      <c r="C177" s="371" t="s">
        <v>671</v>
      </c>
      <c r="D177" s="371" t="s">
        <v>672</v>
      </c>
      <c r="E177" s="371" t="s">
        <v>673</v>
      </c>
      <c r="F177" s="371" t="s">
        <v>76</v>
      </c>
      <c r="G177" s="372">
        <v>14.680921100385101</v>
      </c>
      <c r="H177" s="372">
        <v>1.3747029813475</v>
      </c>
      <c r="I177" s="372">
        <v>0.212152730234027</v>
      </c>
      <c r="J177" s="372">
        <v>0.212152730234027</v>
      </c>
      <c r="K177" s="372">
        <v>8.3518721662185602E-2</v>
      </c>
      <c r="L177" s="373">
        <v>1.67037443324371</v>
      </c>
    </row>
    <row r="178" spans="1:12" ht="14.4" x14ac:dyDescent="0.3">
      <c r="A178" s="370" t="s">
        <v>666</v>
      </c>
      <c r="B178" s="371" t="s">
        <v>674</v>
      </c>
      <c r="C178" s="371" t="s">
        <v>675</v>
      </c>
      <c r="D178" s="371" t="s">
        <v>676</v>
      </c>
      <c r="E178" s="371" t="s">
        <v>677</v>
      </c>
      <c r="F178" s="371" t="s">
        <v>76</v>
      </c>
      <c r="G178" s="372">
        <v>6.3180147276502101</v>
      </c>
      <c r="H178" s="372">
        <v>1.7249922767931201</v>
      </c>
      <c r="I178" s="372">
        <v>0.26750699544876699</v>
      </c>
      <c r="J178" s="372">
        <v>0.26750699544876699</v>
      </c>
      <c r="K178" s="372">
        <v>0.104868382749573</v>
      </c>
      <c r="L178" s="373">
        <v>2.0973676549914599</v>
      </c>
    </row>
    <row r="179" spans="1:12" ht="14.4" x14ac:dyDescent="0.3">
      <c r="A179" s="370" t="s">
        <v>666</v>
      </c>
      <c r="B179" s="371" t="s">
        <v>678</v>
      </c>
      <c r="C179" s="371" t="s">
        <v>668</v>
      </c>
      <c r="D179" s="371" t="s">
        <v>669</v>
      </c>
      <c r="E179" s="371" t="s">
        <v>666</v>
      </c>
      <c r="F179" s="371" t="s">
        <v>76</v>
      </c>
      <c r="G179" s="372">
        <v>60.515145624849097</v>
      </c>
      <c r="H179" s="372">
        <v>6.0560143986711203</v>
      </c>
      <c r="I179" s="372">
        <v>0.89420666372221902</v>
      </c>
      <c r="J179" s="372">
        <v>0.89420666372221902</v>
      </c>
      <c r="K179" s="372">
        <v>0.36580110854701797</v>
      </c>
      <c r="L179" s="373">
        <v>7.3160221709403501</v>
      </c>
    </row>
    <row r="180" spans="1:12" ht="14.4" x14ac:dyDescent="0.3">
      <c r="A180" s="370" t="s">
        <v>666</v>
      </c>
      <c r="B180" s="371" t="s">
        <v>679</v>
      </c>
      <c r="C180" s="371" t="s">
        <v>680</v>
      </c>
      <c r="D180" s="371" t="s">
        <v>681</v>
      </c>
      <c r="E180" s="371" t="s">
        <v>682</v>
      </c>
      <c r="F180" s="371" t="s">
        <v>76</v>
      </c>
      <c r="G180" s="372">
        <v>29.795135614152102</v>
      </c>
      <c r="H180" s="372">
        <v>1.2463536088267999</v>
      </c>
      <c r="I180" s="372">
        <v>0.188161932911178</v>
      </c>
      <c r="J180" s="372">
        <v>0.188161932911178</v>
      </c>
      <c r="K180" s="372">
        <v>7.5500817986209404E-2</v>
      </c>
      <c r="L180" s="373">
        <v>1.51001635972419</v>
      </c>
    </row>
    <row r="181" spans="1:12" ht="14.4" x14ac:dyDescent="0.3">
      <c r="A181" s="370" t="s">
        <v>577</v>
      </c>
      <c r="B181" s="371" t="s">
        <v>683</v>
      </c>
      <c r="C181" s="371" t="s">
        <v>575</v>
      </c>
      <c r="D181" s="371" t="s">
        <v>576</v>
      </c>
      <c r="E181" s="371" t="s">
        <v>577</v>
      </c>
      <c r="F181" s="371" t="s">
        <v>76</v>
      </c>
      <c r="G181" s="372">
        <v>708.26374257497605</v>
      </c>
      <c r="H181" s="372">
        <v>109.408837209049</v>
      </c>
      <c r="I181" s="372">
        <v>114.003601108567</v>
      </c>
      <c r="J181" s="372">
        <v>104.496848865212</v>
      </c>
      <c r="K181" s="372">
        <v>11.2581940039085</v>
      </c>
      <c r="L181" s="373">
        <v>225.163880078169</v>
      </c>
    </row>
    <row r="182" spans="1:12" ht="14.4" x14ac:dyDescent="0.3">
      <c r="A182" s="370" t="s">
        <v>577</v>
      </c>
      <c r="B182" s="371" t="s">
        <v>684</v>
      </c>
      <c r="C182" s="371" t="s">
        <v>685</v>
      </c>
      <c r="D182" s="371" t="s">
        <v>686</v>
      </c>
      <c r="E182" s="371" t="s">
        <v>687</v>
      </c>
      <c r="F182" s="371" t="s">
        <v>76</v>
      </c>
      <c r="G182" s="372">
        <v>5.5712635881504102</v>
      </c>
      <c r="H182" s="372">
        <v>1.79706596247419</v>
      </c>
      <c r="I182" s="372">
        <v>0.279382791449589</v>
      </c>
      <c r="J182" s="372">
        <v>0.279382791449589</v>
      </c>
      <c r="K182" s="372">
        <v>0.10928677652230399</v>
      </c>
      <c r="L182" s="373">
        <v>2.1857355304460802</v>
      </c>
    </row>
    <row r="183" spans="1:12" ht="14.4" x14ac:dyDescent="0.3">
      <c r="A183" s="370" t="s">
        <v>577</v>
      </c>
      <c r="B183" s="371" t="s">
        <v>688</v>
      </c>
      <c r="C183" s="371" t="s">
        <v>689</v>
      </c>
      <c r="D183" s="371" t="s">
        <v>690</v>
      </c>
      <c r="E183" s="371" t="s">
        <v>492</v>
      </c>
      <c r="F183" s="371" t="s">
        <v>76</v>
      </c>
      <c r="G183" s="372">
        <v>7.1486598701692303</v>
      </c>
      <c r="H183" s="372">
        <v>1.1931824834435301</v>
      </c>
      <c r="I183" s="372">
        <v>0.18809137234383599</v>
      </c>
      <c r="J183" s="372">
        <v>0.18809137234383599</v>
      </c>
      <c r="K183" s="372">
        <v>7.2698623988808594E-2</v>
      </c>
      <c r="L183" s="373">
        <v>1.4539724797761699</v>
      </c>
    </row>
    <row r="184" spans="1:12" ht="14.4" x14ac:dyDescent="0.3">
      <c r="A184" s="370" t="s">
        <v>577</v>
      </c>
      <c r="B184" s="371" t="s">
        <v>691</v>
      </c>
      <c r="C184" s="371" t="s">
        <v>692</v>
      </c>
      <c r="D184" s="371" t="s">
        <v>693</v>
      </c>
      <c r="E184" s="371" t="s">
        <v>694</v>
      </c>
      <c r="F184" s="371" t="s">
        <v>76</v>
      </c>
      <c r="G184" s="372">
        <v>23.489524980081899</v>
      </c>
      <c r="H184" s="372">
        <v>2.7962159984266601</v>
      </c>
      <c r="I184" s="372">
        <v>0.44454413912112301</v>
      </c>
      <c r="J184" s="372">
        <v>0.44454413912112301</v>
      </c>
      <c r="K184" s="372">
        <v>0.17056632302883101</v>
      </c>
      <c r="L184" s="373">
        <v>3.41132646057661</v>
      </c>
    </row>
    <row r="185" spans="1:12" ht="14.4" x14ac:dyDescent="0.3">
      <c r="A185" s="370" t="s">
        <v>577</v>
      </c>
      <c r="B185" s="371" t="s">
        <v>695</v>
      </c>
      <c r="C185" s="371" t="s">
        <v>696</v>
      </c>
      <c r="D185" s="371" t="s">
        <v>697</v>
      </c>
      <c r="E185" s="371" t="s">
        <v>698</v>
      </c>
      <c r="F185" s="371" t="s">
        <v>76</v>
      </c>
      <c r="G185" s="372">
        <v>7.5908528866639697</v>
      </c>
      <c r="H185" s="372">
        <v>1.10518236256154</v>
      </c>
      <c r="I185" s="372">
        <v>0.18112253718156199</v>
      </c>
      <c r="J185" s="372">
        <v>0.18112253718156199</v>
      </c>
      <c r="K185" s="372">
        <v>6.77002578812161E-2</v>
      </c>
      <c r="L185" s="373">
        <v>1.3540051576243199</v>
      </c>
    </row>
    <row r="186" spans="1:12" ht="14.4" x14ac:dyDescent="0.3">
      <c r="A186" s="370" t="s">
        <v>577</v>
      </c>
      <c r="B186" s="371" t="s">
        <v>699</v>
      </c>
      <c r="C186" s="371" t="s">
        <v>700</v>
      </c>
      <c r="D186" s="371" t="s">
        <v>701</v>
      </c>
      <c r="E186" s="371" t="s">
        <v>190</v>
      </c>
      <c r="F186" s="371" t="s">
        <v>76</v>
      </c>
      <c r="G186" s="372">
        <v>11.063854938473799</v>
      </c>
      <c r="H186" s="372">
        <v>1.6556504975794899</v>
      </c>
      <c r="I186" s="372">
        <v>0.27604913430657502</v>
      </c>
      <c r="J186" s="372">
        <v>0.27604913430657502</v>
      </c>
      <c r="K186" s="372">
        <v>0.101668401678214</v>
      </c>
      <c r="L186" s="373">
        <v>2.0333680335642801</v>
      </c>
    </row>
    <row r="187" spans="1:12" ht="14.4" x14ac:dyDescent="0.3">
      <c r="A187" s="370" t="s">
        <v>577</v>
      </c>
      <c r="B187" s="371" t="s">
        <v>702</v>
      </c>
      <c r="C187" s="371" t="s">
        <v>703</v>
      </c>
      <c r="D187" s="371" t="s">
        <v>704</v>
      </c>
      <c r="E187" s="371" t="s">
        <v>705</v>
      </c>
      <c r="F187" s="371" t="s">
        <v>76</v>
      </c>
      <c r="G187" s="372">
        <v>9.3014466997548109</v>
      </c>
      <c r="H187" s="372">
        <v>2.4953077136258401</v>
      </c>
      <c r="I187" s="372">
        <v>0.42132759234164402</v>
      </c>
      <c r="J187" s="372">
        <v>0.42132759234164402</v>
      </c>
      <c r="K187" s="372">
        <v>0.15350712136670999</v>
      </c>
      <c r="L187" s="373">
        <v>3.07014242733419</v>
      </c>
    </row>
    <row r="188" spans="1:12" ht="14.4" x14ac:dyDescent="0.3">
      <c r="A188" s="370" t="s">
        <v>577</v>
      </c>
      <c r="B188" s="371" t="s">
        <v>706</v>
      </c>
      <c r="C188" s="371" t="s">
        <v>707</v>
      </c>
      <c r="D188" s="371" t="s">
        <v>708</v>
      </c>
      <c r="E188" s="371" t="s">
        <v>709</v>
      </c>
      <c r="F188" s="371" t="s">
        <v>76</v>
      </c>
      <c r="G188" s="372">
        <v>6.81686517333622</v>
      </c>
      <c r="H188" s="372">
        <v>0.99125402605048596</v>
      </c>
      <c r="I188" s="372">
        <v>0.164045476936658</v>
      </c>
      <c r="J188" s="372">
        <v>0.164045476936658</v>
      </c>
      <c r="K188" s="372">
        <v>6.0805236999323303E-2</v>
      </c>
      <c r="L188" s="373">
        <v>1.21610473998647</v>
      </c>
    </row>
    <row r="189" spans="1:12" ht="14.4" x14ac:dyDescent="0.3">
      <c r="A189" s="370" t="s">
        <v>710</v>
      </c>
      <c r="B189" s="371" t="s">
        <v>711</v>
      </c>
      <c r="C189" s="371" t="s">
        <v>712</v>
      </c>
      <c r="D189" s="371" t="s">
        <v>713</v>
      </c>
      <c r="E189" s="371" t="s">
        <v>710</v>
      </c>
      <c r="F189" s="371" t="s">
        <v>76</v>
      </c>
      <c r="G189" s="372">
        <v>68.924862788701006</v>
      </c>
      <c r="H189" s="372">
        <v>11.0365525339916</v>
      </c>
      <c r="I189" s="372">
        <v>4.7021088956997303</v>
      </c>
      <c r="J189" s="372">
        <v>4.7021088956997303</v>
      </c>
      <c r="K189" s="372">
        <v>0.82835060156270302</v>
      </c>
      <c r="L189" s="373">
        <v>16.567012031254102</v>
      </c>
    </row>
    <row r="190" spans="1:12" ht="14.4" x14ac:dyDescent="0.3">
      <c r="A190" s="370" t="s">
        <v>710</v>
      </c>
      <c r="B190" s="371" t="s">
        <v>714</v>
      </c>
      <c r="C190" s="371" t="s">
        <v>715</v>
      </c>
      <c r="D190" s="371" t="s">
        <v>716</v>
      </c>
      <c r="E190" s="371" t="s">
        <v>717</v>
      </c>
      <c r="F190" s="371" t="s">
        <v>76</v>
      </c>
      <c r="G190" s="372">
        <v>8.4472162024101891</v>
      </c>
      <c r="H190" s="372">
        <v>1.7115402703179301</v>
      </c>
      <c r="I190" s="372">
        <v>3.0671279884852098</v>
      </c>
      <c r="J190" s="372">
        <v>3.0671279884852098</v>
      </c>
      <c r="K190" s="372">
        <v>0.25150885572648102</v>
      </c>
      <c r="L190" s="373">
        <v>5.0301771145296197</v>
      </c>
    </row>
    <row r="191" spans="1:12" ht="14.4" x14ac:dyDescent="0.3">
      <c r="A191" s="370" t="s">
        <v>577</v>
      </c>
      <c r="B191" s="371" t="s">
        <v>718</v>
      </c>
      <c r="C191" s="371" t="s">
        <v>719</v>
      </c>
      <c r="D191" s="371" t="s">
        <v>720</v>
      </c>
      <c r="E191" s="371" t="s">
        <v>721</v>
      </c>
      <c r="F191" s="371" t="s">
        <v>76</v>
      </c>
      <c r="G191" s="372">
        <v>2.8652626757250301</v>
      </c>
      <c r="H191" s="372">
        <v>1.02148955038897</v>
      </c>
      <c r="I191" s="372">
        <v>0.71945996202399998</v>
      </c>
      <c r="J191" s="372">
        <v>0.71945996202399998</v>
      </c>
      <c r="K191" s="372">
        <v>9.1628921705945804E-2</v>
      </c>
      <c r="L191" s="373">
        <v>1.83257843411892</v>
      </c>
    </row>
    <row r="192" spans="1:12" ht="14.4" x14ac:dyDescent="0.3">
      <c r="A192" s="370" t="s">
        <v>577</v>
      </c>
      <c r="B192" s="371" t="s">
        <v>722</v>
      </c>
      <c r="C192" s="371" t="s">
        <v>723</v>
      </c>
      <c r="D192" s="371" t="s">
        <v>724</v>
      </c>
      <c r="E192" s="371" t="s">
        <v>725</v>
      </c>
      <c r="F192" s="371" t="s">
        <v>76</v>
      </c>
      <c r="G192" s="372">
        <v>1.9019625292032301</v>
      </c>
      <c r="H192" s="372">
        <v>0.39400743089323498</v>
      </c>
      <c r="I192" s="372">
        <v>5.9234175934438402E-2</v>
      </c>
      <c r="J192" s="372">
        <v>5.9234175934438402E-2</v>
      </c>
      <c r="K192" s="372">
        <v>2.38548214119828E-2</v>
      </c>
      <c r="L192" s="373">
        <v>0.47709642823965598</v>
      </c>
    </row>
    <row r="193" spans="1:12" ht="14.4" x14ac:dyDescent="0.3">
      <c r="A193" s="370" t="s">
        <v>577</v>
      </c>
      <c r="B193" s="371" t="s">
        <v>726</v>
      </c>
      <c r="C193" s="371" t="s">
        <v>727</v>
      </c>
      <c r="D193" s="371" t="s">
        <v>728</v>
      </c>
      <c r="E193" s="371" t="s">
        <v>729</v>
      </c>
      <c r="F193" s="371" t="s">
        <v>76</v>
      </c>
      <c r="G193" s="372">
        <v>1.4481469727818399</v>
      </c>
      <c r="H193" s="372">
        <v>0.68078867200781401</v>
      </c>
      <c r="I193" s="372">
        <v>3.47732299269189</v>
      </c>
      <c r="J193" s="372">
        <v>3.47732299269189</v>
      </c>
      <c r="K193" s="372">
        <v>0.21884798235261599</v>
      </c>
      <c r="L193" s="373">
        <v>4.3769596470523204</v>
      </c>
    </row>
    <row r="194" spans="1:12" ht="14.4" x14ac:dyDescent="0.3">
      <c r="A194" s="370" t="s">
        <v>577</v>
      </c>
      <c r="B194" s="371" t="s">
        <v>730</v>
      </c>
      <c r="C194" s="371" t="s">
        <v>575</v>
      </c>
      <c r="D194" s="371" t="s">
        <v>576</v>
      </c>
      <c r="E194" s="371" t="s">
        <v>577</v>
      </c>
      <c r="F194" s="371" t="s">
        <v>76</v>
      </c>
      <c r="G194" s="372">
        <v>328.95726400867301</v>
      </c>
      <c r="H194" s="372">
        <v>42.703978425425198</v>
      </c>
      <c r="I194" s="372">
        <v>101.086937533152</v>
      </c>
      <c r="J194" s="372">
        <v>91.580185289797797</v>
      </c>
      <c r="K194" s="372">
        <v>7.0675875639591101</v>
      </c>
      <c r="L194" s="373">
        <v>141.351751279182</v>
      </c>
    </row>
    <row r="195" spans="1:12" ht="14.4" x14ac:dyDescent="0.3">
      <c r="A195" s="370" t="s">
        <v>577</v>
      </c>
      <c r="B195" s="371" t="s">
        <v>731</v>
      </c>
      <c r="C195" s="371" t="s">
        <v>732</v>
      </c>
      <c r="D195" s="371" t="s">
        <v>733</v>
      </c>
      <c r="E195" s="371" t="s">
        <v>734</v>
      </c>
      <c r="F195" s="371" t="s">
        <v>76</v>
      </c>
      <c r="G195" s="372">
        <v>70.405507464635406</v>
      </c>
      <c r="H195" s="372">
        <v>4.5677497344447699</v>
      </c>
      <c r="I195" s="372">
        <v>18.978038379555901</v>
      </c>
      <c r="J195" s="372">
        <v>17.097157353506301</v>
      </c>
      <c r="K195" s="372">
        <v>1.1402582677869</v>
      </c>
      <c r="L195" s="373">
        <v>22.805165355738001</v>
      </c>
    </row>
    <row r="196" spans="1:12" ht="14.4" x14ac:dyDescent="0.3">
      <c r="A196" s="370" t="s">
        <v>577</v>
      </c>
      <c r="B196" s="371" t="s">
        <v>735</v>
      </c>
      <c r="C196" s="371" t="s">
        <v>736</v>
      </c>
      <c r="D196" s="371"/>
      <c r="E196" s="371" t="s">
        <v>737</v>
      </c>
      <c r="F196" s="371" t="s">
        <v>76</v>
      </c>
      <c r="G196" s="372">
        <v>1.2369401945040499</v>
      </c>
      <c r="H196" s="372">
        <v>0.246898143161838</v>
      </c>
      <c r="I196" s="372">
        <v>4.5263032129082204</v>
      </c>
      <c r="J196" s="372">
        <v>3.9507462829411</v>
      </c>
      <c r="K196" s="372">
        <v>0.220928654005418</v>
      </c>
      <c r="L196" s="373">
        <v>4.4185730801083496</v>
      </c>
    </row>
    <row r="197" spans="1:12" ht="14.4" x14ac:dyDescent="0.3">
      <c r="A197" s="370" t="s">
        <v>577</v>
      </c>
      <c r="B197" s="371" t="s">
        <v>738</v>
      </c>
      <c r="C197" s="371" t="s">
        <v>739</v>
      </c>
      <c r="D197" s="371" t="s">
        <v>740</v>
      </c>
      <c r="E197" s="371" t="s">
        <v>741</v>
      </c>
      <c r="F197" s="371" t="s">
        <v>76</v>
      </c>
      <c r="G197" s="372">
        <v>0.57740652559102801</v>
      </c>
      <c r="H197" s="372">
        <v>0.14302250442054701</v>
      </c>
      <c r="I197" s="372">
        <v>1.4490227235448201</v>
      </c>
      <c r="J197" s="372">
        <v>1.11520379945132</v>
      </c>
      <c r="K197" s="372">
        <v>6.6222437045887497E-2</v>
      </c>
      <c r="L197" s="373">
        <v>1.3244487409177499</v>
      </c>
    </row>
    <row r="198" spans="1:12" ht="14.4" x14ac:dyDescent="0.3">
      <c r="A198" s="370" t="s">
        <v>577</v>
      </c>
      <c r="B198" s="371" t="s">
        <v>742</v>
      </c>
      <c r="C198" s="371" t="s">
        <v>743</v>
      </c>
      <c r="D198" s="371" t="s">
        <v>744</v>
      </c>
      <c r="E198" s="371" t="s">
        <v>745</v>
      </c>
      <c r="F198" s="371" t="s">
        <v>76</v>
      </c>
      <c r="G198" s="372">
        <v>4.2400484635114299</v>
      </c>
      <c r="H198" s="372">
        <v>0.57861887869322204</v>
      </c>
      <c r="I198" s="372">
        <v>3.8169604972075901</v>
      </c>
      <c r="J198" s="372">
        <v>3.8169604972075901</v>
      </c>
      <c r="K198" s="372">
        <v>0.23134628294214801</v>
      </c>
      <c r="L198" s="373">
        <v>4.6269256588429597</v>
      </c>
    </row>
    <row r="199" spans="1:12" ht="14.4" x14ac:dyDescent="0.3">
      <c r="A199" s="370" t="s">
        <v>577</v>
      </c>
      <c r="B199" s="371" t="s">
        <v>746</v>
      </c>
      <c r="C199" s="371" t="s">
        <v>747</v>
      </c>
      <c r="D199" s="371" t="s">
        <v>748</v>
      </c>
      <c r="E199" s="371" t="s">
        <v>749</v>
      </c>
      <c r="F199" s="371" t="s">
        <v>76</v>
      </c>
      <c r="G199" s="372">
        <v>5.6795272854896401</v>
      </c>
      <c r="H199" s="372">
        <v>1.37320997330727</v>
      </c>
      <c r="I199" s="372">
        <v>16.664725727996299</v>
      </c>
      <c r="J199" s="372">
        <v>16.664725727996299</v>
      </c>
      <c r="K199" s="372">
        <v>0.94936503691071406</v>
      </c>
      <c r="L199" s="373">
        <v>18.987300738214302</v>
      </c>
    </row>
    <row r="200" spans="1:12" ht="14.4" x14ac:dyDescent="0.3">
      <c r="A200" s="370" t="s">
        <v>577</v>
      </c>
      <c r="B200" s="371" t="s">
        <v>750</v>
      </c>
      <c r="C200" s="371" t="s">
        <v>751</v>
      </c>
      <c r="D200" s="371" t="s">
        <v>752</v>
      </c>
      <c r="E200" s="371" t="s">
        <v>753</v>
      </c>
      <c r="F200" s="371" t="s">
        <v>76</v>
      </c>
      <c r="G200" s="372">
        <v>1.60809946886757</v>
      </c>
      <c r="H200" s="372">
        <v>0.62718387742413595</v>
      </c>
      <c r="I200" s="372">
        <v>6.5372801614367102</v>
      </c>
      <c r="J200" s="372">
        <v>6.5372801614367102</v>
      </c>
      <c r="K200" s="372">
        <v>0.37707705467688701</v>
      </c>
      <c r="L200" s="373">
        <v>7.5415410935377398</v>
      </c>
    </row>
    <row r="201" spans="1:12" ht="14.4" x14ac:dyDescent="0.3">
      <c r="A201" s="370" t="s">
        <v>577</v>
      </c>
      <c r="B201" s="371" t="s">
        <v>754</v>
      </c>
      <c r="C201" s="371" t="s">
        <v>755</v>
      </c>
      <c r="D201" s="371" t="s">
        <v>756</v>
      </c>
      <c r="E201" s="371" t="s">
        <v>757</v>
      </c>
      <c r="F201" s="371" t="s">
        <v>76</v>
      </c>
      <c r="G201" s="372">
        <v>2.1679508004414401</v>
      </c>
      <c r="H201" s="372">
        <v>0.68345756212644204</v>
      </c>
      <c r="I201" s="372">
        <v>3.5063503840089898</v>
      </c>
      <c r="J201" s="372">
        <v>3.5063503840089898</v>
      </c>
      <c r="K201" s="372">
        <v>0.22051620769133801</v>
      </c>
      <c r="L201" s="373">
        <v>4.4103241538267701</v>
      </c>
    </row>
    <row r="202" spans="1:12" ht="14.4" x14ac:dyDescent="0.3">
      <c r="A202" s="370" t="s">
        <v>577</v>
      </c>
      <c r="B202" s="371" t="s">
        <v>758</v>
      </c>
      <c r="C202" s="371" t="s">
        <v>759</v>
      </c>
      <c r="D202" s="371" t="s">
        <v>760</v>
      </c>
      <c r="E202" s="371" t="s">
        <v>761</v>
      </c>
      <c r="F202" s="371" t="s">
        <v>76</v>
      </c>
      <c r="G202" s="372">
        <v>2.5688381984297801</v>
      </c>
      <c r="H202" s="372">
        <v>0.78350380991174795</v>
      </c>
      <c r="I202" s="372">
        <v>2.8919316581460301</v>
      </c>
      <c r="J202" s="372">
        <v>2.8919316581460301</v>
      </c>
      <c r="K202" s="372">
        <v>0.193443972003041</v>
      </c>
      <c r="L202" s="373">
        <v>3.86887944006082</v>
      </c>
    </row>
    <row r="203" spans="1:12" ht="14.4" x14ac:dyDescent="0.3">
      <c r="A203" s="370" t="s">
        <v>577</v>
      </c>
      <c r="B203" s="371" t="s">
        <v>762</v>
      </c>
      <c r="C203" s="371" t="s">
        <v>763</v>
      </c>
      <c r="D203" s="371" t="s">
        <v>764</v>
      </c>
      <c r="E203" s="371" t="s">
        <v>765</v>
      </c>
      <c r="F203" s="371" t="s">
        <v>76</v>
      </c>
      <c r="G203" s="372">
        <v>16.940588414975899</v>
      </c>
      <c r="H203" s="372">
        <v>2.5889362210771201</v>
      </c>
      <c r="I203" s="372">
        <v>10.721493953946</v>
      </c>
      <c r="J203" s="372">
        <v>10.721493953946</v>
      </c>
      <c r="K203" s="372">
        <v>0.70054895658016403</v>
      </c>
      <c r="L203" s="373">
        <v>14.0109791316033</v>
      </c>
    </row>
    <row r="204" spans="1:12" ht="14.4" x14ac:dyDescent="0.3">
      <c r="A204" s="370" t="s">
        <v>577</v>
      </c>
      <c r="B204" s="371" t="s">
        <v>766</v>
      </c>
      <c r="C204" s="371" t="s">
        <v>767</v>
      </c>
      <c r="D204" s="371"/>
      <c r="E204" s="371" t="s">
        <v>768</v>
      </c>
      <c r="F204" s="371" t="s">
        <v>76</v>
      </c>
      <c r="G204" s="372">
        <v>0.41723928174554697</v>
      </c>
      <c r="H204" s="372">
        <v>0.150466531746907</v>
      </c>
      <c r="I204" s="372">
        <v>3.5928718105739499</v>
      </c>
      <c r="J204" s="372">
        <v>3.5928718105739499</v>
      </c>
      <c r="K204" s="372">
        <v>0.19701780749057099</v>
      </c>
      <c r="L204" s="373">
        <v>3.9403561498114201</v>
      </c>
    </row>
    <row r="205" spans="1:12" ht="14.4" x14ac:dyDescent="0.3">
      <c r="A205" s="370" t="s">
        <v>577</v>
      </c>
      <c r="B205" s="371" t="s">
        <v>769</v>
      </c>
      <c r="C205" s="371" t="s">
        <v>770</v>
      </c>
      <c r="D205" s="371" t="s">
        <v>771</v>
      </c>
      <c r="E205" s="371" t="s">
        <v>772</v>
      </c>
      <c r="F205" s="371" t="s">
        <v>76</v>
      </c>
      <c r="G205" s="372">
        <v>7.2297985200918804</v>
      </c>
      <c r="H205" s="372">
        <v>2.4120104176084798</v>
      </c>
      <c r="I205" s="372">
        <v>3.45435193541315</v>
      </c>
      <c r="J205" s="372">
        <v>3.45435193541315</v>
      </c>
      <c r="K205" s="372">
        <v>0.30875591331692798</v>
      </c>
      <c r="L205" s="373">
        <v>6.1751182663385604</v>
      </c>
    </row>
    <row r="206" spans="1:12" ht="14.4" x14ac:dyDescent="0.3">
      <c r="A206" s="370" t="s">
        <v>577</v>
      </c>
      <c r="B206" s="371" t="s">
        <v>773</v>
      </c>
      <c r="C206" s="371" t="s">
        <v>575</v>
      </c>
      <c r="D206" s="371" t="s">
        <v>576</v>
      </c>
      <c r="E206" s="371" t="s">
        <v>577</v>
      </c>
      <c r="F206" s="371" t="s">
        <v>76</v>
      </c>
      <c r="G206" s="372">
        <v>108.084453125721</v>
      </c>
      <c r="H206" s="372">
        <v>15.5904622765882</v>
      </c>
      <c r="I206" s="372">
        <v>32.8039845445171</v>
      </c>
      <c r="J206" s="372">
        <v>25.511932251305598</v>
      </c>
      <c r="K206" s="372">
        <v>2.1632839225207201</v>
      </c>
      <c r="L206" s="373">
        <v>43.265678450414498</v>
      </c>
    </row>
    <row r="207" spans="1:12" ht="14.4" x14ac:dyDescent="0.3">
      <c r="A207" s="370" t="s">
        <v>577</v>
      </c>
      <c r="B207" s="371" t="s">
        <v>774</v>
      </c>
      <c r="C207" s="371" t="s">
        <v>775</v>
      </c>
      <c r="D207" s="371" t="s">
        <v>776</v>
      </c>
      <c r="E207" s="371" t="s">
        <v>777</v>
      </c>
      <c r="F207" s="371" t="s">
        <v>76</v>
      </c>
      <c r="G207" s="372">
        <v>13.5412314123692</v>
      </c>
      <c r="H207" s="372">
        <v>2.5883408556536098</v>
      </c>
      <c r="I207" s="372">
        <v>0.43413428258027398</v>
      </c>
      <c r="J207" s="372">
        <v>0.43413428258027398</v>
      </c>
      <c r="K207" s="372">
        <v>0.159077638854415</v>
      </c>
      <c r="L207" s="373">
        <v>3.1815527770882999</v>
      </c>
    </row>
    <row r="208" spans="1:12" ht="14.4" x14ac:dyDescent="0.3">
      <c r="A208" s="370" t="s">
        <v>577</v>
      </c>
      <c r="B208" s="371" t="s">
        <v>778</v>
      </c>
      <c r="C208" s="371" t="s">
        <v>779</v>
      </c>
      <c r="D208" s="371" t="s">
        <v>780</v>
      </c>
      <c r="E208" s="371" t="s">
        <v>194</v>
      </c>
      <c r="F208" s="371" t="s">
        <v>76</v>
      </c>
      <c r="G208" s="372">
        <v>4.7675396032945896</v>
      </c>
      <c r="H208" s="372">
        <v>0.96411961545276403</v>
      </c>
      <c r="I208" s="372">
        <v>0.15104328265813699</v>
      </c>
      <c r="J208" s="372">
        <v>0.15104328265813699</v>
      </c>
      <c r="K208" s="372">
        <v>5.8692784111100002E-2</v>
      </c>
      <c r="L208" s="373">
        <v>1.1738556822220001</v>
      </c>
    </row>
    <row r="209" spans="1:12" ht="14.4" x14ac:dyDescent="0.3">
      <c r="A209" s="370" t="s">
        <v>577</v>
      </c>
      <c r="B209" s="371" t="s">
        <v>781</v>
      </c>
      <c r="C209" s="371" t="s">
        <v>782</v>
      </c>
      <c r="D209" s="371" t="s">
        <v>783</v>
      </c>
      <c r="E209" s="371" t="s">
        <v>666</v>
      </c>
      <c r="F209" s="371" t="s">
        <v>76</v>
      </c>
      <c r="G209" s="372">
        <v>8.0207100260484392</v>
      </c>
      <c r="H209" s="372">
        <v>2.32240884653908</v>
      </c>
      <c r="I209" s="372">
        <v>0.356412604326931</v>
      </c>
      <c r="J209" s="372">
        <v>0.356412604326931</v>
      </c>
      <c r="K209" s="372">
        <v>0.14099060267715799</v>
      </c>
      <c r="L209" s="373">
        <v>2.8198120535431701</v>
      </c>
    </row>
    <row r="210" spans="1:12" ht="14.4" x14ac:dyDescent="0.3">
      <c r="A210" s="370" t="s">
        <v>577</v>
      </c>
      <c r="B210" s="371" t="s">
        <v>784</v>
      </c>
      <c r="C210" s="371" t="s">
        <v>575</v>
      </c>
      <c r="D210" s="371" t="s">
        <v>576</v>
      </c>
      <c r="E210" s="371" t="s">
        <v>577</v>
      </c>
      <c r="F210" s="371" t="s">
        <v>76</v>
      </c>
      <c r="G210" s="372">
        <v>13.5715023049056</v>
      </c>
      <c r="H210" s="372">
        <v>2.2626648193632599</v>
      </c>
      <c r="I210" s="372">
        <v>30.584998362672</v>
      </c>
      <c r="J210" s="372">
        <v>23.292946069460498</v>
      </c>
      <c r="K210" s="372">
        <v>1.3450321520433599</v>
      </c>
      <c r="L210" s="373">
        <v>26.900643040867202</v>
      </c>
    </row>
    <row r="211" spans="1:12" ht="15" thickBot="1" x14ac:dyDescent="0.35">
      <c r="A211" s="394" t="s">
        <v>577</v>
      </c>
      <c r="B211" s="395" t="s">
        <v>785</v>
      </c>
      <c r="C211" s="395" t="s">
        <v>786</v>
      </c>
      <c r="D211" s="395" t="s">
        <v>787</v>
      </c>
      <c r="E211" s="395" t="s">
        <v>788</v>
      </c>
      <c r="F211" s="395" t="s">
        <v>76</v>
      </c>
      <c r="G211" s="396">
        <v>4.1647762002353002</v>
      </c>
      <c r="H211" s="396">
        <v>1.6408547851663899</v>
      </c>
      <c r="I211" s="396">
        <v>0.27208012191788999</v>
      </c>
      <c r="J211" s="396">
        <v>0.27208012191788999</v>
      </c>
      <c r="K211" s="396">
        <v>0.100680784583383</v>
      </c>
      <c r="L211" s="397">
        <v>2.0136156916676602</v>
      </c>
    </row>
  </sheetData>
  <autoFilter ref="A3:L203" xr:uid="{00000000-0009-0000-0000-000002000000}"/>
  <mergeCells count="2">
    <mergeCell ref="A1:L1"/>
    <mergeCell ref="A2:L2"/>
  </mergeCells>
  <phoneticPr fontId="0" type="noConversion"/>
  <pageMargins left="0.75" right="0.75" top="1" bottom="1" header="0.5" footer="0.5"/>
  <pageSetup fitToHeight="20" orientation="landscape"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L211"/>
  <sheetViews>
    <sheetView zoomScale="90" zoomScaleNormal="90" workbookViewId="0">
      <pane ySplit="3" topLeftCell="A4" activePane="bottomLeft" state="frozen"/>
      <selection activeCell="A2" sqref="A2:AR2"/>
      <selection pane="bottomLeft" activeCell="A2" sqref="A2:L2"/>
    </sheetView>
  </sheetViews>
  <sheetFormatPr defaultColWidth="9.109375" defaultRowHeight="13.2" x14ac:dyDescent="0.25"/>
  <cols>
    <col min="1" max="1" width="25.33203125" style="4" bestFit="1" customWidth="1"/>
    <col min="2" max="2" width="20.6640625" style="4" bestFit="1" customWidth="1"/>
    <col min="3" max="3" width="17.6640625" style="4" bestFit="1" customWidth="1"/>
    <col min="4" max="4" width="16.33203125" style="4" bestFit="1" customWidth="1"/>
    <col min="5" max="5" width="40" style="4" bestFit="1" customWidth="1"/>
    <col min="6" max="6" width="10.5546875" style="7" bestFit="1" customWidth="1"/>
    <col min="7" max="7" width="16.44140625" style="3" bestFit="1" customWidth="1"/>
    <col min="8" max="8" width="14.5546875" style="3" bestFit="1" customWidth="1"/>
    <col min="9" max="9" width="18.33203125" style="3" customWidth="1"/>
    <col min="10" max="10" width="11.44140625" style="3" customWidth="1"/>
    <col min="11" max="11" width="11" style="3" customWidth="1"/>
    <col min="12" max="12" width="11.88671875" style="3" customWidth="1"/>
    <col min="13" max="16384" width="9.109375" style="4"/>
  </cols>
  <sheetData>
    <row r="1" spans="1:12" ht="36" customHeight="1" thickBot="1" x14ac:dyDescent="0.3">
      <c r="A1" s="419" t="s">
        <v>789</v>
      </c>
      <c r="B1" s="419"/>
      <c r="C1" s="419"/>
      <c r="D1" s="419"/>
      <c r="E1" s="419"/>
      <c r="F1" s="419"/>
      <c r="G1" s="419"/>
      <c r="H1" s="419"/>
      <c r="I1" s="419"/>
      <c r="J1" s="419"/>
      <c r="K1" s="419"/>
      <c r="L1" s="419"/>
    </row>
    <row r="2" spans="1:12" ht="49.5" customHeight="1" thickBot="1" x14ac:dyDescent="0.3">
      <c r="A2" s="420" t="s">
        <v>1346</v>
      </c>
      <c r="B2" s="421"/>
      <c r="C2" s="421"/>
      <c r="D2" s="421"/>
      <c r="E2" s="421"/>
      <c r="F2" s="421"/>
      <c r="G2" s="421"/>
      <c r="H2" s="421"/>
      <c r="I2" s="421"/>
      <c r="J2" s="421"/>
      <c r="K2" s="421"/>
      <c r="L2" s="421"/>
    </row>
    <row r="3" spans="1:12" s="26" customFormat="1" ht="41.25" customHeight="1" x14ac:dyDescent="0.25">
      <c r="A3" s="143" t="s">
        <v>63</v>
      </c>
      <c r="B3" s="144" t="s">
        <v>64</v>
      </c>
      <c r="C3" s="144" t="s">
        <v>65</v>
      </c>
      <c r="D3" s="144" t="s">
        <v>66</v>
      </c>
      <c r="E3" s="144" t="s">
        <v>36</v>
      </c>
      <c r="F3" s="145" t="s">
        <v>67</v>
      </c>
      <c r="G3" s="145" t="s">
        <v>68</v>
      </c>
      <c r="H3" s="145" t="s">
        <v>69</v>
      </c>
      <c r="I3" s="145" t="s">
        <v>70</v>
      </c>
      <c r="J3" s="145" t="s">
        <v>71</v>
      </c>
      <c r="K3" s="145" t="s">
        <v>72</v>
      </c>
      <c r="L3" s="146" t="s">
        <v>73</v>
      </c>
    </row>
    <row r="4" spans="1:12" ht="13.8" thickBot="1" x14ac:dyDescent="0.3">
      <c r="A4" s="361" t="s">
        <v>59</v>
      </c>
      <c r="B4" s="362" t="s">
        <v>297</v>
      </c>
      <c r="C4" s="362" t="s">
        <v>298</v>
      </c>
      <c r="D4" s="362" t="s">
        <v>299</v>
      </c>
      <c r="E4" s="362" t="s">
        <v>59</v>
      </c>
      <c r="F4" s="363" t="s">
        <v>76</v>
      </c>
      <c r="G4" s="364">
        <v>50131</v>
      </c>
      <c r="H4" s="364">
        <v>24874</v>
      </c>
      <c r="I4" s="364">
        <v>7319</v>
      </c>
      <c r="J4" s="364">
        <v>6504</v>
      </c>
      <c r="K4" s="364">
        <v>1651.4736842105262</v>
      </c>
      <c r="L4" s="365">
        <v>33029.473684210527</v>
      </c>
    </row>
    <row r="5" spans="1:12" ht="14.4" x14ac:dyDescent="0.3">
      <c r="A5" s="366" t="s">
        <v>54</v>
      </c>
      <c r="B5" s="367" t="s">
        <v>38</v>
      </c>
      <c r="C5" s="367" t="s">
        <v>95</v>
      </c>
      <c r="D5" s="367" t="s">
        <v>96</v>
      </c>
      <c r="E5" s="367" t="s">
        <v>37</v>
      </c>
      <c r="F5" s="367" t="s">
        <v>76</v>
      </c>
      <c r="G5" s="368">
        <v>13295.145687025346</v>
      </c>
      <c r="H5" s="368">
        <v>964.74512951072847</v>
      </c>
      <c r="I5" s="368">
        <v>4927.268267083492</v>
      </c>
      <c r="J5" s="368">
        <v>3000.3308334109556</v>
      </c>
      <c r="K5" s="368">
        <v>208.68820857482547</v>
      </c>
      <c r="L5" s="369">
        <v>4173.7641714965093</v>
      </c>
    </row>
    <row r="6" spans="1:12" ht="14.4" x14ac:dyDescent="0.3">
      <c r="A6" s="370" t="s">
        <v>54</v>
      </c>
      <c r="B6" s="371" t="s">
        <v>55</v>
      </c>
      <c r="C6" s="371" t="s">
        <v>97</v>
      </c>
      <c r="D6" s="371" t="s">
        <v>98</v>
      </c>
      <c r="E6" s="371" t="s">
        <v>54</v>
      </c>
      <c r="F6" s="371" t="s">
        <v>76</v>
      </c>
      <c r="G6" s="372">
        <v>8188842.3075268799</v>
      </c>
      <c r="H6" s="372">
        <v>808869.66643233842</v>
      </c>
      <c r="I6" s="372">
        <v>297297.08833779697</v>
      </c>
      <c r="J6" s="372">
        <v>86057.937822930675</v>
      </c>
      <c r="K6" s="372">
        <v>47101.452855540476</v>
      </c>
      <c r="L6" s="373">
        <v>942029.0571108096</v>
      </c>
    </row>
    <row r="7" spans="1:12" ht="14.4" x14ac:dyDescent="0.3">
      <c r="A7" s="370" t="s">
        <v>54</v>
      </c>
      <c r="B7" s="371" t="s">
        <v>40</v>
      </c>
      <c r="C7" s="371" t="s">
        <v>99</v>
      </c>
      <c r="D7" s="371" t="s">
        <v>100</v>
      </c>
      <c r="E7" s="371" t="s">
        <v>39</v>
      </c>
      <c r="F7" s="371" t="s">
        <v>76</v>
      </c>
      <c r="G7" s="372">
        <v>5161.9088429376043</v>
      </c>
      <c r="H7" s="372">
        <v>576.12288432805383</v>
      </c>
      <c r="I7" s="372">
        <v>8234.3445534343718</v>
      </c>
      <c r="J7" s="372">
        <v>2219.5290616997117</v>
      </c>
      <c r="K7" s="372">
        <v>147.13957610672449</v>
      </c>
      <c r="L7" s="373">
        <v>2942.7915221344902</v>
      </c>
    </row>
    <row r="8" spans="1:12" ht="14.4" x14ac:dyDescent="0.3">
      <c r="A8" s="370" t="s">
        <v>54</v>
      </c>
      <c r="B8" s="371" t="s">
        <v>101</v>
      </c>
      <c r="C8" s="371" t="s">
        <v>102</v>
      </c>
      <c r="D8" s="371" t="s">
        <v>790</v>
      </c>
      <c r="E8" s="371" t="s">
        <v>103</v>
      </c>
      <c r="F8" s="371" t="s">
        <v>76</v>
      </c>
      <c r="G8" s="372">
        <v>1745.3235136644973</v>
      </c>
      <c r="H8" s="372">
        <v>177.28078585637732</v>
      </c>
      <c r="I8" s="372">
        <v>574.96942348989069</v>
      </c>
      <c r="J8" s="372">
        <v>574.96942348989069</v>
      </c>
      <c r="K8" s="372">
        <v>39.592116281382523</v>
      </c>
      <c r="L8" s="373">
        <v>791.84232562765055</v>
      </c>
    </row>
    <row r="9" spans="1:12" ht="14.4" x14ac:dyDescent="0.3">
      <c r="A9" s="370" t="s">
        <v>54</v>
      </c>
      <c r="B9" s="371" t="s">
        <v>42</v>
      </c>
      <c r="C9" s="371" t="s">
        <v>104</v>
      </c>
      <c r="D9" s="371" t="s">
        <v>790</v>
      </c>
      <c r="E9" s="371" t="s">
        <v>41</v>
      </c>
      <c r="F9" s="371" t="s">
        <v>76</v>
      </c>
      <c r="G9" s="372">
        <v>1035.1557171035881</v>
      </c>
      <c r="H9" s="372">
        <v>202.29264501030013</v>
      </c>
      <c r="I9" s="372">
        <v>49.393398639123149</v>
      </c>
      <c r="J9" s="372">
        <v>49.393398639123149</v>
      </c>
      <c r="K9" s="372">
        <v>13.246633876285436</v>
      </c>
      <c r="L9" s="373">
        <v>264.93267752570875</v>
      </c>
    </row>
    <row r="10" spans="1:12" ht="14.4" x14ac:dyDescent="0.3">
      <c r="A10" s="370" t="s">
        <v>54</v>
      </c>
      <c r="B10" s="371" t="s">
        <v>44</v>
      </c>
      <c r="C10" s="371" t="s">
        <v>105</v>
      </c>
      <c r="D10" s="371" t="s">
        <v>106</v>
      </c>
      <c r="E10" s="371" t="s">
        <v>43</v>
      </c>
      <c r="F10" s="371" t="s">
        <v>76</v>
      </c>
      <c r="G10" s="372">
        <v>7470.4007563305277</v>
      </c>
      <c r="H10" s="372">
        <v>1061.3013573768128</v>
      </c>
      <c r="I10" s="372">
        <v>229.58600303338591</v>
      </c>
      <c r="J10" s="372">
        <v>197.61167368849024</v>
      </c>
      <c r="K10" s="372">
        <v>66.258580582384369</v>
      </c>
      <c r="L10" s="373">
        <v>1325.1716116476875</v>
      </c>
    </row>
    <row r="11" spans="1:12" ht="14.4" x14ac:dyDescent="0.3">
      <c r="A11" s="370" t="s">
        <v>54</v>
      </c>
      <c r="B11" s="371" t="s">
        <v>46</v>
      </c>
      <c r="C11" s="371" t="s">
        <v>107</v>
      </c>
      <c r="D11" s="371" t="s">
        <v>108</v>
      </c>
      <c r="E11" s="371" t="s">
        <v>45</v>
      </c>
      <c r="F11" s="371" t="s">
        <v>76</v>
      </c>
      <c r="G11" s="372">
        <v>4149.6812985384186</v>
      </c>
      <c r="H11" s="372">
        <v>611.83564265183986</v>
      </c>
      <c r="I11" s="372">
        <v>436.86201172808666</v>
      </c>
      <c r="J11" s="372">
        <v>398.91203264239186</v>
      </c>
      <c r="K11" s="372">
        <v>53.197246068117458</v>
      </c>
      <c r="L11" s="373">
        <v>1063.9449213623493</v>
      </c>
    </row>
    <row r="12" spans="1:12" ht="14.4" x14ac:dyDescent="0.3">
      <c r="A12" s="370" t="s">
        <v>54</v>
      </c>
      <c r="B12" s="371" t="s">
        <v>48</v>
      </c>
      <c r="C12" s="371" t="s">
        <v>109</v>
      </c>
      <c r="D12" s="371" t="s">
        <v>110</v>
      </c>
      <c r="E12" s="371" t="s">
        <v>47</v>
      </c>
      <c r="F12" s="371" t="s">
        <v>76</v>
      </c>
      <c r="G12" s="372">
        <v>5020.4744587320274</v>
      </c>
      <c r="H12" s="372">
        <v>1521.4741782241069</v>
      </c>
      <c r="I12" s="372">
        <v>283.29676240960242</v>
      </c>
      <c r="J12" s="372">
        <v>283.08509038453747</v>
      </c>
      <c r="K12" s="372">
        <v>94.976803610981278</v>
      </c>
      <c r="L12" s="373">
        <v>1899.5360722196256</v>
      </c>
    </row>
    <row r="13" spans="1:12" ht="14.4" x14ac:dyDescent="0.3">
      <c r="A13" s="370" t="s">
        <v>49</v>
      </c>
      <c r="B13" s="371" t="s">
        <v>50</v>
      </c>
      <c r="C13" s="371" t="s">
        <v>111</v>
      </c>
      <c r="D13" s="371" t="s">
        <v>112</v>
      </c>
      <c r="E13" s="371" t="s">
        <v>49</v>
      </c>
      <c r="F13" s="371" t="s">
        <v>76</v>
      </c>
      <c r="G13" s="372">
        <v>69722.877502068033</v>
      </c>
      <c r="H13" s="372">
        <v>4979.5735453405323</v>
      </c>
      <c r="I13" s="372">
        <v>816.79840847917694</v>
      </c>
      <c r="J13" s="372">
        <v>735.4590645527577</v>
      </c>
      <c r="K13" s="372">
        <v>300.79118999438367</v>
      </c>
      <c r="L13" s="373">
        <v>6015.8237998876739</v>
      </c>
    </row>
    <row r="14" spans="1:12" ht="14.4" x14ac:dyDescent="0.3">
      <c r="A14" s="370" t="s">
        <v>49</v>
      </c>
      <c r="B14" s="371" t="s">
        <v>51</v>
      </c>
      <c r="C14" s="371" t="s">
        <v>113</v>
      </c>
      <c r="D14" s="371" t="s">
        <v>114</v>
      </c>
      <c r="E14" s="371" t="s">
        <v>115</v>
      </c>
      <c r="F14" s="371" t="s">
        <v>76</v>
      </c>
      <c r="G14" s="372">
        <v>3571.192120431273</v>
      </c>
      <c r="H14" s="372">
        <v>651.74098576466702</v>
      </c>
      <c r="I14" s="372">
        <v>110.2288403198</v>
      </c>
      <c r="J14" s="372">
        <v>110.2288403198</v>
      </c>
      <c r="K14" s="372">
        <v>40.103675057077211</v>
      </c>
      <c r="L14" s="373">
        <v>802.07350114154428</v>
      </c>
    </row>
    <row r="15" spans="1:12" ht="14.4" x14ac:dyDescent="0.3">
      <c r="A15" s="370" t="s">
        <v>49</v>
      </c>
      <c r="B15" s="371" t="s">
        <v>52</v>
      </c>
      <c r="C15" s="371" t="s">
        <v>116</v>
      </c>
      <c r="D15" s="371" t="s">
        <v>117</v>
      </c>
      <c r="E15" s="371" t="s">
        <v>118</v>
      </c>
      <c r="F15" s="371" t="s">
        <v>76</v>
      </c>
      <c r="G15" s="372">
        <v>1659.3239931891351</v>
      </c>
      <c r="H15" s="372">
        <v>583.05367786506201</v>
      </c>
      <c r="I15" s="372">
        <v>97.611473328640002</v>
      </c>
      <c r="J15" s="372">
        <v>97.611473328640002</v>
      </c>
      <c r="K15" s="372">
        <v>35.824481641773794</v>
      </c>
      <c r="L15" s="373">
        <v>716.48963283547585</v>
      </c>
    </row>
    <row r="16" spans="1:12" ht="14.4" x14ac:dyDescent="0.3">
      <c r="A16" s="370" t="s">
        <v>49</v>
      </c>
      <c r="B16" s="371" t="s">
        <v>53</v>
      </c>
      <c r="C16" s="371" t="s">
        <v>111</v>
      </c>
      <c r="D16" s="371" t="s">
        <v>112</v>
      </c>
      <c r="E16" s="371" t="s">
        <v>49</v>
      </c>
      <c r="F16" s="371" t="s">
        <v>76</v>
      </c>
      <c r="G16" s="372">
        <v>23334.909228772824</v>
      </c>
      <c r="H16" s="372">
        <v>1914.3740975987071</v>
      </c>
      <c r="I16" s="372">
        <v>302.90824767803997</v>
      </c>
      <c r="J16" s="372">
        <v>302.90824767803997</v>
      </c>
      <c r="K16" s="372">
        <v>116.69907080403932</v>
      </c>
      <c r="L16" s="373">
        <v>2333.9814160807864</v>
      </c>
    </row>
    <row r="17" spans="1:12" ht="14.4" x14ac:dyDescent="0.3">
      <c r="A17" s="370" t="s">
        <v>54</v>
      </c>
      <c r="B17" s="371" t="s">
        <v>56</v>
      </c>
      <c r="C17" s="371" t="s">
        <v>97</v>
      </c>
      <c r="D17" s="371" t="s">
        <v>98</v>
      </c>
      <c r="E17" s="371" t="s">
        <v>54</v>
      </c>
      <c r="F17" s="371" t="s">
        <v>76</v>
      </c>
      <c r="G17" s="372">
        <v>7246602.6497565238</v>
      </c>
      <c r="H17" s="372">
        <v>713154.20957109728</v>
      </c>
      <c r="I17" s="372">
        <v>69532.332176541604</v>
      </c>
      <c r="J17" s="372">
        <v>57610.293552884294</v>
      </c>
      <c r="K17" s="372">
        <v>40566.552795999029</v>
      </c>
      <c r="L17" s="373">
        <v>811331.05591998063</v>
      </c>
    </row>
    <row r="18" spans="1:12" ht="14.4" x14ac:dyDescent="0.3">
      <c r="A18" s="370" t="s">
        <v>54</v>
      </c>
      <c r="B18" s="371" t="s">
        <v>119</v>
      </c>
      <c r="C18" s="371" t="s">
        <v>120</v>
      </c>
      <c r="D18" s="371" t="s">
        <v>121</v>
      </c>
      <c r="E18" s="371" t="s">
        <v>122</v>
      </c>
      <c r="F18" s="371" t="s">
        <v>76</v>
      </c>
      <c r="G18" s="372">
        <v>2193.9012429418599</v>
      </c>
      <c r="H18" s="372">
        <v>657.36247127361389</v>
      </c>
      <c r="I18" s="372">
        <v>121.95348823906298</v>
      </c>
      <c r="J18" s="372">
        <v>121.84081614677795</v>
      </c>
      <c r="K18" s="372">
        <v>41.010699337915355</v>
      </c>
      <c r="L18" s="373">
        <v>820.21398675830721</v>
      </c>
    </row>
    <row r="19" spans="1:12" ht="14.4" x14ac:dyDescent="0.3">
      <c r="A19" s="370" t="s">
        <v>54</v>
      </c>
      <c r="B19" s="371" t="s">
        <v>58</v>
      </c>
      <c r="C19" s="371" t="s">
        <v>123</v>
      </c>
      <c r="D19" s="371" t="s">
        <v>124</v>
      </c>
      <c r="E19" s="371" t="s">
        <v>57</v>
      </c>
      <c r="F19" s="371" t="s">
        <v>76</v>
      </c>
      <c r="G19" s="372">
        <v>4807.7472752178146</v>
      </c>
      <c r="H19" s="372">
        <v>1138.9242446517619</v>
      </c>
      <c r="I19" s="372">
        <v>196.44003807595999</v>
      </c>
      <c r="J19" s="372">
        <v>196.44003807595999</v>
      </c>
      <c r="K19" s="372">
        <v>70.282330669880096</v>
      </c>
      <c r="L19" s="373">
        <v>1405.6466133976021</v>
      </c>
    </row>
    <row r="20" spans="1:12" ht="14.4" x14ac:dyDescent="0.3">
      <c r="A20" s="370" t="s">
        <v>54</v>
      </c>
      <c r="B20" s="371" t="s">
        <v>125</v>
      </c>
      <c r="C20" s="371" t="s">
        <v>126</v>
      </c>
      <c r="D20" s="371" t="s">
        <v>790</v>
      </c>
      <c r="E20" s="371" t="s">
        <v>127</v>
      </c>
      <c r="F20" s="371" t="s">
        <v>76</v>
      </c>
      <c r="G20" s="372">
        <v>747.72879520289905</v>
      </c>
      <c r="H20" s="372">
        <v>277.54983606704599</v>
      </c>
      <c r="I20" s="372">
        <v>50.764667573810001</v>
      </c>
      <c r="J20" s="372">
        <v>50.764667573810001</v>
      </c>
      <c r="K20" s="372">
        <v>17.279710717939789</v>
      </c>
      <c r="L20" s="373">
        <v>345.5942143587958</v>
      </c>
    </row>
    <row r="21" spans="1:12" ht="14.4" x14ac:dyDescent="0.3">
      <c r="A21" s="370" t="s">
        <v>54</v>
      </c>
      <c r="B21" s="371" t="s">
        <v>128</v>
      </c>
      <c r="C21" s="371" t="s">
        <v>129</v>
      </c>
      <c r="D21" s="371" t="s">
        <v>790</v>
      </c>
      <c r="E21" s="371" t="s">
        <v>130</v>
      </c>
      <c r="F21" s="371" t="s">
        <v>76</v>
      </c>
      <c r="G21" s="372">
        <v>1942.5463753470142</v>
      </c>
      <c r="H21" s="372">
        <v>538.96194819692505</v>
      </c>
      <c r="I21" s="372">
        <v>97.159529709259999</v>
      </c>
      <c r="J21" s="372">
        <v>97.159529709259999</v>
      </c>
      <c r="K21" s="372">
        <v>33.480077784536057</v>
      </c>
      <c r="L21" s="373">
        <v>669.60155569072117</v>
      </c>
    </row>
    <row r="22" spans="1:12" ht="14.4" x14ac:dyDescent="0.3">
      <c r="A22" s="370" t="s">
        <v>54</v>
      </c>
      <c r="B22" s="371" t="s">
        <v>131</v>
      </c>
      <c r="C22" s="371" t="s">
        <v>132</v>
      </c>
      <c r="D22" s="371" t="s">
        <v>133</v>
      </c>
      <c r="E22" s="371" t="s">
        <v>134</v>
      </c>
      <c r="F22" s="371" t="s">
        <v>76</v>
      </c>
      <c r="G22" s="372">
        <v>2638.0070840062976</v>
      </c>
      <c r="H22" s="372">
        <v>598.29009101347401</v>
      </c>
      <c r="I22" s="372">
        <v>105.7126022459</v>
      </c>
      <c r="J22" s="372">
        <v>105.7126022459</v>
      </c>
      <c r="K22" s="372">
        <v>37.05277332944074</v>
      </c>
      <c r="L22" s="373">
        <v>741.05546658881485</v>
      </c>
    </row>
    <row r="23" spans="1:12" ht="14.4" x14ac:dyDescent="0.3">
      <c r="A23" s="370" t="s">
        <v>54</v>
      </c>
      <c r="B23" s="371" t="s">
        <v>135</v>
      </c>
      <c r="C23" s="371" t="s">
        <v>136</v>
      </c>
      <c r="D23" s="371" t="s">
        <v>790</v>
      </c>
      <c r="E23" s="371" t="s">
        <v>137</v>
      </c>
      <c r="F23" s="371" t="s">
        <v>76</v>
      </c>
      <c r="G23" s="372">
        <v>916.40501386761866</v>
      </c>
      <c r="H23" s="372">
        <v>391.2624848093007</v>
      </c>
      <c r="I23" s="372">
        <v>68.81329969283</v>
      </c>
      <c r="J23" s="372">
        <v>68.81329969283</v>
      </c>
      <c r="K23" s="372">
        <v>24.214514973796355</v>
      </c>
      <c r="L23" s="373">
        <v>484.2902994759271</v>
      </c>
    </row>
    <row r="24" spans="1:12" ht="14.4" x14ac:dyDescent="0.3">
      <c r="A24" s="370" t="s">
        <v>54</v>
      </c>
      <c r="B24" s="371" t="s">
        <v>138</v>
      </c>
      <c r="C24" s="371" t="s">
        <v>139</v>
      </c>
      <c r="D24" s="371" t="s">
        <v>140</v>
      </c>
      <c r="E24" s="371" t="s">
        <v>141</v>
      </c>
      <c r="F24" s="371" t="s">
        <v>76</v>
      </c>
      <c r="G24" s="372">
        <v>8761.5523102783263</v>
      </c>
      <c r="H24" s="372">
        <v>1400.2228875989638</v>
      </c>
      <c r="I24" s="372">
        <v>258.13057294420003</v>
      </c>
      <c r="J24" s="372">
        <v>258.13057294420003</v>
      </c>
      <c r="K24" s="372">
        <v>87.281761081219145</v>
      </c>
      <c r="L24" s="373">
        <v>1745.6352216243829</v>
      </c>
    </row>
    <row r="25" spans="1:12" ht="14.4" x14ac:dyDescent="0.3">
      <c r="A25" s="370" t="s">
        <v>59</v>
      </c>
      <c r="B25" s="371" t="s">
        <v>60</v>
      </c>
      <c r="C25" s="371" t="s">
        <v>142</v>
      </c>
      <c r="D25" s="371" t="s">
        <v>143</v>
      </c>
      <c r="E25" s="371" t="s">
        <v>59</v>
      </c>
      <c r="F25" s="371" t="s">
        <v>76</v>
      </c>
      <c r="G25" s="372">
        <v>64000.155151185871</v>
      </c>
      <c r="H25" s="372">
        <v>5456.6473269897269</v>
      </c>
      <c r="I25" s="372">
        <v>1288.5474884342279</v>
      </c>
      <c r="J25" s="372">
        <v>920.65537314678522</v>
      </c>
      <c r="K25" s="372">
        <v>335.64751053350062</v>
      </c>
      <c r="L25" s="373">
        <v>6712.9502106700129</v>
      </c>
    </row>
    <row r="26" spans="1:12" ht="14.4" x14ac:dyDescent="0.3">
      <c r="A26" s="370" t="s">
        <v>59</v>
      </c>
      <c r="B26" s="371" t="s">
        <v>144</v>
      </c>
      <c r="C26" s="371" t="s">
        <v>145</v>
      </c>
      <c r="D26" s="371" t="s">
        <v>790</v>
      </c>
      <c r="E26" s="371" t="s">
        <v>146</v>
      </c>
      <c r="F26" s="371" t="s">
        <v>76</v>
      </c>
      <c r="G26" s="372">
        <v>1006.4840942453897</v>
      </c>
      <c r="H26" s="372">
        <v>338.97388188802199</v>
      </c>
      <c r="I26" s="372">
        <v>64.250723740994857</v>
      </c>
      <c r="J26" s="372">
        <v>64.250723740994857</v>
      </c>
      <c r="K26" s="372">
        <v>21.222347664685099</v>
      </c>
      <c r="L26" s="373">
        <v>424.44695329370199</v>
      </c>
    </row>
    <row r="27" spans="1:12" ht="14.4" x14ac:dyDescent="0.3">
      <c r="A27" s="370" t="s">
        <v>59</v>
      </c>
      <c r="B27" s="371" t="s">
        <v>147</v>
      </c>
      <c r="C27" s="371" t="s">
        <v>148</v>
      </c>
      <c r="D27" s="371" t="s">
        <v>149</v>
      </c>
      <c r="E27" s="371" t="s">
        <v>150</v>
      </c>
      <c r="F27" s="371" t="s">
        <v>76</v>
      </c>
      <c r="G27" s="372">
        <v>26479.677946017258</v>
      </c>
      <c r="H27" s="372">
        <v>2485.2678396484534</v>
      </c>
      <c r="I27" s="372">
        <v>483.1983793647924</v>
      </c>
      <c r="J27" s="372">
        <v>434.80081910541793</v>
      </c>
      <c r="K27" s="372">
        <v>153.68782414494058</v>
      </c>
      <c r="L27" s="373">
        <v>3073.756482898812</v>
      </c>
    </row>
    <row r="28" spans="1:12" ht="14.4" x14ac:dyDescent="0.3">
      <c r="A28" s="370" t="s">
        <v>59</v>
      </c>
      <c r="B28" s="371" t="s">
        <v>151</v>
      </c>
      <c r="C28" s="371" t="s">
        <v>152</v>
      </c>
      <c r="D28" s="371" t="s">
        <v>153</v>
      </c>
      <c r="E28" s="371" t="s">
        <v>154</v>
      </c>
      <c r="F28" s="371" t="s">
        <v>76</v>
      </c>
      <c r="G28" s="372">
        <v>6113.519053600523</v>
      </c>
      <c r="H28" s="372">
        <v>917.74975507684519</v>
      </c>
      <c r="I28" s="372">
        <v>171.2779225022</v>
      </c>
      <c r="J28" s="372">
        <v>171.2779225022</v>
      </c>
      <c r="K28" s="372">
        <v>57.317246188370802</v>
      </c>
      <c r="L28" s="373">
        <v>1146.344923767416</v>
      </c>
    </row>
    <row r="29" spans="1:12" ht="14.4" x14ac:dyDescent="0.3">
      <c r="A29" s="370" t="s">
        <v>59</v>
      </c>
      <c r="B29" s="371" t="s">
        <v>155</v>
      </c>
      <c r="C29" s="371" t="s">
        <v>156</v>
      </c>
      <c r="D29" s="371" t="s">
        <v>790</v>
      </c>
      <c r="E29" s="371" t="s">
        <v>157</v>
      </c>
      <c r="F29" s="371" t="s">
        <v>76</v>
      </c>
      <c r="G29" s="372">
        <v>601.73377838282943</v>
      </c>
      <c r="H29" s="372">
        <v>210.35868988548538</v>
      </c>
      <c r="I29" s="372">
        <v>37.816533019330002</v>
      </c>
      <c r="J29" s="372">
        <v>37.816533019330002</v>
      </c>
      <c r="K29" s="372">
        <v>13.061853837095546</v>
      </c>
      <c r="L29" s="373">
        <v>261.23707674191093</v>
      </c>
    </row>
    <row r="30" spans="1:12" ht="14.4" x14ac:dyDescent="0.3">
      <c r="A30" s="370" t="s">
        <v>59</v>
      </c>
      <c r="B30" s="371" t="s">
        <v>158</v>
      </c>
      <c r="C30" s="371" t="s">
        <v>159</v>
      </c>
      <c r="D30" s="371" t="s">
        <v>160</v>
      </c>
      <c r="E30" s="371" t="s">
        <v>161</v>
      </c>
      <c r="F30" s="371" t="s">
        <v>76</v>
      </c>
      <c r="G30" s="372">
        <v>2475.3876854822397</v>
      </c>
      <c r="H30" s="372">
        <v>571.57520967189566</v>
      </c>
      <c r="I30" s="372">
        <v>104.0495432773042</v>
      </c>
      <c r="J30" s="372">
        <v>104.0495432773042</v>
      </c>
      <c r="K30" s="372">
        <v>35.559197523642098</v>
      </c>
      <c r="L30" s="373">
        <v>711.18395047284207</v>
      </c>
    </row>
    <row r="31" spans="1:12" ht="14.4" x14ac:dyDescent="0.3">
      <c r="A31" s="370" t="s">
        <v>61</v>
      </c>
      <c r="B31" s="371" t="s">
        <v>62</v>
      </c>
      <c r="C31" s="371" t="s">
        <v>74</v>
      </c>
      <c r="D31" s="371" t="s">
        <v>75</v>
      </c>
      <c r="E31" s="371" t="s">
        <v>61</v>
      </c>
      <c r="F31" s="371" t="s">
        <v>76</v>
      </c>
      <c r="G31" s="372">
        <v>275183.42532643367</v>
      </c>
      <c r="H31" s="372">
        <v>210172.4041613288</v>
      </c>
      <c r="I31" s="372">
        <v>549.46727552006587</v>
      </c>
      <c r="J31" s="372">
        <v>457.44346445983956</v>
      </c>
      <c r="K31" s="372">
        <v>11085.781453988877</v>
      </c>
      <c r="L31" s="373">
        <v>221715.62907977754</v>
      </c>
    </row>
    <row r="32" spans="1:12" ht="14.4" x14ac:dyDescent="0.3">
      <c r="A32" s="370" t="s">
        <v>61</v>
      </c>
      <c r="B32" s="371" t="s">
        <v>162</v>
      </c>
      <c r="C32" s="371" t="s">
        <v>163</v>
      </c>
      <c r="D32" s="371" t="s">
        <v>164</v>
      </c>
      <c r="E32" s="371" t="s">
        <v>165</v>
      </c>
      <c r="F32" s="371" t="s">
        <v>76</v>
      </c>
      <c r="G32" s="372">
        <v>7783.1196736769507</v>
      </c>
      <c r="H32" s="372">
        <v>442.75390840769302</v>
      </c>
      <c r="I32" s="372">
        <v>83.888214106030006</v>
      </c>
      <c r="J32" s="372">
        <v>83.888214106030006</v>
      </c>
      <c r="K32" s="372">
        <v>27.718006448090687</v>
      </c>
      <c r="L32" s="373">
        <v>554.36012896181376</v>
      </c>
    </row>
    <row r="33" spans="1:12" ht="14.4" x14ac:dyDescent="0.3">
      <c r="A33" s="370" t="s">
        <v>61</v>
      </c>
      <c r="B33" s="371" t="s">
        <v>166</v>
      </c>
      <c r="C33" s="371" t="s">
        <v>167</v>
      </c>
      <c r="D33" s="371" t="s">
        <v>168</v>
      </c>
      <c r="E33" s="371" t="s">
        <v>169</v>
      </c>
      <c r="F33" s="371" t="s">
        <v>76</v>
      </c>
      <c r="G33" s="372">
        <v>4922.450245103516</v>
      </c>
      <c r="H33" s="372">
        <v>480.73112009866708</v>
      </c>
      <c r="I33" s="372">
        <v>94.528246337819994</v>
      </c>
      <c r="J33" s="372">
        <v>94.528246337819994</v>
      </c>
      <c r="K33" s="372">
        <v>30.276808759815111</v>
      </c>
      <c r="L33" s="373">
        <v>605.53617519630222</v>
      </c>
    </row>
    <row r="34" spans="1:12" ht="14.4" x14ac:dyDescent="0.3">
      <c r="A34" s="370" t="s">
        <v>61</v>
      </c>
      <c r="B34" s="371" t="s">
        <v>170</v>
      </c>
      <c r="C34" s="371" t="s">
        <v>171</v>
      </c>
      <c r="D34" s="371" t="s">
        <v>172</v>
      </c>
      <c r="E34" s="371" t="s">
        <v>173</v>
      </c>
      <c r="F34" s="371" t="s">
        <v>76</v>
      </c>
      <c r="G34" s="372">
        <v>13404.701691984588</v>
      </c>
      <c r="H34" s="372">
        <v>1261.7075262937756</v>
      </c>
      <c r="I34" s="372">
        <v>210.88831240729999</v>
      </c>
      <c r="J34" s="372">
        <v>210.88831240729999</v>
      </c>
      <c r="K34" s="372">
        <v>77.505044142161864</v>
      </c>
      <c r="L34" s="373">
        <v>1550.1008828432375</v>
      </c>
    </row>
    <row r="35" spans="1:12" ht="14.4" x14ac:dyDescent="0.3">
      <c r="A35" s="370" t="s">
        <v>61</v>
      </c>
      <c r="B35" s="371" t="s">
        <v>174</v>
      </c>
      <c r="C35" s="371" t="s">
        <v>175</v>
      </c>
      <c r="D35" s="371" t="s">
        <v>176</v>
      </c>
      <c r="E35" s="371" t="s">
        <v>177</v>
      </c>
      <c r="F35" s="371" t="s">
        <v>76</v>
      </c>
      <c r="G35" s="372">
        <v>19946.878871180321</v>
      </c>
      <c r="H35" s="372">
        <v>2074.4328626554038</v>
      </c>
      <c r="I35" s="372">
        <v>334.43459665025</v>
      </c>
      <c r="J35" s="372">
        <v>334.43459665025</v>
      </c>
      <c r="K35" s="372">
        <v>126.78249785819231</v>
      </c>
      <c r="L35" s="373">
        <v>2535.6499571638465</v>
      </c>
    </row>
    <row r="36" spans="1:12" ht="14.4" x14ac:dyDescent="0.3">
      <c r="A36" s="370" t="s">
        <v>61</v>
      </c>
      <c r="B36" s="371" t="s">
        <v>179</v>
      </c>
      <c r="C36" s="371" t="s">
        <v>180</v>
      </c>
      <c r="D36" s="371" t="s">
        <v>181</v>
      </c>
      <c r="E36" s="371" t="s">
        <v>182</v>
      </c>
      <c r="F36" s="371" t="s">
        <v>76</v>
      </c>
      <c r="G36" s="372">
        <v>19502.018134581569</v>
      </c>
      <c r="H36" s="372">
        <v>2273.4697215608367</v>
      </c>
      <c r="I36" s="372">
        <v>361.38605250137005</v>
      </c>
      <c r="J36" s="372">
        <v>361.38605250137005</v>
      </c>
      <c r="K36" s="372">
        <v>138.67661968748456</v>
      </c>
      <c r="L36" s="373">
        <v>2773.5323937496914</v>
      </c>
    </row>
    <row r="37" spans="1:12" ht="14.4" x14ac:dyDescent="0.3">
      <c r="A37" s="370" t="s">
        <v>61</v>
      </c>
      <c r="B37" s="371" t="s">
        <v>183</v>
      </c>
      <c r="C37" s="371" t="s">
        <v>184</v>
      </c>
      <c r="D37" s="371" t="s">
        <v>185</v>
      </c>
      <c r="E37" s="371" t="s">
        <v>186</v>
      </c>
      <c r="F37" s="371" t="s">
        <v>76</v>
      </c>
      <c r="G37" s="372">
        <v>2987.8364036673211</v>
      </c>
      <c r="H37" s="372">
        <v>515.48018219658991</v>
      </c>
      <c r="I37" s="372">
        <v>86.774928781569997</v>
      </c>
      <c r="J37" s="372">
        <v>86.774928781569997</v>
      </c>
      <c r="K37" s="372">
        <v>31.697637419903153</v>
      </c>
      <c r="L37" s="373">
        <v>633.95274839806314</v>
      </c>
    </row>
    <row r="38" spans="1:12" ht="14.4" x14ac:dyDescent="0.3">
      <c r="A38" s="370" t="s">
        <v>61</v>
      </c>
      <c r="B38" s="371" t="s">
        <v>187</v>
      </c>
      <c r="C38" s="371" t="s">
        <v>188</v>
      </c>
      <c r="D38" s="371" t="s">
        <v>189</v>
      </c>
      <c r="E38" s="371" t="s">
        <v>190</v>
      </c>
      <c r="F38" s="371" t="s">
        <v>76</v>
      </c>
      <c r="G38" s="372">
        <v>12754.440990956773</v>
      </c>
      <c r="H38" s="372">
        <v>2310.8563813904407</v>
      </c>
      <c r="I38" s="372">
        <v>378.39840526884001</v>
      </c>
      <c r="J38" s="372">
        <v>378.39840526884001</v>
      </c>
      <c r="K38" s="372">
        <v>141.53972561364637</v>
      </c>
      <c r="L38" s="373">
        <v>2830.7945122729275</v>
      </c>
    </row>
    <row r="39" spans="1:12" ht="14.4" x14ac:dyDescent="0.3">
      <c r="A39" s="370" t="s">
        <v>61</v>
      </c>
      <c r="B39" s="371" t="s">
        <v>191</v>
      </c>
      <c r="C39" s="371" t="s">
        <v>192</v>
      </c>
      <c r="D39" s="371" t="s">
        <v>193</v>
      </c>
      <c r="E39" s="371" t="s">
        <v>194</v>
      </c>
      <c r="F39" s="371" t="s">
        <v>76</v>
      </c>
      <c r="G39" s="372">
        <v>1777.2802457612393</v>
      </c>
      <c r="H39" s="372">
        <v>485.25633731471908</v>
      </c>
      <c r="I39" s="372">
        <v>85.562817119889999</v>
      </c>
      <c r="J39" s="372">
        <v>85.562817119889999</v>
      </c>
      <c r="K39" s="372">
        <v>30.043113391295218</v>
      </c>
      <c r="L39" s="373">
        <v>600.86226782590438</v>
      </c>
    </row>
    <row r="40" spans="1:12" ht="14.4" x14ac:dyDescent="0.3">
      <c r="A40" s="370" t="s">
        <v>61</v>
      </c>
      <c r="B40" s="371" t="s">
        <v>195</v>
      </c>
      <c r="C40" s="371" t="s">
        <v>196</v>
      </c>
      <c r="D40" s="371" t="s">
        <v>790</v>
      </c>
      <c r="E40" s="371" t="s">
        <v>197</v>
      </c>
      <c r="F40" s="371" t="s">
        <v>76</v>
      </c>
      <c r="G40" s="372">
        <v>2862.3898998006107</v>
      </c>
      <c r="H40" s="372">
        <v>517.17309004633239</v>
      </c>
      <c r="I40" s="372">
        <v>92.206359142759993</v>
      </c>
      <c r="J40" s="372">
        <v>92.206359142759993</v>
      </c>
      <c r="K40" s="372">
        <v>32.072602588899599</v>
      </c>
      <c r="L40" s="373">
        <v>641.45205177799198</v>
      </c>
    </row>
    <row r="41" spans="1:12" ht="14.4" x14ac:dyDescent="0.3">
      <c r="A41" s="370" t="s">
        <v>61</v>
      </c>
      <c r="B41" s="371" t="s">
        <v>198</v>
      </c>
      <c r="C41" s="371" t="s">
        <v>199</v>
      </c>
      <c r="D41" s="371" t="s">
        <v>200</v>
      </c>
      <c r="E41" s="371" t="s">
        <v>201</v>
      </c>
      <c r="F41" s="371" t="s">
        <v>76</v>
      </c>
      <c r="G41" s="372">
        <v>1645.8437005764631</v>
      </c>
      <c r="H41" s="372">
        <v>431.35699946144985</v>
      </c>
      <c r="I41" s="372">
        <v>80.761801440979994</v>
      </c>
      <c r="J41" s="372">
        <v>80.761801440979994</v>
      </c>
      <c r="K41" s="372">
        <v>26.953621100127886</v>
      </c>
      <c r="L41" s="373">
        <v>539.07242200255769</v>
      </c>
    </row>
    <row r="42" spans="1:12" ht="14.4" x14ac:dyDescent="0.3">
      <c r="A42" s="370" t="s">
        <v>61</v>
      </c>
      <c r="B42" s="371" t="s">
        <v>77</v>
      </c>
      <c r="C42" s="371" t="s">
        <v>74</v>
      </c>
      <c r="D42" s="371" t="s">
        <v>75</v>
      </c>
      <c r="E42" s="371" t="s">
        <v>61</v>
      </c>
      <c r="F42" s="371" t="s">
        <v>76</v>
      </c>
      <c r="G42" s="372">
        <v>405925.93510662991</v>
      </c>
      <c r="H42" s="372">
        <v>24255.037700085424</v>
      </c>
      <c r="I42" s="372">
        <v>3007.9030267491567</v>
      </c>
      <c r="J42" s="372">
        <v>3007.9030267491567</v>
      </c>
      <c r="K42" s="372">
        <v>1434.8916172018201</v>
      </c>
      <c r="L42" s="373">
        <v>28697.832344036404</v>
      </c>
    </row>
    <row r="43" spans="1:12" ht="14.4" x14ac:dyDescent="0.3">
      <c r="A43" s="370" t="s">
        <v>61</v>
      </c>
      <c r="B43" s="371" t="s">
        <v>202</v>
      </c>
      <c r="C43" s="371" t="s">
        <v>203</v>
      </c>
      <c r="D43" s="371" t="s">
        <v>204</v>
      </c>
      <c r="E43" s="371" t="s">
        <v>205</v>
      </c>
      <c r="F43" s="371" t="s">
        <v>76</v>
      </c>
      <c r="G43" s="372">
        <v>1929.4630786410978</v>
      </c>
      <c r="H43" s="372">
        <v>374.87735978995869</v>
      </c>
      <c r="I43" s="372">
        <v>66.347638358840001</v>
      </c>
      <c r="J43" s="372">
        <v>66.347638358840001</v>
      </c>
      <c r="K43" s="372">
        <v>23.222368323620984</v>
      </c>
      <c r="L43" s="373">
        <v>464.44736647241973</v>
      </c>
    </row>
    <row r="44" spans="1:12" ht="14.4" x14ac:dyDescent="0.3">
      <c r="A44" s="370" t="s">
        <v>61</v>
      </c>
      <c r="B44" s="371" t="s">
        <v>206</v>
      </c>
      <c r="C44" s="371" t="s">
        <v>207</v>
      </c>
      <c r="D44" s="371" t="s">
        <v>208</v>
      </c>
      <c r="E44" s="371" t="s">
        <v>209</v>
      </c>
      <c r="F44" s="371" t="s">
        <v>76</v>
      </c>
      <c r="G44" s="372">
        <v>3901.0232533830931</v>
      </c>
      <c r="H44" s="372">
        <v>747.45328408365219</v>
      </c>
      <c r="I44" s="372">
        <v>126.62838693480001</v>
      </c>
      <c r="J44" s="372">
        <v>126.62838693480001</v>
      </c>
      <c r="K44" s="372">
        <v>46.004298474655378</v>
      </c>
      <c r="L44" s="373">
        <v>920.08596949310765</v>
      </c>
    </row>
    <row r="45" spans="1:12" ht="14.4" x14ac:dyDescent="0.3">
      <c r="A45" s="370" t="s">
        <v>61</v>
      </c>
      <c r="B45" s="371" t="s">
        <v>210</v>
      </c>
      <c r="C45" s="371" t="s">
        <v>211</v>
      </c>
      <c r="D45" s="371" t="s">
        <v>212</v>
      </c>
      <c r="E45" s="371" t="s">
        <v>213</v>
      </c>
      <c r="F45" s="371" t="s">
        <v>76</v>
      </c>
      <c r="G45" s="372">
        <v>11876.936164158335</v>
      </c>
      <c r="H45" s="372">
        <v>2500.632680002358</v>
      </c>
      <c r="I45" s="372">
        <v>419.84720451554995</v>
      </c>
      <c r="J45" s="372">
        <v>419.84720451554995</v>
      </c>
      <c r="K45" s="372">
        <v>153.70946760620569</v>
      </c>
      <c r="L45" s="373">
        <v>3074.1893521241136</v>
      </c>
    </row>
    <row r="46" spans="1:12" ht="14.4" x14ac:dyDescent="0.3">
      <c r="A46" s="370" t="s">
        <v>61</v>
      </c>
      <c r="B46" s="371" t="s">
        <v>214</v>
      </c>
      <c r="C46" s="371" t="s">
        <v>211</v>
      </c>
      <c r="D46" s="371" t="s">
        <v>212</v>
      </c>
      <c r="E46" s="371" t="s">
        <v>213</v>
      </c>
      <c r="F46" s="371" t="s">
        <v>76</v>
      </c>
      <c r="G46" s="372">
        <v>7297.7856158466802</v>
      </c>
      <c r="H46" s="372">
        <v>1326.7276180471324</v>
      </c>
      <c r="I46" s="372">
        <v>228.01376675669999</v>
      </c>
      <c r="J46" s="372">
        <v>228.01376675669999</v>
      </c>
      <c r="K46" s="372">
        <v>81.828493937043817</v>
      </c>
      <c r="L46" s="373">
        <v>1636.5698787408764</v>
      </c>
    </row>
    <row r="47" spans="1:12" ht="14.4" x14ac:dyDescent="0.3">
      <c r="A47" s="370" t="s">
        <v>61</v>
      </c>
      <c r="B47" s="371" t="s">
        <v>215</v>
      </c>
      <c r="C47" s="371" t="s">
        <v>216</v>
      </c>
      <c r="D47" s="371" t="s">
        <v>217</v>
      </c>
      <c r="E47" s="371" t="s">
        <v>218</v>
      </c>
      <c r="F47" s="371" t="s">
        <v>76</v>
      </c>
      <c r="G47" s="372">
        <v>32757.68172701442</v>
      </c>
      <c r="H47" s="372">
        <v>3053.1843787155194</v>
      </c>
      <c r="I47" s="372">
        <v>491.59989141839003</v>
      </c>
      <c r="J47" s="372">
        <v>491.59989141839003</v>
      </c>
      <c r="K47" s="372">
        <v>186.56759316494262</v>
      </c>
      <c r="L47" s="373">
        <v>3731.3518632988525</v>
      </c>
    </row>
    <row r="48" spans="1:12" ht="14.4" x14ac:dyDescent="0.3">
      <c r="A48" s="370" t="s">
        <v>61</v>
      </c>
      <c r="B48" s="371" t="s">
        <v>219</v>
      </c>
      <c r="C48" s="371" t="s">
        <v>220</v>
      </c>
      <c r="D48" s="371" t="s">
        <v>790</v>
      </c>
      <c r="E48" s="371" t="s">
        <v>221</v>
      </c>
      <c r="F48" s="371" t="s">
        <v>76</v>
      </c>
      <c r="G48" s="372">
        <v>8387.1733782461761</v>
      </c>
      <c r="H48" s="372">
        <v>424.17835605875376</v>
      </c>
      <c r="I48" s="372">
        <v>71.379864824679998</v>
      </c>
      <c r="J48" s="372">
        <v>71.379864824679998</v>
      </c>
      <c r="K48" s="372">
        <v>26.082011625443883</v>
      </c>
      <c r="L48" s="373">
        <v>521.64023250887772</v>
      </c>
    </row>
    <row r="49" spans="1:12" ht="14.4" x14ac:dyDescent="0.3">
      <c r="A49" s="370" t="s">
        <v>61</v>
      </c>
      <c r="B49" s="371" t="s">
        <v>222</v>
      </c>
      <c r="C49" s="371" t="s">
        <v>74</v>
      </c>
      <c r="D49" s="371" t="s">
        <v>75</v>
      </c>
      <c r="E49" s="371" t="s">
        <v>61</v>
      </c>
      <c r="F49" s="371" t="s">
        <v>76</v>
      </c>
      <c r="G49" s="372">
        <v>138738.26703431093</v>
      </c>
      <c r="H49" s="372">
        <v>9764.4580094003977</v>
      </c>
      <c r="I49" s="372">
        <v>1484.0012281290099</v>
      </c>
      <c r="J49" s="372">
        <v>1484.0012281290099</v>
      </c>
      <c r="K49" s="372">
        <v>592.0241703962846</v>
      </c>
      <c r="L49" s="373">
        <v>11840.483407925693</v>
      </c>
    </row>
    <row r="50" spans="1:12" ht="14.4" x14ac:dyDescent="0.3">
      <c r="A50" s="370" t="s">
        <v>61</v>
      </c>
      <c r="B50" s="371" t="s">
        <v>227</v>
      </c>
      <c r="C50" s="371" t="s">
        <v>228</v>
      </c>
      <c r="D50" s="371" t="s">
        <v>229</v>
      </c>
      <c r="E50" s="371" t="s">
        <v>230</v>
      </c>
      <c r="F50" s="371" t="s">
        <v>76</v>
      </c>
      <c r="G50" s="372">
        <v>17857.541543513984</v>
      </c>
      <c r="H50" s="372">
        <v>1880.2621502356335</v>
      </c>
      <c r="I50" s="372">
        <v>316.93308331740002</v>
      </c>
      <c r="J50" s="372">
        <v>316.93308331740002</v>
      </c>
      <c r="K50" s="372">
        <v>115.64185439752809</v>
      </c>
      <c r="L50" s="373">
        <v>2312.8370879505619</v>
      </c>
    </row>
    <row r="51" spans="1:12" ht="14.4" x14ac:dyDescent="0.3">
      <c r="A51" s="370" t="s">
        <v>61</v>
      </c>
      <c r="B51" s="371" t="s">
        <v>223</v>
      </c>
      <c r="C51" s="371" t="s">
        <v>224</v>
      </c>
      <c r="D51" s="371" t="s">
        <v>225</v>
      </c>
      <c r="E51" s="371" t="s">
        <v>226</v>
      </c>
      <c r="F51" s="371" t="s">
        <v>76</v>
      </c>
      <c r="G51" s="372">
        <v>3609.3265747369028</v>
      </c>
      <c r="H51" s="372">
        <v>600.95379646131005</v>
      </c>
      <c r="I51" s="372">
        <v>103.4539882917</v>
      </c>
      <c r="J51" s="372">
        <v>103.4539882917</v>
      </c>
      <c r="K51" s="372">
        <v>37.074093934368946</v>
      </c>
      <c r="L51" s="373">
        <v>741.48187868737898</v>
      </c>
    </row>
    <row r="52" spans="1:12" ht="14.4" x14ac:dyDescent="0.3">
      <c r="A52" s="370" t="s">
        <v>61</v>
      </c>
      <c r="B52" s="371" t="s">
        <v>231</v>
      </c>
      <c r="C52" s="371" t="s">
        <v>74</v>
      </c>
      <c r="D52" s="371" t="s">
        <v>75</v>
      </c>
      <c r="E52" s="371" t="s">
        <v>61</v>
      </c>
      <c r="F52" s="371" t="s">
        <v>76</v>
      </c>
      <c r="G52" s="372">
        <v>28006.931697420172</v>
      </c>
      <c r="H52" s="372">
        <v>3105.5576678143625</v>
      </c>
      <c r="I52" s="372">
        <v>470.73046322430997</v>
      </c>
      <c r="J52" s="372">
        <v>470.73046322430997</v>
      </c>
      <c r="K52" s="372">
        <v>188.22569110729856</v>
      </c>
      <c r="L52" s="373">
        <v>3764.5138221459711</v>
      </c>
    </row>
    <row r="53" spans="1:12" ht="14.4" x14ac:dyDescent="0.3">
      <c r="A53" s="370" t="s">
        <v>61</v>
      </c>
      <c r="B53" s="371" t="s">
        <v>232</v>
      </c>
      <c r="C53" s="371" t="s">
        <v>233</v>
      </c>
      <c r="D53" s="371" t="s">
        <v>234</v>
      </c>
      <c r="E53" s="371" t="s">
        <v>235</v>
      </c>
      <c r="F53" s="371" t="s">
        <v>76</v>
      </c>
      <c r="G53" s="372">
        <v>3957.2052520473953</v>
      </c>
      <c r="H53" s="372">
        <v>651.93664407465417</v>
      </c>
      <c r="I53" s="372">
        <v>99.082853799779997</v>
      </c>
      <c r="J53" s="372">
        <v>99.082853799779997</v>
      </c>
      <c r="K53" s="372">
        <v>39.527341993391268</v>
      </c>
      <c r="L53" s="373">
        <v>790.5468398678255</v>
      </c>
    </row>
    <row r="54" spans="1:12" ht="14.4" x14ac:dyDescent="0.3">
      <c r="A54" s="370" t="s">
        <v>61</v>
      </c>
      <c r="B54" s="371" t="s">
        <v>236</v>
      </c>
      <c r="C54" s="371" t="s">
        <v>237</v>
      </c>
      <c r="D54" s="371" t="s">
        <v>238</v>
      </c>
      <c r="E54" s="371" t="s">
        <v>239</v>
      </c>
      <c r="F54" s="371" t="s">
        <v>76</v>
      </c>
      <c r="G54" s="372">
        <v>2131.4690105128966</v>
      </c>
      <c r="H54" s="372">
        <v>305.30846452151843</v>
      </c>
      <c r="I54" s="372">
        <v>48.695421274200001</v>
      </c>
      <c r="J54" s="372">
        <v>48.695421274200001</v>
      </c>
      <c r="K54" s="372">
        <v>18.63178346293255</v>
      </c>
      <c r="L54" s="373">
        <v>372.63566925865098</v>
      </c>
    </row>
    <row r="55" spans="1:12" ht="14.4" x14ac:dyDescent="0.3">
      <c r="A55" s="370" t="s">
        <v>54</v>
      </c>
      <c r="B55" s="371" t="s">
        <v>240</v>
      </c>
      <c r="C55" s="371" t="s">
        <v>97</v>
      </c>
      <c r="D55" s="371" t="s">
        <v>98</v>
      </c>
      <c r="E55" s="371" t="s">
        <v>54</v>
      </c>
      <c r="F55" s="371" t="s">
        <v>76</v>
      </c>
      <c r="G55" s="372">
        <v>4991112.5914519932</v>
      </c>
      <c r="H55" s="372">
        <v>379579.61186984944</v>
      </c>
      <c r="I55" s="372">
        <v>59169.999507276865</v>
      </c>
      <c r="J55" s="372">
        <v>54763.285717119579</v>
      </c>
      <c r="K55" s="372">
        <v>22860.152504577316</v>
      </c>
      <c r="L55" s="373">
        <v>457203.05009154638</v>
      </c>
    </row>
    <row r="56" spans="1:12" ht="14.4" x14ac:dyDescent="0.3">
      <c r="A56" s="370" t="s">
        <v>54</v>
      </c>
      <c r="B56" s="371" t="s">
        <v>79</v>
      </c>
      <c r="C56" s="371" t="s">
        <v>241</v>
      </c>
      <c r="D56" s="371" t="s">
        <v>242</v>
      </c>
      <c r="E56" s="371" t="s">
        <v>78</v>
      </c>
      <c r="F56" s="371" t="s">
        <v>76</v>
      </c>
      <c r="G56" s="372">
        <v>15895.781949490978</v>
      </c>
      <c r="H56" s="372">
        <v>1615.1899155095516</v>
      </c>
      <c r="I56" s="372">
        <v>254.04227251750999</v>
      </c>
      <c r="J56" s="372">
        <v>254.04227251750999</v>
      </c>
      <c r="K56" s="372">
        <v>98.380641475108504</v>
      </c>
      <c r="L56" s="373">
        <v>1967.6128295021701</v>
      </c>
    </row>
    <row r="57" spans="1:12" ht="14.4" x14ac:dyDescent="0.3">
      <c r="A57" s="370" t="s">
        <v>54</v>
      </c>
      <c r="B57" s="371" t="s">
        <v>243</v>
      </c>
      <c r="C57" s="371" t="s">
        <v>244</v>
      </c>
      <c r="D57" s="371" t="s">
        <v>245</v>
      </c>
      <c r="E57" s="371" t="s">
        <v>246</v>
      </c>
      <c r="F57" s="371" t="s">
        <v>76</v>
      </c>
      <c r="G57" s="372">
        <v>5472.4257894426482</v>
      </c>
      <c r="H57" s="372">
        <v>834.20457664547951</v>
      </c>
      <c r="I57" s="372">
        <v>140.25070928310001</v>
      </c>
      <c r="J57" s="372">
        <v>140.25070928310001</v>
      </c>
      <c r="K57" s="372">
        <v>51.287120312030503</v>
      </c>
      <c r="L57" s="373">
        <v>1025.7424062406101</v>
      </c>
    </row>
    <row r="58" spans="1:12" ht="14.4" x14ac:dyDescent="0.3">
      <c r="A58" s="370" t="s">
        <v>54</v>
      </c>
      <c r="B58" s="371" t="s">
        <v>81</v>
      </c>
      <c r="C58" s="371" t="s">
        <v>247</v>
      </c>
      <c r="D58" s="371" t="s">
        <v>248</v>
      </c>
      <c r="E58" s="371" t="s">
        <v>80</v>
      </c>
      <c r="F58" s="371" t="s">
        <v>76</v>
      </c>
      <c r="G58" s="372">
        <v>16967.618766573352</v>
      </c>
      <c r="H58" s="372">
        <v>2048.66224641797</v>
      </c>
      <c r="I58" s="372">
        <v>312.90317738698002</v>
      </c>
      <c r="J58" s="372">
        <v>312.90317738698002</v>
      </c>
      <c r="K58" s="372">
        <v>124.2929170423658</v>
      </c>
      <c r="L58" s="373">
        <v>2485.858340847316</v>
      </c>
    </row>
    <row r="59" spans="1:12" ht="14.4" x14ac:dyDescent="0.3">
      <c r="A59" s="370" t="s">
        <v>54</v>
      </c>
      <c r="B59" s="371" t="s">
        <v>249</v>
      </c>
      <c r="C59" s="371" t="s">
        <v>250</v>
      </c>
      <c r="D59" s="371" t="s">
        <v>251</v>
      </c>
      <c r="E59" s="371" t="s">
        <v>252</v>
      </c>
      <c r="F59" s="371" t="s">
        <v>76</v>
      </c>
      <c r="G59" s="372">
        <v>2571.833560891007</v>
      </c>
      <c r="H59" s="372">
        <v>401.22421234629991</v>
      </c>
      <c r="I59" s="372">
        <v>65.58340330243</v>
      </c>
      <c r="J59" s="372">
        <v>65.58340330243</v>
      </c>
      <c r="K59" s="372">
        <v>24.568821876248943</v>
      </c>
      <c r="L59" s="373">
        <v>491.37643752497888</v>
      </c>
    </row>
    <row r="60" spans="1:12" ht="14.4" x14ac:dyDescent="0.3">
      <c r="A60" s="374" t="s">
        <v>82</v>
      </c>
      <c r="B60" s="371" t="s">
        <v>83</v>
      </c>
      <c r="C60" s="371" t="s">
        <v>253</v>
      </c>
      <c r="D60" s="371" t="s">
        <v>254</v>
      </c>
      <c r="E60" s="371" t="s">
        <v>82</v>
      </c>
      <c r="F60" s="371" t="s">
        <v>76</v>
      </c>
      <c r="G60" s="372">
        <v>39517.893220031023</v>
      </c>
      <c r="H60" s="372">
        <v>3561.949152273668</v>
      </c>
      <c r="I60" s="372">
        <v>553.335773149381</v>
      </c>
      <c r="J60" s="372">
        <v>553.335773149381</v>
      </c>
      <c r="K60" s="372">
        <v>216.59394344331835</v>
      </c>
      <c r="L60" s="373">
        <v>4331.8788688663672</v>
      </c>
    </row>
    <row r="61" spans="1:12" ht="14.4" x14ac:dyDescent="0.3">
      <c r="A61" s="375" t="s">
        <v>82</v>
      </c>
      <c r="B61" s="371" t="s">
        <v>255</v>
      </c>
      <c r="C61" s="371" t="s">
        <v>256</v>
      </c>
      <c r="D61" s="371" t="s">
        <v>257</v>
      </c>
      <c r="E61" s="371" t="s">
        <v>258</v>
      </c>
      <c r="F61" s="371" t="s">
        <v>76</v>
      </c>
      <c r="G61" s="372">
        <v>12574.334495790899</v>
      </c>
      <c r="H61" s="372">
        <v>1574.0918161395186</v>
      </c>
      <c r="I61" s="372">
        <v>252.46927524588602</v>
      </c>
      <c r="J61" s="372">
        <v>252.46927524588602</v>
      </c>
      <c r="K61" s="372">
        <v>96.134794283442361</v>
      </c>
      <c r="L61" s="373">
        <v>1922.6958856688473</v>
      </c>
    </row>
    <row r="62" spans="1:12" ht="14.4" x14ac:dyDescent="0.3">
      <c r="A62" s="376" t="s">
        <v>82</v>
      </c>
      <c r="B62" s="371" t="s">
        <v>259</v>
      </c>
      <c r="C62" s="371" t="s">
        <v>260</v>
      </c>
      <c r="D62" s="371" t="s">
        <v>261</v>
      </c>
      <c r="E62" s="371" t="s">
        <v>262</v>
      </c>
      <c r="F62" s="371" t="s">
        <v>76</v>
      </c>
      <c r="G62" s="372">
        <v>4458.4936115634646</v>
      </c>
      <c r="H62" s="372">
        <v>774.33356495434998</v>
      </c>
      <c r="I62" s="372">
        <v>128.15140470040001</v>
      </c>
      <c r="J62" s="372">
        <v>128.15140470040001</v>
      </c>
      <c r="K62" s="372">
        <v>47.499208929197366</v>
      </c>
      <c r="L62" s="373">
        <v>949.98417858394737</v>
      </c>
    </row>
    <row r="63" spans="1:12" ht="14.4" x14ac:dyDescent="0.3">
      <c r="A63" s="376" t="s">
        <v>54</v>
      </c>
      <c r="B63" s="371" t="s">
        <v>263</v>
      </c>
      <c r="C63" s="371" t="s">
        <v>97</v>
      </c>
      <c r="D63" s="371" t="s">
        <v>98</v>
      </c>
      <c r="E63" s="371" t="s">
        <v>54</v>
      </c>
      <c r="F63" s="371" t="s">
        <v>76</v>
      </c>
      <c r="G63" s="372">
        <v>3551319.373858301</v>
      </c>
      <c r="H63" s="372">
        <v>330267.44944512186</v>
      </c>
      <c r="I63" s="372">
        <v>57087.632706260018</v>
      </c>
      <c r="J63" s="372">
        <v>52802.668137435598</v>
      </c>
      <c r="K63" s="372">
        <v>20161.585135924077</v>
      </c>
      <c r="L63" s="373">
        <v>403231.7027184816</v>
      </c>
    </row>
    <row r="64" spans="1:12" ht="14.4" x14ac:dyDescent="0.3">
      <c r="A64" s="376" t="s">
        <v>54</v>
      </c>
      <c r="B64" s="377" t="s">
        <v>264</v>
      </c>
      <c r="C64" s="377" t="s">
        <v>265</v>
      </c>
      <c r="D64" s="377" t="s">
        <v>266</v>
      </c>
      <c r="E64" s="377" t="s">
        <v>267</v>
      </c>
      <c r="F64" s="377" t="s">
        <v>76</v>
      </c>
      <c r="G64" s="378">
        <v>10536.084117436367</v>
      </c>
      <c r="H64" s="378">
        <v>1565.9264293170029</v>
      </c>
      <c r="I64" s="378">
        <v>258.18438094150997</v>
      </c>
      <c r="J64" s="378">
        <v>258.18438094150997</v>
      </c>
      <c r="K64" s="378">
        <v>96.005832118869094</v>
      </c>
      <c r="L64" s="379">
        <v>1920.116642377382</v>
      </c>
    </row>
    <row r="65" spans="1:12" ht="14.4" x14ac:dyDescent="0.3">
      <c r="A65" s="376" t="s">
        <v>86</v>
      </c>
      <c r="B65" s="380" t="s">
        <v>268</v>
      </c>
      <c r="C65" s="380" t="s">
        <v>269</v>
      </c>
      <c r="D65" s="380" t="s">
        <v>270</v>
      </c>
      <c r="E65" s="380" t="s">
        <v>86</v>
      </c>
      <c r="F65" s="380" t="s">
        <v>76</v>
      </c>
      <c r="G65" s="381">
        <v>1129557.4799810471</v>
      </c>
      <c r="H65" s="381">
        <v>198529.37401063918</v>
      </c>
      <c r="I65" s="381">
        <v>9779.0663231413946</v>
      </c>
      <c r="J65" s="381">
        <v>8964.0663231413946</v>
      </c>
      <c r="K65" s="381">
        <v>10920.707385988451</v>
      </c>
      <c r="L65" s="382">
        <v>218414.14771976904</v>
      </c>
    </row>
    <row r="66" spans="1:12" ht="13.8" x14ac:dyDescent="0.3">
      <c r="A66" s="376" t="s">
        <v>86</v>
      </c>
      <c r="B66" s="383" t="s">
        <v>271</v>
      </c>
      <c r="C66" s="383" t="s">
        <v>272</v>
      </c>
      <c r="D66" s="383" t="s">
        <v>273</v>
      </c>
      <c r="E66" s="383" t="s">
        <v>274</v>
      </c>
      <c r="F66" s="384" t="s">
        <v>76</v>
      </c>
      <c r="G66" s="385">
        <v>8324.0984754520869</v>
      </c>
      <c r="H66" s="385">
        <v>363.55768195704906</v>
      </c>
      <c r="I66" s="385">
        <v>55.265617422929999</v>
      </c>
      <c r="J66" s="385">
        <v>55.265617422929999</v>
      </c>
      <c r="K66" s="385">
        <v>22.043331546314686</v>
      </c>
      <c r="L66" s="386">
        <v>440.86663092629379</v>
      </c>
    </row>
    <row r="67" spans="1:12" ht="13.8" x14ac:dyDescent="0.3">
      <c r="A67" s="376" t="s">
        <v>86</v>
      </c>
      <c r="B67" s="383" t="s">
        <v>275</v>
      </c>
      <c r="C67" s="383" t="s">
        <v>276</v>
      </c>
      <c r="D67" s="383" t="s">
        <v>277</v>
      </c>
      <c r="E67" s="383" t="s">
        <v>278</v>
      </c>
      <c r="F67" s="384" t="s">
        <v>76</v>
      </c>
      <c r="G67" s="385">
        <v>7258.4082312127284</v>
      </c>
      <c r="H67" s="385">
        <v>1549.6864483359095</v>
      </c>
      <c r="I67" s="385">
        <v>237.35908171713004</v>
      </c>
      <c r="J67" s="385">
        <v>237.35908171713004</v>
      </c>
      <c r="K67" s="385">
        <v>94.055027897528404</v>
      </c>
      <c r="L67" s="386">
        <v>1881.1005579505681</v>
      </c>
    </row>
    <row r="68" spans="1:12" ht="13.8" x14ac:dyDescent="0.3">
      <c r="A68" s="376" t="s">
        <v>86</v>
      </c>
      <c r="B68" s="383" t="s">
        <v>279</v>
      </c>
      <c r="C68" s="383" t="s">
        <v>280</v>
      </c>
      <c r="D68" s="383" t="s">
        <v>790</v>
      </c>
      <c r="E68" s="383" t="s">
        <v>281</v>
      </c>
      <c r="F68" s="384" t="s">
        <v>76</v>
      </c>
      <c r="G68" s="385">
        <v>3261.9345129102817</v>
      </c>
      <c r="H68" s="385">
        <v>550.09625919108726</v>
      </c>
      <c r="I68" s="385">
        <v>85.179014741260005</v>
      </c>
      <c r="J68" s="385">
        <v>85.179014741260005</v>
      </c>
      <c r="K68" s="385">
        <v>33.435540733281435</v>
      </c>
      <c r="L68" s="386">
        <v>668.71081466562873</v>
      </c>
    </row>
    <row r="69" spans="1:12" ht="13.8" x14ac:dyDescent="0.3">
      <c r="A69" s="376" t="s">
        <v>86</v>
      </c>
      <c r="B69" s="383" t="s">
        <v>282</v>
      </c>
      <c r="C69" s="383" t="s">
        <v>283</v>
      </c>
      <c r="D69" s="383" t="s">
        <v>284</v>
      </c>
      <c r="E69" s="383" t="s">
        <v>141</v>
      </c>
      <c r="F69" s="384" t="s">
        <v>76</v>
      </c>
      <c r="G69" s="385">
        <v>7000.2382808125212</v>
      </c>
      <c r="H69" s="385">
        <v>1005.2816429324774</v>
      </c>
      <c r="I69" s="385">
        <v>145.95348946082001</v>
      </c>
      <c r="J69" s="385">
        <v>145.95348946082001</v>
      </c>
      <c r="K69" s="385">
        <v>60.591322757541967</v>
      </c>
      <c r="L69" s="386">
        <v>1211.8264551508394</v>
      </c>
    </row>
    <row r="70" spans="1:12" ht="13.8" x14ac:dyDescent="0.3">
      <c r="A70" s="376" t="s">
        <v>86</v>
      </c>
      <c r="B70" s="383" t="s">
        <v>285</v>
      </c>
      <c r="C70" s="383" t="s">
        <v>286</v>
      </c>
      <c r="D70" s="383" t="s">
        <v>287</v>
      </c>
      <c r="E70" s="383" t="s">
        <v>288</v>
      </c>
      <c r="F70" s="384" t="s">
        <v>76</v>
      </c>
      <c r="G70" s="385">
        <v>3236.4497054005906</v>
      </c>
      <c r="H70" s="385">
        <v>596.07922242748782</v>
      </c>
      <c r="I70" s="385">
        <v>90.863976683700002</v>
      </c>
      <c r="J70" s="385">
        <v>90.863976683700002</v>
      </c>
      <c r="K70" s="385">
        <v>36.154905216378303</v>
      </c>
      <c r="L70" s="386">
        <v>723.09810432756615</v>
      </c>
    </row>
    <row r="71" spans="1:12" ht="13.8" x14ac:dyDescent="0.3">
      <c r="A71" s="376" t="s">
        <v>86</v>
      </c>
      <c r="B71" s="383" t="s">
        <v>289</v>
      </c>
      <c r="C71" s="383" t="s">
        <v>290</v>
      </c>
      <c r="D71" s="383" t="s">
        <v>291</v>
      </c>
      <c r="E71" s="383" t="s">
        <v>292</v>
      </c>
      <c r="F71" s="384" t="s">
        <v>76</v>
      </c>
      <c r="G71" s="385">
        <v>18583.518132400561</v>
      </c>
      <c r="H71" s="385">
        <v>2105.33737478894</v>
      </c>
      <c r="I71" s="385">
        <v>315.04777323454999</v>
      </c>
      <c r="J71" s="385">
        <v>315.04777323454999</v>
      </c>
      <c r="K71" s="385">
        <v>127.38869200123631</v>
      </c>
      <c r="L71" s="386">
        <v>2547.7738400247263</v>
      </c>
    </row>
    <row r="72" spans="1:12" ht="13.8" x14ac:dyDescent="0.3">
      <c r="A72" s="376" t="s">
        <v>86</v>
      </c>
      <c r="B72" s="383" t="s">
        <v>293</v>
      </c>
      <c r="C72" s="383" t="s">
        <v>294</v>
      </c>
      <c r="D72" s="383" t="s">
        <v>295</v>
      </c>
      <c r="E72" s="383" t="s">
        <v>296</v>
      </c>
      <c r="F72" s="384" t="s">
        <v>76</v>
      </c>
      <c r="G72" s="385">
        <v>4593.7534287234312</v>
      </c>
      <c r="H72" s="385">
        <v>790.06296775438</v>
      </c>
      <c r="I72" s="385">
        <v>122.1391889901</v>
      </c>
      <c r="J72" s="385">
        <v>122.1391889901</v>
      </c>
      <c r="K72" s="385">
        <v>48.010639828656842</v>
      </c>
      <c r="L72" s="386">
        <v>960.21279657313687</v>
      </c>
    </row>
    <row r="73" spans="1:12" ht="13.8" x14ac:dyDescent="0.3">
      <c r="A73" s="376" t="s">
        <v>78</v>
      </c>
      <c r="B73" s="383" t="s">
        <v>300</v>
      </c>
      <c r="C73" s="383" t="s">
        <v>301</v>
      </c>
      <c r="D73" s="383" t="s">
        <v>302</v>
      </c>
      <c r="E73" s="383" t="s">
        <v>78</v>
      </c>
      <c r="F73" s="384" t="s">
        <v>76</v>
      </c>
      <c r="G73" s="385">
        <v>20764.622756836401</v>
      </c>
      <c r="H73" s="385">
        <v>2749.2670442477051</v>
      </c>
      <c r="I73" s="385">
        <v>394.80139499702602</v>
      </c>
      <c r="J73" s="385">
        <v>394.80139499702602</v>
      </c>
      <c r="K73" s="385">
        <v>165.47728627603848</v>
      </c>
      <c r="L73" s="386">
        <v>3309.5457255207698</v>
      </c>
    </row>
    <row r="74" spans="1:12" ht="13.8" x14ac:dyDescent="0.3">
      <c r="A74" s="376" t="s">
        <v>78</v>
      </c>
      <c r="B74" s="383" t="s">
        <v>303</v>
      </c>
      <c r="C74" s="383" t="s">
        <v>304</v>
      </c>
      <c r="D74" s="383" t="s">
        <v>305</v>
      </c>
      <c r="E74" s="383" t="s">
        <v>306</v>
      </c>
      <c r="F74" s="384" t="s">
        <v>76</v>
      </c>
      <c r="G74" s="385">
        <v>2721.144014744877</v>
      </c>
      <c r="H74" s="385">
        <v>493.58832030110563</v>
      </c>
      <c r="I74" s="385">
        <v>75.078995530629996</v>
      </c>
      <c r="J74" s="385">
        <v>75.078995530629996</v>
      </c>
      <c r="K74" s="385">
        <v>29.929858727986087</v>
      </c>
      <c r="L74" s="386">
        <v>598.59717455972179</v>
      </c>
    </row>
    <row r="75" spans="1:12" ht="13.8" x14ac:dyDescent="0.3">
      <c r="A75" s="376" t="s">
        <v>78</v>
      </c>
      <c r="B75" s="383" t="s">
        <v>307</v>
      </c>
      <c r="C75" s="383" t="s">
        <v>308</v>
      </c>
      <c r="D75" s="383" t="s">
        <v>309</v>
      </c>
      <c r="E75" s="383" t="s">
        <v>310</v>
      </c>
      <c r="F75" s="384" t="s">
        <v>76</v>
      </c>
      <c r="G75" s="385">
        <v>6551.0669253994993</v>
      </c>
      <c r="H75" s="385">
        <v>809.72717636296022</v>
      </c>
      <c r="I75" s="385">
        <v>121.6897742212</v>
      </c>
      <c r="J75" s="385">
        <v>121.6897742212</v>
      </c>
      <c r="K75" s="385">
        <v>49.021944767587378</v>
      </c>
      <c r="L75" s="386">
        <v>980.43889535174765</v>
      </c>
    </row>
    <row r="76" spans="1:12" ht="13.8" x14ac:dyDescent="0.3">
      <c r="A76" s="376" t="s">
        <v>78</v>
      </c>
      <c r="B76" s="383" t="s">
        <v>311</v>
      </c>
      <c r="C76" s="383" t="s">
        <v>312</v>
      </c>
      <c r="D76" s="383" t="s">
        <v>313</v>
      </c>
      <c r="E76" s="383" t="s">
        <v>314</v>
      </c>
      <c r="F76" s="384" t="s">
        <v>76</v>
      </c>
      <c r="G76" s="385">
        <v>2271.4560044905729</v>
      </c>
      <c r="H76" s="385">
        <v>675.39886275642982</v>
      </c>
      <c r="I76" s="385">
        <v>98.840206920279996</v>
      </c>
      <c r="J76" s="385">
        <v>98.840206920279996</v>
      </c>
      <c r="K76" s="385">
        <v>40.749424719826834</v>
      </c>
      <c r="L76" s="386">
        <v>814.98849439653668</v>
      </c>
    </row>
    <row r="77" spans="1:12" ht="13.8" x14ac:dyDescent="0.3">
      <c r="A77" s="376" t="s">
        <v>86</v>
      </c>
      <c r="B77" s="383" t="s">
        <v>315</v>
      </c>
      <c r="C77" s="383" t="s">
        <v>316</v>
      </c>
      <c r="D77" s="383" t="s">
        <v>317</v>
      </c>
      <c r="E77" s="383" t="s">
        <v>318</v>
      </c>
      <c r="F77" s="384" t="s">
        <v>76</v>
      </c>
      <c r="G77" s="385">
        <v>16276.033170023729</v>
      </c>
      <c r="H77" s="385">
        <v>2346.8898191316207</v>
      </c>
      <c r="I77" s="385">
        <v>703.50746602070012</v>
      </c>
      <c r="J77" s="385">
        <v>703.50746602070012</v>
      </c>
      <c r="K77" s="385">
        <v>160.54722553433268</v>
      </c>
      <c r="L77" s="386">
        <v>3210.9445106866538</v>
      </c>
    </row>
    <row r="78" spans="1:12" ht="13.8" x14ac:dyDescent="0.3">
      <c r="A78" s="376" t="s">
        <v>86</v>
      </c>
      <c r="B78" s="383" t="s">
        <v>319</v>
      </c>
      <c r="C78" s="383" t="s">
        <v>320</v>
      </c>
      <c r="D78" s="383" t="s">
        <v>321</v>
      </c>
      <c r="E78" s="383" t="s">
        <v>322</v>
      </c>
      <c r="F78" s="384" t="s">
        <v>76</v>
      </c>
      <c r="G78" s="385">
        <v>1264.9922993483337</v>
      </c>
      <c r="H78" s="385">
        <v>316.1320694664077</v>
      </c>
      <c r="I78" s="385">
        <v>49.096319024099998</v>
      </c>
      <c r="J78" s="385">
        <v>49.096319024099998</v>
      </c>
      <c r="K78" s="385">
        <v>19.2225467626583</v>
      </c>
      <c r="L78" s="386">
        <v>384.45093525316605</v>
      </c>
    </row>
    <row r="79" spans="1:12" ht="13.8" x14ac:dyDescent="0.3">
      <c r="A79" s="376" t="s">
        <v>86</v>
      </c>
      <c r="B79" s="383" t="s">
        <v>323</v>
      </c>
      <c r="C79" s="383" t="s">
        <v>324</v>
      </c>
      <c r="D79" s="383" t="s">
        <v>325</v>
      </c>
      <c r="E79" s="383" t="s">
        <v>326</v>
      </c>
      <c r="F79" s="384" t="s">
        <v>76</v>
      </c>
      <c r="G79" s="385">
        <v>10432.651481655994</v>
      </c>
      <c r="H79" s="385">
        <v>1580.0598054277607</v>
      </c>
      <c r="I79" s="385">
        <v>248.16815300555999</v>
      </c>
      <c r="J79" s="385">
        <v>248.16815300555999</v>
      </c>
      <c r="K79" s="385">
        <v>96.222524128069509</v>
      </c>
      <c r="L79" s="386">
        <v>1924.4504825613903</v>
      </c>
    </row>
    <row r="80" spans="1:12" ht="13.8" x14ac:dyDescent="0.3">
      <c r="A80" s="376" t="s">
        <v>86</v>
      </c>
      <c r="B80" s="383" t="s">
        <v>327</v>
      </c>
      <c r="C80" s="383" t="s">
        <v>328</v>
      </c>
      <c r="D80" s="383" t="s">
        <v>329</v>
      </c>
      <c r="E80" s="383" t="s">
        <v>330</v>
      </c>
      <c r="F80" s="384" t="s">
        <v>76</v>
      </c>
      <c r="G80" s="385">
        <v>17307.16092608279</v>
      </c>
      <c r="H80" s="385">
        <v>3864.3753256689106</v>
      </c>
      <c r="I80" s="385">
        <v>589.76325882444996</v>
      </c>
      <c r="J80" s="385">
        <v>589.76325882444996</v>
      </c>
      <c r="K80" s="385">
        <v>234.42834655228211</v>
      </c>
      <c r="L80" s="386">
        <v>4688.5669310456424</v>
      </c>
    </row>
    <row r="81" spans="1:12" ht="13.8" x14ac:dyDescent="0.3">
      <c r="A81" s="376" t="s">
        <v>86</v>
      </c>
      <c r="B81" s="383" t="s">
        <v>331</v>
      </c>
      <c r="C81" s="383" t="s">
        <v>332</v>
      </c>
      <c r="D81" s="383" t="s">
        <v>333</v>
      </c>
      <c r="E81" s="383" t="s">
        <v>334</v>
      </c>
      <c r="F81" s="384" t="s">
        <v>76</v>
      </c>
      <c r="G81" s="385">
        <v>11054.022313432983</v>
      </c>
      <c r="H81" s="385">
        <v>1953.4415732492919</v>
      </c>
      <c r="I81" s="385">
        <v>307.40309948499998</v>
      </c>
      <c r="J81" s="385">
        <v>307.40309948499998</v>
      </c>
      <c r="K81" s="385">
        <v>118.99182488075219</v>
      </c>
      <c r="L81" s="386">
        <v>2379.8364976150438</v>
      </c>
    </row>
    <row r="82" spans="1:12" ht="13.8" x14ac:dyDescent="0.3">
      <c r="A82" s="376" t="s">
        <v>335</v>
      </c>
      <c r="B82" s="383" t="s">
        <v>336</v>
      </c>
      <c r="C82" s="383" t="s">
        <v>337</v>
      </c>
      <c r="D82" s="383" t="s">
        <v>338</v>
      </c>
      <c r="E82" s="383" t="s">
        <v>335</v>
      </c>
      <c r="F82" s="384" t="s">
        <v>76</v>
      </c>
      <c r="G82" s="385">
        <v>12415.818701143366</v>
      </c>
      <c r="H82" s="385">
        <v>3633.4943871332353</v>
      </c>
      <c r="I82" s="385">
        <v>552.85315558967</v>
      </c>
      <c r="J82" s="385">
        <v>552.85315558967</v>
      </c>
      <c r="K82" s="385">
        <v>220.33408119594236</v>
      </c>
      <c r="L82" s="386">
        <v>4406.6816239188474</v>
      </c>
    </row>
    <row r="83" spans="1:12" ht="13.8" x14ac:dyDescent="0.3">
      <c r="A83" s="376" t="s">
        <v>335</v>
      </c>
      <c r="B83" s="383" t="s">
        <v>339</v>
      </c>
      <c r="C83" s="383" t="s">
        <v>340</v>
      </c>
      <c r="D83" s="383" t="s">
        <v>341</v>
      </c>
      <c r="E83" s="383" t="s">
        <v>342</v>
      </c>
      <c r="F83" s="384" t="s">
        <v>76</v>
      </c>
      <c r="G83" s="385">
        <v>2803.6343022116357</v>
      </c>
      <c r="H83" s="385">
        <v>520.09673839374648</v>
      </c>
      <c r="I83" s="385">
        <v>82.802102021059994</v>
      </c>
      <c r="J83" s="385">
        <v>82.802102021059994</v>
      </c>
      <c r="K83" s="385">
        <v>31.731517916568762</v>
      </c>
      <c r="L83" s="386">
        <v>634.63035833137531</v>
      </c>
    </row>
    <row r="84" spans="1:12" ht="13.8" x14ac:dyDescent="0.3">
      <c r="A84" s="376" t="s">
        <v>335</v>
      </c>
      <c r="B84" s="383" t="s">
        <v>343</v>
      </c>
      <c r="C84" s="383" t="s">
        <v>344</v>
      </c>
      <c r="D84" s="383" t="s">
        <v>345</v>
      </c>
      <c r="E84" s="383" t="s">
        <v>346</v>
      </c>
      <c r="F84" s="384" t="s">
        <v>76</v>
      </c>
      <c r="G84" s="385">
        <v>2402.1246076881034</v>
      </c>
      <c r="H84" s="385">
        <v>805.52828220712354</v>
      </c>
      <c r="I84" s="385">
        <v>129.40170932129999</v>
      </c>
      <c r="J84" s="385">
        <v>129.40170932129999</v>
      </c>
      <c r="K84" s="385">
        <v>49.206841659390712</v>
      </c>
      <c r="L84" s="386">
        <v>984.13683318781432</v>
      </c>
    </row>
    <row r="85" spans="1:12" ht="13.8" x14ac:dyDescent="0.3">
      <c r="A85" s="376" t="s">
        <v>86</v>
      </c>
      <c r="B85" s="383" t="s">
        <v>347</v>
      </c>
      <c r="C85" s="383" t="s">
        <v>348</v>
      </c>
      <c r="D85" s="383" t="s">
        <v>349</v>
      </c>
      <c r="E85" s="383" t="s">
        <v>350</v>
      </c>
      <c r="F85" s="384" t="s">
        <v>76</v>
      </c>
      <c r="G85" s="385">
        <v>2168.8889838278228</v>
      </c>
      <c r="H85" s="385">
        <v>604.39171216665818</v>
      </c>
      <c r="I85" s="385">
        <v>96.900459750289997</v>
      </c>
      <c r="J85" s="385">
        <v>96.900459750289997</v>
      </c>
      <c r="K85" s="385">
        <v>36.910114311418326</v>
      </c>
      <c r="L85" s="386">
        <v>738.20228622836657</v>
      </c>
    </row>
    <row r="86" spans="1:12" ht="13.8" x14ac:dyDescent="0.3">
      <c r="A86" s="376" t="s">
        <v>86</v>
      </c>
      <c r="B86" s="383" t="s">
        <v>351</v>
      </c>
      <c r="C86" s="383" t="s">
        <v>352</v>
      </c>
      <c r="D86" s="383" t="s">
        <v>353</v>
      </c>
      <c r="E86" s="383" t="s">
        <v>354</v>
      </c>
      <c r="F86" s="384" t="s">
        <v>76</v>
      </c>
      <c r="G86" s="385">
        <v>10429.406783782584</v>
      </c>
      <c r="H86" s="385">
        <v>900.52901425298944</v>
      </c>
      <c r="I86" s="385">
        <v>138.07451448188999</v>
      </c>
      <c r="J86" s="385">
        <v>138.07451448188999</v>
      </c>
      <c r="K86" s="385">
        <v>54.663343617625237</v>
      </c>
      <c r="L86" s="386">
        <v>1093.2668723525048</v>
      </c>
    </row>
    <row r="87" spans="1:12" ht="13.8" x14ac:dyDescent="0.3">
      <c r="A87" s="376" t="s">
        <v>355</v>
      </c>
      <c r="B87" s="383" t="s">
        <v>356</v>
      </c>
      <c r="C87" s="383" t="s">
        <v>357</v>
      </c>
      <c r="D87" s="383" t="s">
        <v>358</v>
      </c>
      <c r="E87" s="383" t="s">
        <v>355</v>
      </c>
      <c r="F87" s="384" t="s">
        <v>76</v>
      </c>
      <c r="G87" s="385">
        <v>14009.667232218842</v>
      </c>
      <c r="H87" s="385">
        <v>2619.1326956920766</v>
      </c>
      <c r="I87" s="385">
        <v>612.21987823710003</v>
      </c>
      <c r="J87" s="385">
        <v>612.21987823710003</v>
      </c>
      <c r="K87" s="385">
        <v>170.07118810153563</v>
      </c>
      <c r="L87" s="386">
        <v>3401.4237620307126</v>
      </c>
    </row>
    <row r="88" spans="1:12" ht="13.8" x14ac:dyDescent="0.3">
      <c r="A88" s="376" t="s">
        <v>86</v>
      </c>
      <c r="B88" s="383" t="s">
        <v>359</v>
      </c>
      <c r="C88" s="383" t="s">
        <v>360</v>
      </c>
      <c r="D88" s="383" t="s">
        <v>361</v>
      </c>
      <c r="E88" s="383" t="s">
        <v>362</v>
      </c>
      <c r="F88" s="384" t="s">
        <v>76</v>
      </c>
      <c r="G88" s="385">
        <v>10535.674257119568</v>
      </c>
      <c r="H88" s="385">
        <v>232.81777176641643</v>
      </c>
      <c r="I88" s="385">
        <v>32.9190602117</v>
      </c>
      <c r="J88" s="385">
        <v>32.9190602117</v>
      </c>
      <c r="K88" s="385">
        <v>13.986149051479812</v>
      </c>
      <c r="L88" s="386">
        <v>279.72298102959621</v>
      </c>
    </row>
    <row r="89" spans="1:12" ht="13.8" x14ac:dyDescent="0.3">
      <c r="A89" s="376" t="s">
        <v>84</v>
      </c>
      <c r="B89" s="383" t="s">
        <v>85</v>
      </c>
      <c r="C89" s="383" t="s">
        <v>363</v>
      </c>
      <c r="D89" s="383" t="s">
        <v>364</v>
      </c>
      <c r="E89" s="383" t="s">
        <v>84</v>
      </c>
      <c r="F89" s="384" t="s">
        <v>76</v>
      </c>
      <c r="G89" s="385">
        <v>112519.28656055193</v>
      </c>
      <c r="H89" s="385">
        <v>21998.393234376977</v>
      </c>
      <c r="I89" s="385">
        <v>43428.684800415795</v>
      </c>
      <c r="J89" s="385">
        <v>37370.6121298078</v>
      </c>
      <c r="K89" s="385">
        <v>3124.6844928518303</v>
      </c>
      <c r="L89" s="386">
        <v>62493.68985703661</v>
      </c>
    </row>
    <row r="90" spans="1:12" ht="13.8" x14ac:dyDescent="0.3">
      <c r="A90" s="376" t="s">
        <v>84</v>
      </c>
      <c r="B90" s="383" t="s">
        <v>365</v>
      </c>
      <c r="C90" s="383" t="s">
        <v>366</v>
      </c>
      <c r="D90" s="383" t="s">
        <v>367</v>
      </c>
      <c r="E90" s="383" t="s">
        <v>368</v>
      </c>
      <c r="F90" s="384" t="s">
        <v>76</v>
      </c>
      <c r="G90" s="385">
        <v>8106.1619387300843</v>
      </c>
      <c r="H90" s="385">
        <v>549.61265474939171</v>
      </c>
      <c r="I90" s="385">
        <v>86.694070392689994</v>
      </c>
      <c r="J90" s="385">
        <v>86.694070392689994</v>
      </c>
      <c r="K90" s="385">
        <v>33.489827639056934</v>
      </c>
      <c r="L90" s="386">
        <v>669.79655278113876</v>
      </c>
    </row>
    <row r="91" spans="1:12" ht="13.8" x14ac:dyDescent="0.3">
      <c r="A91" s="376" t="s">
        <v>84</v>
      </c>
      <c r="B91" s="383" t="s">
        <v>369</v>
      </c>
      <c r="C91" s="383" t="s">
        <v>370</v>
      </c>
      <c r="D91" s="383" t="s">
        <v>371</v>
      </c>
      <c r="E91" s="383" t="s">
        <v>372</v>
      </c>
      <c r="F91" s="384" t="s">
        <v>76</v>
      </c>
      <c r="G91" s="385">
        <v>742.80144698109211</v>
      </c>
      <c r="H91" s="385">
        <v>234.78983200574012</v>
      </c>
      <c r="I91" s="385">
        <v>38.411274089430002</v>
      </c>
      <c r="J91" s="385">
        <v>38.411274089430002</v>
      </c>
      <c r="K91" s="385">
        <v>14.379005583956323</v>
      </c>
      <c r="L91" s="386">
        <v>287.58011167912645</v>
      </c>
    </row>
    <row r="92" spans="1:12" ht="13.8" x14ac:dyDescent="0.3">
      <c r="A92" s="376" t="s">
        <v>84</v>
      </c>
      <c r="B92" s="383" t="s">
        <v>373</v>
      </c>
      <c r="C92" s="383" t="s">
        <v>374</v>
      </c>
      <c r="D92" s="383" t="s">
        <v>375</v>
      </c>
      <c r="E92" s="383" t="s">
        <v>376</v>
      </c>
      <c r="F92" s="384" t="s">
        <v>76</v>
      </c>
      <c r="G92" s="385">
        <v>5344.5265975028824</v>
      </c>
      <c r="H92" s="385">
        <v>1784.7896913324398</v>
      </c>
      <c r="I92" s="385">
        <v>448.21113909617998</v>
      </c>
      <c r="J92" s="385">
        <v>448.21113909617998</v>
      </c>
      <c r="K92" s="385">
        <v>117.52635949624315</v>
      </c>
      <c r="L92" s="386">
        <v>2350.5271899248633</v>
      </c>
    </row>
    <row r="93" spans="1:12" ht="13.8" x14ac:dyDescent="0.3">
      <c r="A93" s="376" t="s">
        <v>84</v>
      </c>
      <c r="B93" s="383" t="s">
        <v>377</v>
      </c>
      <c r="C93" s="383" t="s">
        <v>378</v>
      </c>
      <c r="D93" s="383" t="s">
        <v>379</v>
      </c>
      <c r="E93" s="383" t="s">
        <v>380</v>
      </c>
      <c r="F93" s="384" t="s">
        <v>76</v>
      </c>
      <c r="G93" s="385">
        <v>937.8221192964271</v>
      </c>
      <c r="H93" s="385">
        <v>281.48103142324214</v>
      </c>
      <c r="I93" s="385">
        <v>45.240753560560002</v>
      </c>
      <c r="J93" s="385">
        <v>45.240753560560002</v>
      </c>
      <c r="K93" s="385">
        <v>17.195883420200111</v>
      </c>
      <c r="L93" s="386">
        <v>343.91766840400226</v>
      </c>
    </row>
    <row r="94" spans="1:12" ht="13.8" x14ac:dyDescent="0.3">
      <c r="A94" s="376" t="s">
        <v>84</v>
      </c>
      <c r="B94" s="383" t="s">
        <v>381</v>
      </c>
      <c r="C94" s="383" t="s">
        <v>363</v>
      </c>
      <c r="D94" s="383" t="s">
        <v>364</v>
      </c>
      <c r="E94" s="383" t="s">
        <v>84</v>
      </c>
      <c r="F94" s="384" t="s">
        <v>76</v>
      </c>
      <c r="G94" s="385">
        <v>83616.111310297099</v>
      </c>
      <c r="H94" s="385">
        <v>16141.751729914122</v>
      </c>
      <c r="I94" s="385">
        <v>42743.363413234249</v>
      </c>
      <c r="J94" s="385">
        <v>36685.290742626261</v>
      </c>
      <c r="K94" s="385">
        <v>2780.3706564494942</v>
      </c>
      <c r="L94" s="386">
        <v>55607.41312898988</v>
      </c>
    </row>
    <row r="95" spans="1:12" ht="13.8" x14ac:dyDescent="0.3">
      <c r="A95" s="376" t="s">
        <v>84</v>
      </c>
      <c r="B95" s="383" t="s">
        <v>382</v>
      </c>
      <c r="C95" s="383" t="s">
        <v>383</v>
      </c>
      <c r="D95" s="383" t="s">
        <v>384</v>
      </c>
      <c r="E95" s="383" t="s">
        <v>385</v>
      </c>
      <c r="F95" s="384" t="s">
        <v>76</v>
      </c>
      <c r="G95" s="385">
        <v>6405.7288373210704</v>
      </c>
      <c r="H95" s="385">
        <v>1669.640472506097</v>
      </c>
      <c r="I95" s="385">
        <v>6864.9534861820603</v>
      </c>
      <c r="J95" s="385">
        <v>6864.9534861820603</v>
      </c>
      <c r="K95" s="385">
        <v>449.18915572042937</v>
      </c>
      <c r="L95" s="386">
        <v>8983.7831144085867</v>
      </c>
    </row>
    <row r="96" spans="1:12" ht="13.8" x14ac:dyDescent="0.3">
      <c r="A96" s="376" t="s">
        <v>84</v>
      </c>
      <c r="B96" s="383" t="s">
        <v>386</v>
      </c>
      <c r="C96" s="383" t="s">
        <v>387</v>
      </c>
      <c r="D96" s="383" t="s">
        <v>388</v>
      </c>
      <c r="E96" s="383" t="s">
        <v>389</v>
      </c>
      <c r="F96" s="384" t="s">
        <v>76</v>
      </c>
      <c r="G96" s="385">
        <v>414.01689030057821</v>
      </c>
      <c r="H96" s="385">
        <v>16.101160188601199</v>
      </c>
      <c r="I96" s="385">
        <v>2422.2588110280399</v>
      </c>
      <c r="J96" s="385">
        <v>2422.2588110280399</v>
      </c>
      <c r="K96" s="385">
        <v>128.33473532719162</v>
      </c>
      <c r="L96" s="386">
        <v>2566.6947065438326</v>
      </c>
    </row>
    <row r="97" spans="1:12" ht="13.8" x14ac:dyDescent="0.3">
      <c r="A97" s="376" t="s">
        <v>84</v>
      </c>
      <c r="B97" s="383" t="s">
        <v>390</v>
      </c>
      <c r="C97" s="383" t="s">
        <v>391</v>
      </c>
      <c r="D97" s="383" t="s">
        <v>392</v>
      </c>
      <c r="E97" s="383" t="s">
        <v>393</v>
      </c>
      <c r="F97" s="384" t="s">
        <v>76</v>
      </c>
      <c r="G97" s="385">
        <v>1038.8912324749401</v>
      </c>
      <c r="H97" s="385">
        <v>216.091811472367</v>
      </c>
      <c r="I97" s="385">
        <v>35.077117119660002</v>
      </c>
      <c r="J97" s="385">
        <v>35.077117119660002</v>
      </c>
      <c r="K97" s="385">
        <v>13.219417294317211</v>
      </c>
      <c r="L97" s="386">
        <v>264.38834588634421</v>
      </c>
    </row>
    <row r="98" spans="1:12" ht="13.8" x14ac:dyDescent="0.3">
      <c r="A98" s="376" t="s">
        <v>84</v>
      </c>
      <c r="B98" s="383" t="s">
        <v>394</v>
      </c>
      <c r="C98" s="383" t="s">
        <v>395</v>
      </c>
      <c r="D98" s="383" t="s">
        <v>396</v>
      </c>
      <c r="E98" s="383" t="s">
        <v>397</v>
      </c>
      <c r="F98" s="384" t="s">
        <v>76</v>
      </c>
      <c r="G98" s="385">
        <v>13748.003016271705</v>
      </c>
      <c r="H98" s="385">
        <v>1402.9330776545667</v>
      </c>
      <c r="I98" s="385">
        <v>3494.8711018501804</v>
      </c>
      <c r="J98" s="385">
        <v>1943.1937852976898</v>
      </c>
      <c r="K98" s="385">
        <v>176.11194015538192</v>
      </c>
      <c r="L98" s="386">
        <v>3522.2388031076384</v>
      </c>
    </row>
    <row r="99" spans="1:12" ht="13.8" x14ac:dyDescent="0.3">
      <c r="A99" s="376" t="s">
        <v>84</v>
      </c>
      <c r="B99" s="383" t="s">
        <v>398</v>
      </c>
      <c r="C99" s="383" t="s">
        <v>399</v>
      </c>
      <c r="D99" s="383" t="s">
        <v>400</v>
      </c>
      <c r="E99" s="383" t="s">
        <v>401</v>
      </c>
      <c r="F99" s="384" t="s">
        <v>76</v>
      </c>
      <c r="G99" s="385">
        <v>6826.8518834975621</v>
      </c>
      <c r="H99" s="385">
        <v>387.17748304270282</v>
      </c>
      <c r="I99" s="385">
        <v>47.671074803149999</v>
      </c>
      <c r="J99" s="385">
        <v>47.671074803149999</v>
      </c>
      <c r="K99" s="385">
        <v>22.886766202413309</v>
      </c>
      <c r="L99" s="386">
        <v>457.73532404826619</v>
      </c>
    </row>
    <row r="100" spans="1:12" ht="13.8" x14ac:dyDescent="0.3">
      <c r="A100" s="376" t="s">
        <v>84</v>
      </c>
      <c r="B100" s="383" t="s">
        <v>402</v>
      </c>
      <c r="C100" s="383" t="s">
        <v>403</v>
      </c>
      <c r="D100" s="383" t="s">
        <v>404</v>
      </c>
      <c r="E100" s="383" t="s">
        <v>405</v>
      </c>
      <c r="F100" s="384" t="s">
        <v>76</v>
      </c>
      <c r="G100" s="385">
        <v>843.06011292856385</v>
      </c>
      <c r="H100" s="385">
        <v>259.61515593346678</v>
      </c>
      <c r="I100" s="385">
        <v>462.82905425246003</v>
      </c>
      <c r="J100" s="385">
        <v>240.01898878517</v>
      </c>
      <c r="K100" s="385">
        <v>26.296533932559829</v>
      </c>
      <c r="L100" s="386">
        <v>525.93067865119667</v>
      </c>
    </row>
    <row r="101" spans="1:12" ht="13.8" x14ac:dyDescent="0.3">
      <c r="A101" s="376" t="s">
        <v>84</v>
      </c>
      <c r="B101" s="383" t="s">
        <v>406</v>
      </c>
      <c r="C101" s="383" t="s">
        <v>407</v>
      </c>
      <c r="D101" s="383" t="s">
        <v>408</v>
      </c>
      <c r="E101" s="383" t="s">
        <v>409</v>
      </c>
      <c r="F101" s="384" t="s">
        <v>76</v>
      </c>
      <c r="G101" s="385">
        <v>4569.2284582570956</v>
      </c>
      <c r="H101" s="385">
        <v>1210.1184239407958</v>
      </c>
      <c r="I101" s="385">
        <v>7077.0434061548403</v>
      </c>
      <c r="J101" s="385">
        <v>4692.5576767708399</v>
      </c>
      <c r="K101" s="385">
        <v>310.66716319534925</v>
      </c>
      <c r="L101" s="386">
        <v>6213.3432639069852</v>
      </c>
    </row>
    <row r="102" spans="1:12" ht="13.8" x14ac:dyDescent="0.3">
      <c r="A102" s="376" t="s">
        <v>84</v>
      </c>
      <c r="B102" s="383" t="s">
        <v>410</v>
      </c>
      <c r="C102" s="383" t="s">
        <v>411</v>
      </c>
      <c r="D102" s="383" t="s">
        <v>412</v>
      </c>
      <c r="E102" s="383" t="s">
        <v>413</v>
      </c>
      <c r="F102" s="384" t="s">
        <v>76</v>
      </c>
      <c r="G102" s="385">
        <v>1864.073449398878</v>
      </c>
      <c r="H102" s="385">
        <v>440.11027943739793</v>
      </c>
      <c r="I102" s="385">
        <v>4610.1470220168003</v>
      </c>
      <c r="J102" s="385">
        <v>2225.6612926327998</v>
      </c>
      <c r="K102" s="385">
        <v>140.30376695106304</v>
      </c>
      <c r="L102" s="386">
        <v>2806.0753390212608</v>
      </c>
    </row>
    <row r="103" spans="1:12" ht="13.8" x14ac:dyDescent="0.3">
      <c r="A103" s="376" t="s">
        <v>84</v>
      </c>
      <c r="B103" s="383" t="s">
        <v>414</v>
      </c>
      <c r="C103" s="383" t="s">
        <v>363</v>
      </c>
      <c r="D103" s="383" t="s">
        <v>364</v>
      </c>
      <c r="E103" s="383" t="s">
        <v>84</v>
      </c>
      <c r="F103" s="384" t="s">
        <v>76</v>
      </c>
      <c r="G103" s="385">
        <v>41170.359138023829</v>
      </c>
      <c r="H103" s="385">
        <v>8064.1537260447867</v>
      </c>
      <c r="I103" s="385">
        <v>14348.411961302485</v>
      </c>
      <c r="J103" s="385">
        <v>12226.502336630987</v>
      </c>
      <c r="K103" s="385">
        <v>1067.9292664566196</v>
      </c>
      <c r="L103" s="386">
        <v>21358.585329132395</v>
      </c>
    </row>
    <row r="104" spans="1:12" ht="13.8" x14ac:dyDescent="0.3">
      <c r="A104" s="376" t="s">
        <v>84</v>
      </c>
      <c r="B104" s="383" t="s">
        <v>415</v>
      </c>
      <c r="C104" s="383" t="s">
        <v>416</v>
      </c>
      <c r="D104" s="383" t="s">
        <v>417</v>
      </c>
      <c r="E104" s="383" t="s">
        <v>418</v>
      </c>
      <c r="F104" s="384" t="s">
        <v>76</v>
      </c>
      <c r="G104" s="385">
        <v>7989.5598206982668</v>
      </c>
      <c r="H104" s="385">
        <v>2525.5075939884155</v>
      </c>
      <c r="I104" s="385">
        <v>4679.7483670068996</v>
      </c>
      <c r="J104" s="385">
        <v>4405.5807493312004</v>
      </c>
      <c r="K104" s="385">
        <v>364.79412333261138</v>
      </c>
      <c r="L104" s="386">
        <v>7295.8824666522278</v>
      </c>
    </row>
    <row r="105" spans="1:12" ht="13.8" x14ac:dyDescent="0.3">
      <c r="A105" s="376" t="s">
        <v>84</v>
      </c>
      <c r="B105" s="383" t="s">
        <v>419</v>
      </c>
      <c r="C105" s="383" t="s">
        <v>420</v>
      </c>
      <c r="D105" s="383" t="s">
        <v>421</v>
      </c>
      <c r="E105" s="383" t="s">
        <v>422</v>
      </c>
      <c r="F105" s="384" t="s">
        <v>76</v>
      </c>
      <c r="G105" s="385">
        <v>119.90938974785669</v>
      </c>
      <c r="H105" s="385">
        <v>10.4703641177477</v>
      </c>
      <c r="I105" s="385">
        <v>1505.9419983562998</v>
      </c>
      <c r="J105" s="385">
        <v>1231.7743806806002</v>
      </c>
      <c r="K105" s="385">
        <v>65.381302357807783</v>
      </c>
      <c r="L105" s="386">
        <v>1307.6260471561559</v>
      </c>
    </row>
    <row r="106" spans="1:12" ht="13.8" x14ac:dyDescent="0.3">
      <c r="A106" s="376" t="s">
        <v>84</v>
      </c>
      <c r="B106" s="383" t="s">
        <v>423</v>
      </c>
      <c r="C106" s="383" t="s">
        <v>424</v>
      </c>
      <c r="D106" s="383" t="s">
        <v>425</v>
      </c>
      <c r="E106" s="383" t="s">
        <v>426</v>
      </c>
      <c r="F106" s="384" t="s">
        <v>76</v>
      </c>
      <c r="G106" s="385">
        <v>3076.6750897703514</v>
      </c>
      <c r="H106" s="385">
        <v>854.46847266785085</v>
      </c>
      <c r="I106" s="385">
        <v>142.0792105454</v>
      </c>
      <c r="J106" s="385">
        <v>142.0792105454</v>
      </c>
      <c r="K106" s="385">
        <v>52.449878063855309</v>
      </c>
      <c r="L106" s="386">
        <v>1048.9975612771061</v>
      </c>
    </row>
    <row r="107" spans="1:12" ht="13.8" x14ac:dyDescent="0.3">
      <c r="A107" s="376" t="s">
        <v>84</v>
      </c>
      <c r="B107" s="383" t="s">
        <v>427</v>
      </c>
      <c r="C107" s="383" t="s">
        <v>428</v>
      </c>
      <c r="D107" s="383" t="s">
        <v>429</v>
      </c>
      <c r="E107" s="383" t="s">
        <v>430</v>
      </c>
      <c r="F107" s="384" t="s">
        <v>76</v>
      </c>
      <c r="G107" s="385">
        <v>18688.367848320773</v>
      </c>
      <c r="H107" s="385">
        <v>853.10525834105738</v>
      </c>
      <c r="I107" s="385">
        <v>336.32146257430003</v>
      </c>
      <c r="J107" s="385">
        <v>336.32146257430003</v>
      </c>
      <c r="K107" s="385">
        <v>62.601406363966184</v>
      </c>
      <c r="L107" s="386">
        <v>1252.0281272793236</v>
      </c>
    </row>
    <row r="108" spans="1:12" ht="13.8" x14ac:dyDescent="0.3">
      <c r="A108" s="376" t="s">
        <v>84</v>
      </c>
      <c r="B108" s="383" t="s">
        <v>431</v>
      </c>
      <c r="C108" s="383" t="s">
        <v>432</v>
      </c>
      <c r="D108" s="383" t="s">
        <v>433</v>
      </c>
      <c r="E108" s="383" t="s">
        <v>434</v>
      </c>
      <c r="F108" s="384" t="s">
        <v>76</v>
      </c>
      <c r="G108" s="385">
        <v>3419.6390183560111</v>
      </c>
      <c r="H108" s="385">
        <v>1320.392587296669</v>
      </c>
      <c r="I108" s="385">
        <v>2794.0886395410298</v>
      </c>
      <c r="J108" s="385">
        <v>2163.76857513913</v>
      </c>
      <c r="K108" s="385">
        <v>183.37690328609469</v>
      </c>
      <c r="L108" s="386">
        <v>3667.5380657218943</v>
      </c>
    </row>
    <row r="109" spans="1:12" ht="13.8" x14ac:dyDescent="0.3">
      <c r="A109" s="376" t="s">
        <v>84</v>
      </c>
      <c r="B109" s="383" t="s">
        <v>435</v>
      </c>
      <c r="C109" s="383" t="s">
        <v>363</v>
      </c>
      <c r="D109" s="383" t="s">
        <v>364</v>
      </c>
      <c r="E109" s="383" t="s">
        <v>84</v>
      </c>
      <c r="F109" s="384" t="s">
        <v>76</v>
      </c>
      <c r="G109" s="385">
        <v>7650.2920318843408</v>
      </c>
      <c r="H109" s="385">
        <v>2085.0790002638137</v>
      </c>
      <c r="I109" s="385">
        <v>5811.1368885144293</v>
      </c>
      <c r="J109" s="385">
        <v>4593.7149459205302</v>
      </c>
      <c r="K109" s="385">
        <v>351.51547085180755</v>
      </c>
      <c r="L109" s="386">
        <v>7030.309417036151</v>
      </c>
    </row>
    <row r="110" spans="1:12" ht="13.8" x14ac:dyDescent="0.3">
      <c r="A110" s="376" t="s">
        <v>84</v>
      </c>
      <c r="B110" s="383" t="s">
        <v>436</v>
      </c>
      <c r="C110" s="383" t="s">
        <v>437</v>
      </c>
      <c r="D110" s="383" t="s">
        <v>438</v>
      </c>
      <c r="E110" s="383" t="s">
        <v>439</v>
      </c>
      <c r="F110" s="384" t="s">
        <v>76</v>
      </c>
      <c r="G110" s="385">
        <v>2509.4426739294504</v>
      </c>
      <c r="H110" s="385">
        <v>542.24453908818077</v>
      </c>
      <c r="I110" s="385">
        <v>4207.3866087828001</v>
      </c>
      <c r="J110" s="385">
        <v>2989.9646661889001</v>
      </c>
      <c r="K110" s="385">
        <v>185.90574764616215</v>
      </c>
      <c r="L110" s="386">
        <v>3718.114952923243</v>
      </c>
    </row>
    <row r="111" spans="1:12" ht="13.8" x14ac:dyDescent="0.3">
      <c r="A111" s="376" t="s">
        <v>84</v>
      </c>
      <c r="B111" s="383" t="s">
        <v>440</v>
      </c>
      <c r="C111" s="383" t="s">
        <v>441</v>
      </c>
      <c r="D111" s="383" t="s">
        <v>442</v>
      </c>
      <c r="E111" s="383" t="s">
        <v>443</v>
      </c>
      <c r="F111" s="384" t="s">
        <v>76</v>
      </c>
      <c r="G111" s="385">
        <v>1069.387695873118</v>
      </c>
      <c r="H111" s="385">
        <v>333.36535710733102</v>
      </c>
      <c r="I111" s="385">
        <v>48.29837767059</v>
      </c>
      <c r="J111" s="385">
        <v>48.29837767059</v>
      </c>
      <c r="K111" s="385">
        <v>20.087564988311634</v>
      </c>
      <c r="L111" s="386">
        <v>401.75129976623271</v>
      </c>
    </row>
    <row r="112" spans="1:12" ht="13.8" x14ac:dyDescent="0.3">
      <c r="A112" s="376" t="s">
        <v>86</v>
      </c>
      <c r="B112" s="383" t="s">
        <v>87</v>
      </c>
      <c r="C112" s="383" t="s">
        <v>269</v>
      </c>
      <c r="D112" s="383" t="s">
        <v>270</v>
      </c>
      <c r="E112" s="383" t="s">
        <v>86</v>
      </c>
      <c r="F112" s="384" t="s">
        <v>76</v>
      </c>
      <c r="G112" s="385">
        <v>543825.92428783409</v>
      </c>
      <c r="H112" s="385">
        <v>43733.472438509896</v>
      </c>
      <c r="I112" s="385">
        <v>35437.677004476849</v>
      </c>
      <c r="J112" s="385">
        <v>31184.542406464137</v>
      </c>
      <c r="K112" s="385">
        <v>3943.0534128933705</v>
      </c>
      <c r="L112" s="386">
        <v>78861.068257867417</v>
      </c>
    </row>
    <row r="113" spans="1:12" ht="13.8" x14ac:dyDescent="0.3">
      <c r="A113" s="376" t="s">
        <v>86</v>
      </c>
      <c r="B113" s="383" t="s">
        <v>444</v>
      </c>
      <c r="C113" s="383" t="s">
        <v>445</v>
      </c>
      <c r="D113" s="383" t="s">
        <v>446</v>
      </c>
      <c r="E113" s="383" t="s">
        <v>447</v>
      </c>
      <c r="F113" s="384" t="s">
        <v>76</v>
      </c>
      <c r="G113" s="385">
        <v>23048.100695525791</v>
      </c>
      <c r="H113" s="385">
        <v>4152.4395548338416</v>
      </c>
      <c r="I113" s="385">
        <v>1219.3208849714902</v>
      </c>
      <c r="J113" s="385">
        <v>1219.3208849714902</v>
      </c>
      <c r="K113" s="385">
        <v>282.72423367396482</v>
      </c>
      <c r="L113" s="386">
        <v>5654.4846734792973</v>
      </c>
    </row>
    <row r="114" spans="1:12" ht="13.8" x14ac:dyDescent="0.3">
      <c r="A114" s="376" t="s">
        <v>86</v>
      </c>
      <c r="B114" s="383" t="s">
        <v>448</v>
      </c>
      <c r="C114" s="383" t="s">
        <v>449</v>
      </c>
      <c r="D114" s="383" t="s">
        <v>450</v>
      </c>
      <c r="E114" s="383" t="s">
        <v>451</v>
      </c>
      <c r="F114" s="384" t="s">
        <v>76</v>
      </c>
      <c r="G114" s="385">
        <v>1669.5553424425159</v>
      </c>
      <c r="H114" s="385">
        <v>718.33954499943366</v>
      </c>
      <c r="I114" s="385">
        <v>202.53928899611998</v>
      </c>
      <c r="J114" s="385">
        <v>202.53928899611998</v>
      </c>
      <c r="K114" s="385">
        <v>48.467307052397558</v>
      </c>
      <c r="L114" s="386">
        <v>969.34614104795116</v>
      </c>
    </row>
    <row r="115" spans="1:12" ht="13.8" x14ac:dyDescent="0.3">
      <c r="A115" s="376" t="s">
        <v>86</v>
      </c>
      <c r="B115" s="383" t="s">
        <v>452</v>
      </c>
      <c r="C115" s="383" t="s">
        <v>453</v>
      </c>
      <c r="D115" s="383" t="s">
        <v>454</v>
      </c>
      <c r="E115" s="383" t="s">
        <v>455</v>
      </c>
      <c r="F115" s="384" t="s">
        <v>76</v>
      </c>
      <c r="G115" s="385">
        <v>6785.16379492141</v>
      </c>
      <c r="H115" s="385">
        <v>686.76379907226396</v>
      </c>
      <c r="I115" s="385">
        <v>110.02974104179999</v>
      </c>
      <c r="J115" s="385">
        <v>110.02974104179999</v>
      </c>
      <c r="K115" s="385">
        <v>41.93650211126652</v>
      </c>
      <c r="L115" s="386">
        <v>838.73004222533052</v>
      </c>
    </row>
    <row r="116" spans="1:12" ht="13.8" x14ac:dyDescent="0.3">
      <c r="A116" s="376" t="s">
        <v>86</v>
      </c>
      <c r="B116" s="383" t="s">
        <v>456</v>
      </c>
      <c r="C116" s="383" t="s">
        <v>445</v>
      </c>
      <c r="D116" s="383" t="s">
        <v>446</v>
      </c>
      <c r="E116" s="383" t="s">
        <v>447</v>
      </c>
      <c r="F116" s="384" t="s">
        <v>76</v>
      </c>
      <c r="G116" s="385">
        <v>11620.637740903601</v>
      </c>
      <c r="H116" s="385">
        <v>1731.7368102151581</v>
      </c>
      <c r="I116" s="385">
        <v>277.22110369353999</v>
      </c>
      <c r="J116" s="385">
        <v>277.22110369353999</v>
      </c>
      <c r="K116" s="385">
        <v>105.73462704782622</v>
      </c>
      <c r="L116" s="386">
        <v>2114.6925409565247</v>
      </c>
    </row>
    <row r="117" spans="1:12" ht="13.8" x14ac:dyDescent="0.3">
      <c r="A117" s="376" t="s">
        <v>86</v>
      </c>
      <c r="B117" s="383" t="s">
        <v>457</v>
      </c>
      <c r="C117" s="383" t="s">
        <v>458</v>
      </c>
      <c r="D117" s="383" t="s">
        <v>459</v>
      </c>
      <c r="E117" s="383" t="s">
        <v>460</v>
      </c>
      <c r="F117" s="384" t="s">
        <v>76</v>
      </c>
      <c r="G117" s="385">
        <v>1278.6950907023052</v>
      </c>
      <c r="H117" s="385">
        <v>532.52210785278214</v>
      </c>
      <c r="I117" s="385">
        <v>89.342286921690004</v>
      </c>
      <c r="J117" s="385">
        <v>89.342286921690004</v>
      </c>
      <c r="K117" s="385">
        <v>32.729704988130116</v>
      </c>
      <c r="L117" s="386">
        <v>654.59409976260235</v>
      </c>
    </row>
    <row r="118" spans="1:12" ht="13.8" x14ac:dyDescent="0.3">
      <c r="A118" s="376" t="s">
        <v>86</v>
      </c>
      <c r="B118" s="383" t="s">
        <v>461</v>
      </c>
      <c r="C118" s="383" t="s">
        <v>462</v>
      </c>
      <c r="D118" s="383" t="s">
        <v>463</v>
      </c>
      <c r="E118" s="383" t="s">
        <v>464</v>
      </c>
      <c r="F118" s="384" t="s">
        <v>76</v>
      </c>
      <c r="G118" s="385">
        <v>1752.154612309542</v>
      </c>
      <c r="H118" s="385">
        <v>488.77601084680299</v>
      </c>
      <c r="I118" s="385">
        <v>80.380349632359994</v>
      </c>
      <c r="J118" s="385">
        <v>80.380349632359994</v>
      </c>
      <c r="K118" s="385">
        <v>29.955597919955949</v>
      </c>
      <c r="L118" s="386">
        <v>599.11195839911898</v>
      </c>
    </row>
    <row r="119" spans="1:12" ht="13.8" x14ac:dyDescent="0.3">
      <c r="A119" s="376" t="s">
        <v>86</v>
      </c>
      <c r="B119" s="383" t="s">
        <v>465</v>
      </c>
      <c r="C119" s="383" t="s">
        <v>466</v>
      </c>
      <c r="D119" s="383" t="s">
        <v>467</v>
      </c>
      <c r="E119" s="383" t="s">
        <v>468</v>
      </c>
      <c r="F119" s="384" t="s">
        <v>76</v>
      </c>
      <c r="G119" s="385">
        <v>308.87962461017599</v>
      </c>
      <c r="H119" s="385">
        <v>15.189235111716</v>
      </c>
      <c r="I119" s="385">
        <v>2244.0443612493</v>
      </c>
      <c r="J119" s="385">
        <v>2244.0443612493</v>
      </c>
      <c r="K119" s="385">
        <v>118.90703138742188</v>
      </c>
      <c r="L119" s="386">
        <v>2378.140627748438</v>
      </c>
    </row>
    <row r="120" spans="1:12" ht="13.8" x14ac:dyDescent="0.3">
      <c r="A120" s="376" t="s">
        <v>86</v>
      </c>
      <c r="B120" s="383" t="s">
        <v>469</v>
      </c>
      <c r="C120" s="383" t="s">
        <v>470</v>
      </c>
      <c r="D120" s="383" t="s">
        <v>471</v>
      </c>
      <c r="E120" s="383" t="s">
        <v>472</v>
      </c>
      <c r="F120" s="384" t="s">
        <v>76</v>
      </c>
      <c r="G120" s="385">
        <v>1302.0651014373086</v>
      </c>
      <c r="H120" s="385">
        <v>208.20266905402968</v>
      </c>
      <c r="I120" s="385">
        <v>4328.5061358676503</v>
      </c>
      <c r="J120" s="385">
        <v>4231.8507433576897</v>
      </c>
      <c r="K120" s="385">
        <v>233.68702170587997</v>
      </c>
      <c r="L120" s="386">
        <v>4673.7404341175998</v>
      </c>
    </row>
    <row r="121" spans="1:12" ht="13.8" x14ac:dyDescent="0.3">
      <c r="A121" s="376" t="s">
        <v>86</v>
      </c>
      <c r="B121" s="383" t="s">
        <v>473</v>
      </c>
      <c r="C121" s="383" t="s">
        <v>474</v>
      </c>
      <c r="D121" s="383" t="s">
        <v>475</v>
      </c>
      <c r="E121" s="383" t="s">
        <v>476</v>
      </c>
      <c r="F121" s="384" t="s">
        <v>76</v>
      </c>
      <c r="G121" s="385">
        <v>22410.110192380776</v>
      </c>
      <c r="H121" s="385">
        <v>1580.4446146752634</v>
      </c>
      <c r="I121" s="385">
        <v>241.38580398471001</v>
      </c>
      <c r="J121" s="385">
        <v>241.38580398471001</v>
      </c>
      <c r="K121" s="385">
        <v>95.88581150841965</v>
      </c>
      <c r="L121" s="386">
        <v>1917.7162301683932</v>
      </c>
    </row>
    <row r="122" spans="1:12" ht="13.8" x14ac:dyDescent="0.3">
      <c r="A122" s="376" t="s">
        <v>86</v>
      </c>
      <c r="B122" s="383" t="s">
        <v>477</v>
      </c>
      <c r="C122" s="383" t="s">
        <v>478</v>
      </c>
      <c r="D122" s="383" t="s">
        <v>479</v>
      </c>
      <c r="E122" s="383" t="s">
        <v>480</v>
      </c>
      <c r="F122" s="384" t="s">
        <v>76</v>
      </c>
      <c r="G122" s="385">
        <v>1114.3170689568119</v>
      </c>
      <c r="H122" s="385">
        <v>297.39397424411402</v>
      </c>
      <c r="I122" s="385">
        <v>638.14134617386992</v>
      </c>
      <c r="J122" s="385">
        <v>638.14134617386992</v>
      </c>
      <c r="K122" s="385">
        <v>49.238701074630733</v>
      </c>
      <c r="L122" s="386">
        <v>984.77402149261468</v>
      </c>
    </row>
    <row r="123" spans="1:12" ht="13.8" x14ac:dyDescent="0.3">
      <c r="A123" s="376" t="s">
        <v>86</v>
      </c>
      <c r="B123" s="383" t="s">
        <v>481</v>
      </c>
      <c r="C123" s="383" t="s">
        <v>482</v>
      </c>
      <c r="D123" s="383" t="s">
        <v>483</v>
      </c>
      <c r="E123" s="383" t="s">
        <v>484</v>
      </c>
      <c r="F123" s="384" t="s">
        <v>76</v>
      </c>
      <c r="G123" s="385">
        <v>9472.7615451988513</v>
      </c>
      <c r="H123" s="385">
        <v>1091.444377315293</v>
      </c>
      <c r="I123" s="385">
        <v>176.91161404490001</v>
      </c>
      <c r="J123" s="385">
        <v>176.91161404490001</v>
      </c>
      <c r="K123" s="385">
        <v>66.755578492641732</v>
      </c>
      <c r="L123" s="386">
        <v>1335.1115698528347</v>
      </c>
    </row>
    <row r="124" spans="1:12" ht="13.8" x14ac:dyDescent="0.3">
      <c r="A124" s="376" t="s">
        <v>86</v>
      </c>
      <c r="B124" s="383" t="s">
        <v>485</v>
      </c>
      <c r="C124" s="383" t="s">
        <v>486</v>
      </c>
      <c r="D124" s="383" t="s">
        <v>487</v>
      </c>
      <c r="E124" s="383" t="s">
        <v>488</v>
      </c>
      <c r="F124" s="384" t="s">
        <v>76</v>
      </c>
      <c r="G124" s="385">
        <v>1651.8923864731828</v>
      </c>
      <c r="H124" s="385">
        <v>618.52542394328123</v>
      </c>
      <c r="I124" s="385">
        <v>259.52678703445002</v>
      </c>
      <c r="J124" s="385">
        <v>259.52678703445002</v>
      </c>
      <c r="K124" s="385">
        <v>46.213274261985852</v>
      </c>
      <c r="L124" s="386">
        <v>924.26548523971712</v>
      </c>
    </row>
    <row r="125" spans="1:12" ht="13.8" x14ac:dyDescent="0.3">
      <c r="A125" s="376" t="s">
        <v>86</v>
      </c>
      <c r="B125" s="383" t="s">
        <v>489</v>
      </c>
      <c r="C125" s="383" t="s">
        <v>490</v>
      </c>
      <c r="D125" s="383" t="s">
        <v>491</v>
      </c>
      <c r="E125" s="383" t="s">
        <v>492</v>
      </c>
      <c r="F125" s="384" t="s">
        <v>76</v>
      </c>
      <c r="G125" s="385">
        <v>3621.8322230852723</v>
      </c>
      <c r="H125" s="385">
        <v>653.10373336657472</v>
      </c>
      <c r="I125" s="385">
        <v>4660.2157095760904</v>
      </c>
      <c r="J125" s="385">
        <v>3226.3840288965903</v>
      </c>
      <c r="K125" s="385">
        <v>204.18356643490341</v>
      </c>
      <c r="L125" s="386">
        <v>4083.6713286980685</v>
      </c>
    </row>
    <row r="126" spans="1:12" ht="13.8" x14ac:dyDescent="0.3">
      <c r="A126" s="376" t="s">
        <v>86</v>
      </c>
      <c r="B126" s="383" t="s">
        <v>493</v>
      </c>
      <c r="C126" s="383" t="s">
        <v>494</v>
      </c>
      <c r="D126" s="383" t="s">
        <v>495</v>
      </c>
      <c r="E126" s="383" t="s">
        <v>496</v>
      </c>
      <c r="F126" s="384" t="s">
        <v>76</v>
      </c>
      <c r="G126" s="385">
        <v>673.45907722366371</v>
      </c>
      <c r="H126" s="385">
        <v>157.8922293900377</v>
      </c>
      <c r="I126" s="385">
        <v>1984.02957094052</v>
      </c>
      <c r="J126" s="385">
        <v>951.4919336437199</v>
      </c>
      <c r="K126" s="385">
        <v>58.388640159671453</v>
      </c>
      <c r="L126" s="386">
        <v>1167.7728031934291</v>
      </c>
    </row>
    <row r="127" spans="1:12" ht="13.8" x14ac:dyDescent="0.3">
      <c r="A127" s="376" t="s">
        <v>86</v>
      </c>
      <c r="B127" s="383" t="s">
        <v>497</v>
      </c>
      <c r="C127" s="383" t="s">
        <v>498</v>
      </c>
      <c r="D127" s="383" t="s">
        <v>499</v>
      </c>
      <c r="E127" s="383" t="s">
        <v>500</v>
      </c>
      <c r="F127" s="384" t="s">
        <v>76</v>
      </c>
      <c r="G127" s="385">
        <v>1275.5881258626559</v>
      </c>
      <c r="H127" s="385">
        <v>499.34836677309369</v>
      </c>
      <c r="I127" s="385">
        <v>76.376612052050007</v>
      </c>
      <c r="J127" s="385">
        <v>76.376612052050007</v>
      </c>
      <c r="K127" s="385">
        <v>30.301314675007564</v>
      </c>
      <c r="L127" s="386">
        <v>606.02629350015127</v>
      </c>
    </row>
    <row r="128" spans="1:12" ht="13.8" x14ac:dyDescent="0.3">
      <c r="A128" s="376" t="s">
        <v>86</v>
      </c>
      <c r="B128" s="383" t="s">
        <v>501</v>
      </c>
      <c r="C128" s="383" t="s">
        <v>269</v>
      </c>
      <c r="D128" s="383" t="s">
        <v>270</v>
      </c>
      <c r="E128" s="383" t="s">
        <v>86</v>
      </c>
      <c r="F128" s="384" t="s">
        <v>76</v>
      </c>
      <c r="G128" s="385">
        <v>71908.846901174125</v>
      </c>
      <c r="H128" s="385">
        <v>18216.522679512222</v>
      </c>
      <c r="I128" s="385">
        <v>17696.477229187094</v>
      </c>
      <c r="J128" s="385">
        <v>14973.829704363839</v>
      </c>
      <c r="K128" s="385">
        <v>1746.8606517829505</v>
      </c>
      <c r="L128" s="386">
        <v>34937.213035659013</v>
      </c>
    </row>
    <row r="129" spans="1:12" ht="13.8" x14ac:dyDescent="0.3">
      <c r="A129" s="376" t="s">
        <v>502</v>
      </c>
      <c r="B129" s="383" t="s">
        <v>503</v>
      </c>
      <c r="C129" s="383" t="s">
        <v>504</v>
      </c>
      <c r="D129" s="383" t="s">
        <v>505</v>
      </c>
      <c r="E129" s="383" t="s">
        <v>502</v>
      </c>
      <c r="F129" s="384" t="s">
        <v>76</v>
      </c>
      <c r="G129" s="385">
        <v>1764.3374536597926</v>
      </c>
      <c r="H129" s="385">
        <v>429.55071546893066</v>
      </c>
      <c r="I129" s="385">
        <v>2205.3559410615499</v>
      </c>
      <c r="J129" s="385">
        <v>2205.3559410615499</v>
      </c>
      <c r="K129" s="385">
        <v>138.67929771213056</v>
      </c>
      <c r="L129" s="386">
        <v>2773.5859542426115</v>
      </c>
    </row>
    <row r="130" spans="1:12" ht="13.8" x14ac:dyDescent="0.3">
      <c r="A130" s="376" t="s">
        <v>502</v>
      </c>
      <c r="B130" s="383" t="s">
        <v>506</v>
      </c>
      <c r="C130" s="383" t="s">
        <v>507</v>
      </c>
      <c r="D130" s="383" t="s">
        <v>508</v>
      </c>
      <c r="E130" s="383" t="s">
        <v>509</v>
      </c>
      <c r="F130" s="384" t="s">
        <v>76</v>
      </c>
      <c r="G130" s="385">
        <v>562.56664800595206</v>
      </c>
      <c r="H130" s="385">
        <v>154.63310893186102</v>
      </c>
      <c r="I130" s="385">
        <v>891.38258138903007</v>
      </c>
      <c r="J130" s="385">
        <v>891.38258138903007</v>
      </c>
      <c r="K130" s="385">
        <v>55.053457385310054</v>
      </c>
      <c r="L130" s="386">
        <v>1101.0691477062012</v>
      </c>
    </row>
    <row r="131" spans="1:12" ht="13.8" x14ac:dyDescent="0.3">
      <c r="A131" s="376" t="s">
        <v>510</v>
      </c>
      <c r="B131" s="383" t="s">
        <v>511</v>
      </c>
      <c r="C131" s="383" t="s">
        <v>512</v>
      </c>
      <c r="D131" s="383" t="s">
        <v>513</v>
      </c>
      <c r="E131" s="383" t="s">
        <v>510</v>
      </c>
      <c r="F131" s="384" t="s">
        <v>76</v>
      </c>
      <c r="G131" s="385">
        <v>2861.7988831082066</v>
      </c>
      <c r="H131" s="385">
        <v>885.25679320598067</v>
      </c>
      <c r="I131" s="385">
        <v>134.139355825763</v>
      </c>
      <c r="J131" s="385">
        <v>134.139355825763</v>
      </c>
      <c r="K131" s="385">
        <v>53.652428896407564</v>
      </c>
      <c r="L131" s="386">
        <v>1073.0485779281512</v>
      </c>
    </row>
    <row r="132" spans="1:12" ht="13.8" x14ac:dyDescent="0.3">
      <c r="A132" s="376" t="s">
        <v>510</v>
      </c>
      <c r="B132" s="383" t="s">
        <v>514</v>
      </c>
      <c r="C132" s="383" t="s">
        <v>515</v>
      </c>
      <c r="D132" s="383" t="s">
        <v>516</v>
      </c>
      <c r="E132" s="383" t="s">
        <v>517</v>
      </c>
      <c r="F132" s="384" t="s">
        <v>76</v>
      </c>
      <c r="G132" s="385">
        <v>1285.9089427922179</v>
      </c>
      <c r="H132" s="385">
        <v>430.42299619031502</v>
      </c>
      <c r="I132" s="385">
        <v>66.192808897869995</v>
      </c>
      <c r="J132" s="385">
        <v>66.192808897869995</v>
      </c>
      <c r="K132" s="385">
        <v>26.137673952009738</v>
      </c>
      <c r="L132" s="386">
        <v>522.75347904019475</v>
      </c>
    </row>
    <row r="133" spans="1:12" ht="13.8" x14ac:dyDescent="0.3">
      <c r="A133" s="376" t="s">
        <v>86</v>
      </c>
      <c r="B133" s="383" t="s">
        <v>518</v>
      </c>
      <c r="C133" s="383" t="s">
        <v>519</v>
      </c>
      <c r="D133" s="383" t="s">
        <v>520</v>
      </c>
      <c r="E133" s="383" t="s">
        <v>521</v>
      </c>
      <c r="F133" s="384" t="s">
        <v>76</v>
      </c>
      <c r="G133" s="385">
        <v>597.85465409817209</v>
      </c>
      <c r="H133" s="385">
        <v>280.38970753916101</v>
      </c>
      <c r="I133" s="385">
        <v>0</v>
      </c>
      <c r="J133" s="385">
        <v>0</v>
      </c>
      <c r="K133" s="385">
        <v>14.757353028376896</v>
      </c>
      <c r="L133" s="386">
        <v>295.14706056753789</v>
      </c>
    </row>
    <row r="134" spans="1:12" ht="13.8" x14ac:dyDescent="0.3">
      <c r="A134" s="376" t="s">
        <v>86</v>
      </c>
      <c r="B134" s="383" t="s">
        <v>522</v>
      </c>
      <c r="C134" s="383" t="s">
        <v>523</v>
      </c>
      <c r="D134" s="383" t="s">
        <v>524</v>
      </c>
      <c r="E134" s="383" t="s">
        <v>525</v>
      </c>
      <c r="F134" s="384" t="s">
        <v>76</v>
      </c>
      <c r="G134" s="385">
        <v>3924.3715021661301</v>
      </c>
      <c r="H134" s="385">
        <v>471.73733544113082</v>
      </c>
      <c r="I134" s="385">
        <v>452.31828875736005</v>
      </c>
      <c r="J134" s="385">
        <v>452.31828875736005</v>
      </c>
      <c r="K134" s="385">
        <v>48.634506536762679</v>
      </c>
      <c r="L134" s="386">
        <v>972.69013073525366</v>
      </c>
    </row>
    <row r="135" spans="1:12" ht="13.8" x14ac:dyDescent="0.3">
      <c r="A135" s="376" t="s">
        <v>86</v>
      </c>
      <c r="B135" s="383" t="s">
        <v>526</v>
      </c>
      <c r="C135" s="383" t="s">
        <v>527</v>
      </c>
      <c r="D135" s="383" t="s">
        <v>528</v>
      </c>
      <c r="E135" s="383" t="s">
        <v>529</v>
      </c>
      <c r="F135" s="384" t="s">
        <v>76</v>
      </c>
      <c r="G135" s="385">
        <v>297.50254981885837</v>
      </c>
      <c r="H135" s="385">
        <v>105.22789686097532</v>
      </c>
      <c r="I135" s="385">
        <v>1916.8759705811699</v>
      </c>
      <c r="J135" s="385">
        <v>1461.20869534589</v>
      </c>
      <c r="K135" s="385">
        <v>82.444031168782388</v>
      </c>
      <c r="L135" s="386">
        <v>1648.8806233756477</v>
      </c>
    </row>
    <row r="136" spans="1:12" ht="13.8" x14ac:dyDescent="0.3">
      <c r="A136" s="376" t="s">
        <v>86</v>
      </c>
      <c r="B136" s="383" t="s">
        <v>530</v>
      </c>
      <c r="C136" s="383" t="s">
        <v>531</v>
      </c>
      <c r="D136" s="383" t="s">
        <v>532</v>
      </c>
      <c r="E136" s="383" t="s">
        <v>533</v>
      </c>
      <c r="F136" s="384" t="s">
        <v>76</v>
      </c>
      <c r="G136" s="385">
        <v>4760.8076237670157</v>
      </c>
      <c r="H136" s="385">
        <v>1642.9370515852559</v>
      </c>
      <c r="I136" s="385">
        <v>4720.1496798204798</v>
      </c>
      <c r="J136" s="385">
        <v>4068.7595140216799</v>
      </c>
      <c r="K136" s="385">
        <v>300.61560871615455</v>
      </c>
      <c r="L136" s="386">
        <v>6012.3121743230904</v>
      </c>
    </row>
    <row r="137" spans="1:12" ht="13.8" x14ac:dyDescent="0.3">
      <c r="A137" s="376" t="s">
        <v>86</v>
      </c>
      <c r="B137" s="383" t="s">
        <v>534</v>
      </c>
      <c r="C137" s="383" t="s">
        <v>535</v>
      </c>
      <c r="D137" s="383" t="s">
        <v>790</v>
      </c>
      <c r="E137" s="383" t="s">
        <v>536</v>
      </c>
      <c r="F137" s="384" t="s">
        <v>76</v>
      </c>
      <c r="G137" s="385">
        <v>602.01842223370602</v>
      </c>
      <c r="H137" s="385">
        <v>261.45651754755301</v>
      </c>
      <c r="I137" s="385">
        <v>1803.1740027989802</v>
      </c>
      <c r="J137" s="385">
        <v>1151.78383700018</v>
      </c>
      <c r="K137" s="385">
        <v>74.381071291985947</v>
      </c>
      <c r="L137" s="386">
        <v>1487.621425839719</v>
      </c>
    </row>
    <row r="138" spans="1:12" ht="13.8" x14ac:dyDescent="0.3">
      <c r="A138" s="376" t="s">
        <v>86</v>
      </c>
      <c r="B138" s="383" t="s">
        <v>537</v>
      </c>
      <c r="C138" s="383" t="s">
        <v>269</v>
      </c>
      <c r="D138" s="383" t="s">
        <v>270</v>
      </c>
      <c r="E138" s="383" t="s">
        <v>86</v>
      </c>
      <c r="F138" s="384" t="s">
        <v>76</v>
      </c>
      <c r="G138" s="385">
        <v>35727.173155650526</v>
      </c>
      <c r="H138" s="385">
        <v>9726.9317858101858</v>
      </c>
      <c r="I138" s="385">
        <v>5137.501283834561</v>
      </c>
      <c r="J138" s="385">
        <v>3521.9112000453861</v>
      </c>
      <c r="K138" s="385">
        <v>697.30752557134588</v>
      </c>
      <c r="L138" s="386">
        <v>13946.150511426918</v>
      </c>
    </row>
    <row r="139" spans="1:12" ht="13.8" x14ac:dyDescent="0.3">
      <c r="A139" s="376" t="s">
        <v>86</v>
      </c>
      <c r="B139" s="383" t="s">
        <v>538</v>
      </c>
      <c r="C139" s="383" t="s">
        <v>539</v>
      </c>
      <c r="D139" s="383" t="s">
        <v>540</v>
      </c>
      <c r="E139" s="383" t="s">
        <v>541</v>
      </c>
      <c r="F139" s="384" t="s">
        <v>76</v>
      </c>
      <c r="G139" s="385">
        <v>1822.7950042761795</v>
      </c>
      <c r="H139" s="385">
        <v>612.47382240627053</v>
      </c>
      <c r="I139" s="385">
        <v>762.58603626517311</v>
      </c>
      <c r="J139" s="385">
        <v>762.58603626517311</v>
      </c>
      <c r="K139" s="385">
        <v>72.371571509023354</v>
      </c>
      <c r="L139" s="386">
        <v>1447.431430180467</v>
      </c>
    </row>
    <row r="140" spans="1:12" ht="13.8" x14ac:dyDescent="0.3">
      <c r="A140" s="376" t="s">
        <v>86</v>
      </c>
      <c r="B140" s="383" t="s">
        <v>542</v>
      </c>
      <c r="C140" s="383" t="s">
        <v>543</v>
      </c>
      <c r="D140" s="383" t="s">
        <v>544</v>
      </c>
      <c r="E140" s="383" t="s">
        <v>545</v>
      </c>
      <c r="F140" s="384" t="s">
        <v>76</v>
      </c>
      <c r="G140" s="385">
        <v>539.94212425696503</v>
      </c>
      <c r="H140" s="385">
        <v>157.26524212427998</v>
      </c>
      <c r="I140" s="385">
        <v>87.257276008093001</v>
      </c>
      <c r="J140" s="385">
        <v>87.257276008093001</v>
      </c>
      <c r="K140" s="385">
        <v>12.869606217493313</v>
      </c>
      <c r="L140" s="386">
        <v>257.39212434986626</v>
      </c>
    </row>
    <row r="141" spans="1:12" ht="13.8" x14ac:dyDescent="0.3">
      <c r="A141" s="376" t="s">
        <v>86</v>
      </c>
      <c r="B141" s="383" t="s">
        <v>546</v>
      </c>
      <c r="C141" s="383" t="s">
        <v>547</v>
      </c>
      <c r="D141" s="383" t="s">
        <v>548</v>
      </c>
      <c r="E141" s="383" t="s">
        <v>549</v>
      </c>
      <c r="F141" s="384" t="s">
        <v>76</v>
      </c>
      <c r="G141" s="385">
        <v>1215.21480882174</v>
      </c>
      <c r="H141" s="385">
        <v>460.8661732663021</v>
      </c>
      <c r="I141" s="385">
        <v>79.755625120019999</v>
      </c>
      <c r="J141" s="385">
        <v>79.755625120019999</v>
      </c>
      <c r="K141" s="385">
        <v>28.453778862438003</v>
      </c>
      <c r="L141" s="386">
        <v>569.07557724876017</v>
      </c>
    </row>
    <row r="142" spans="1:12" ht="13.8" x14ac:dyDescent="0.3">
      <c r="A142" s="376" t="s">
        <v>86</v>
      </c>
      <c r="B142" s="383" t="s">
        <v>550</v>
      </c>
      <c r="C142" s="383" t="s">
        <v>551</v>
      </c>
      <c r="D142" s="383" t="s">
        <v>552</v>
      </c>
      <c r="E142" s="383" t="s">
        <v>553</v>
      </c>
      <c r="F142" s="384" t="s">
        <v>76</v>
      </c>
      <c r="G142" s="385">
        <v>559.37549767911116</v>
      </c>
      <c r="H142" s="385">
        <v>206.73048973292316</v>
      </c>
      <c r="I142" s="385">
        <v>37.685509698540002</v>
      </c>
      <c r="J142" s="385">
        <v>37.685509698540002</v>
      </c>
      <c r="K142" s="385">
        <v>12.863999970077009</v>
      </c>
      <c r="L142" s="386">
        <v>257.27999940154018</v>
      </c>
    </row>
    <row r="143" spans="1:12" ht="13.8" x14ac:dyDescent="0.3">
      <c r="A143" s="376" t="s">
        <v>86</v>
      </c>
      <c r="B143" s="383" t="s">
        <v>554</v>
      </c>
      <c r="C143" s="383" t="s">
        <v>555</v>
      </c>
      <c r="D143" s="383" t="s">
        <v>556</v>
      </c>
      <c r="E143" s="383" t="s">
        <v>372</v>
      </c>
      <c r="F143" s="384" t="s">
        <v>76</v>
      </c>
      <c r="G143" s="385">
        <v>659.20869595368515</v>
      </c>
      <c r="H143" s="385">
        <v>334.05631576915818</v>
      </c>
      <c r="I143" s="385">
        <v>59.979502960940003</v>
      </c>
      <c r="J143" s="385">
        <v>59.979502960940003</v>
      </c>
      <c r="K143" s="385">
        <v>20.738727301584117</v>
      </c>
      <c r="L143" s="386">
        <v>414.77454603168229</v>
      </c>
    </row>
    <row r="144" spans="1:12" ht="13.8" x14ac:dyDescent="0.3">
      <c r="A144" s="376" t="s">
        <v>86</v>
      </c>
      <c r="B144" s="383" t="s">
        <v>557</v>
      </c>
      <c r="C144" s="383" t="s">
        <v>558</v>
      </c>
      <c r="D144" s="383" t="s">
        <v>559</v>
      </c>
      <c r="E144" s="383" t="s">
        <v>560</v>
      </c>
      <c r="F144" s="384" t="s">
        <v>76</v>
      </c>
      <c r="G144" s="385">
        <v>845.42453020799871</v>
      </c>
      <c r="H144" s="385">
        <v>336.86261161556769</v>
      </c>
      <c r="I144" s="385">
        <v>60.671129927759999</v>
      </c>
      <c r="J144" s="385">
        <v>60.671129927759999</v>
      </c>
      <c r="K144" s="385">
        <v>20.922828502280403</v>
      </c>
      <c r="L144" s="386">
        <v>418.45657004560809</v>
      </c>
    </row>
    <row r="145" spans="1:12" ht="13.8" x14ac:dyDescent="0.3">
      <c r="A145" s="376" t="s">
        <v>86</v>
      </c>
      <c r="B145" s="383" t="s">
        <v>561</v>
      </c>
      <c r="C145" s="383" t="s">
        <v>562</v>
      </c>
      <c r="D145" s="383" t="s">
        <v>563</v>
      </c>
      <c r="E145" s="383" t="s">
        <v>564</v>
      </c>
      <c r="F145" s="384" t="s">
        <v>76</v>
      </c>
      <c r="G145" s="385">
        <v>791.16274923690435</v>
      </c>
      <c r="H145" s="385">
        <v>269.80706024920846</v>
      </c>
      <c r="I145" s="385">
        <v>49.183235809860001</v>
      </c>
      <c r="J145" s="385">
        <v>49.183235809860001</v>
      </c>
      <c r="K145" s="385">
        <v>16.788962950477288</v>
      </c>
      <c r="L145" s="386">
        <v>335.77925900954574</v>
      </c>
    </row>
    <row r="146" spans="1:12" ht="13.8" x14ac:dyDescent="0.3">
      <c r="A146" s="376" t="s">
        <v>86</v>
      </c>
      <c r="B146" s="383" t="s">
        <v>565</v>
      </c>
      <c r="C146" s="383" t="s">
        <v>269</v>
      </c>
      <c r="D146" s="383" t="s">
        <v>270</v>
      </c>
      <c r="E146" s="383" t="s">
        <v>86</v>
      </c>
      <c r="F146" s="384" t="s">
        <v>76</v>
      </c>
      <c r="G146" s="385">
        <v>13521.75673721463</v>
      </c>
      <c r="H146" s="385">
        <v>3940.2850253354691</v>
      </c>
      <c r="I146" s="385">
        <v>3721.2139009011198</v>
      </c>
      <c r="J146" s="385">
        <v>2105.6238171119448</v>
      </c>
      <c r="K146" s="385">
        <v>318.20572854986386</v>
      </c>
      <c r="L146" s="386">
        <v>6364.114570997278</v>
      </c>
    </row>
    <row r="147" spans="1:12" ht="13.8" x14ac:dyDescent="0.3">
      <c r="A147" s="376" t="s">
        <v>86</v>
      </c>
      <c r="B147" s="383" t="s">
        <v>566</v>
      </c>
      <c r="C147" s="383" t="s">
        <v>567</v>
      </c>
      <c r="D147" s="383" t="s">
        <v>568</v>
      </c>
      <c r="E147" s="383" t="s">
        <v>569</v>
      </c>
      <c r="F147" s="384" t="s">
        <v>76</v>
      </c>
      <c r="G147" s="385">
        <v>1650.8829065019349</v>
      </c>
      <c r="H147" s="385">
        <v>387.12575919244779</v>
      </c>
      <c r="I147" s="385">
        <v>68.113110038610003</v>
      </c>
      <c r="J147" s="385">
        <v>68.113110038610003</v>
      </c>
      <c r="K147" s="385">
        <v>23.959940485845145</v>
      </c>
      <c r="L147" s="386">
        <v>479.19880971690293</v>
      </c>
    </row>
    <row r="148" spans="1:12" ht="13.8" x14ac:dyDescent="0.3">
      <c r="A148" s="376" t="s">
        <v>86</v>
      </c>
      <c r="B148" s="383" t="s">
        <v>570</v>
      </c>
      <c r="C148" s="383" t="s">
        <v>571</v>
      </c>
      <c r="D148" s="383" t="s">
        <v>572</v>
      </c>
      <c r="E148" s="383" t="s">
        <v>573</v>
      </c>
      <c r="F148" s="384" t="s">
        <v>76</v>
      </c>
      <c r="G148" s="385">
        <v>1395.8381293166699</v>
      </c>
      <c r="H148" s="385">
        <v>452.42036365271588</v>
      </c>
      <c r="I148" s="385">
        <v>80.950248743610004</v>
      </c>
      <c r="J148" s="385">
        <v>80.950248743610004</v>
      </c>
      <c r="K148" s="385">
        <v>28.072137494543469</v>
      </c>
      <c r="L148" s="386">
        <v>561.44274989086944</v>
      </c>
    </row>
    <row r="149" spans="1:12" ht="13.8" x14ac:dyDescent="0.3">
      <c r="A149" s="376" t="s">
        <v>86</v>
      </c>
      <c r="B149" s="383" t="s">
        <v>574</v>
      </c>
      <c r="C149" s="383" t="s">
        <v>575</v>
      </c>
      <c r="D149" s="383" t="s">
        <v>576</v>
      </c>
      <c r="E149" s="383" t="s">
        <v>577</v>
      </c>
      <c r="F149" s="384" t="s">
        <v>76</v>
      </c>
      <c r="G149" s="385">
        <v>1440484.4868028387</v>
      </c>
      <c r="H149" s="385">
        <v>114600.49146153401</v>
      </c>
      <c r="I149" s="385">
        <v>46745.035234178111</v>
      </c>
      <c r="J149" s="385">
        <v>43275.070665353676</v>
      </c>
      <c r="K149" s="385">
        <v>8309.2401119414571</v>
      </c>
      <c r="L149" s="386">
        <v>166184.80223882914</v>
      </c>
    </row>
    <row r="150" spans="1:12" ht="13.8" x14ac:dyDescent="0.3">
      <c r="A150" s="376" t="s">
        <v>86</v>
      </c>
      <c r="B150" s="383" t="s">
        <v>578</v>
      </c>
      <c r="C150" s="383" t="s">
        <v>579</v>
      </c>
      <c r="D150" s="383" t="s">
        <v>580</v>
      </c>
      <c r="E150" s="383" t="s">
        <v>553</v>
      </c>
      <c r="F150" s="384" t="s">
        <v>76</v>
      </c>
      <c r="G150" s="385">
        <v>4844.6178436998589</v>
      </c>
      <c r="H150" s="385">
        <v>744.25457052505385</v>
      </c>
      <c r="I150" s="385">
        <v>115.12193968450001</v>
      </c>
      <c r="J150" s="385">
        <v>115.12193968450001</v>
      </c>
      <c r="K150" s="385">
        <v>45.2303426426081</v>
      </c>
      <c r="L150" s="386">
        <v>904.60685285216198</v>
      </c>
    </row>
    <row r="151" spans="1:12" ht="13.8" x14ac:dyDescent="0.3">
      <c r="A151" s="376" t="s">
        <v>86</v>
      </c>
      <c r="B151" s="383" t="s">
        <v>581</v>
      </c>
      <c r="C151" s="383" t="s">
        <v>582</v>
      </c>
      <c r="D151" s="383" t="s">
        <v>583</v>
      </c>
      <c r="E151" s="383" t="s">
        <v>584</v>
      </c>
      <c r="F151" s="384" t="s">
        <v>76</v>
      </c>
      <c r="G151" s="385">
        <v>6800.1269959105439</v>
      </c>
      <c r="H151" s="385">
        <v>1036.1067576448027</v>
      </c>
      <c r="I151" s="385">
        <v>158.52849654810001</v>
      </c>
      <c r="J151" s="385">
        <v>158.52849654810001</v>
      </c>
      <c r="K151" s="385">
        <v>62.875539694363304</v>
      </c>
      <c r="L151" s="386">
        <v>1257.5107938872661</v>
      </c>
    </row>
    <row r="152" spans="1:12" ht="13.8" x14ac:dyDescent="0.3">
      <c r="A152" s="376" t="s">
        <v>585</v>
      </c>
      <c r="B152" s="383" t="s">
        <v>586</v>
      </c>
      <c r="C152" s="383" t="s">
        <v>587</v>
      </c>
      <c r="D152" s="383" t="s">
        <v>588</v>
      </c>
      <c r="E152" s="383" t="s">
        <v>585</v>
      </c>
      <c r="F152" s="384" t="s">
        <v>76</v>
      </c>
      <c r="G152" s="385">
        <v>119616.69750119158</v>
      </c>
      <c r="H152" s="385">
        <v>7446.363207923604</v>
      </c>
      <c r="I152" s="385">
        <v>1075.3221101812246</v>
      </c>
      <c r="J152" s="385">
        <v>1075.3221101812246</v>
      </c>
      <c r="K152" s="385">
        <v>448.50975358446465</v>
      </c>
      <c r="L152" s="386">
        <v>8970.1950716892934</v>
      </c>
    </row>
    <row r="153" spans="1:12" ht="13.8" x14ac:dyDescent="0.3">
      <c r="A153" s="376" t="s">
        <v>585</v>
      </c>
      <c r="B153" s="383" t="s">
        <v>589</v>
      </c>
      <c r="C153" s="383" t="s">
        <v>590</v>
      </c>
      <c r="D153" s="383" t="s">
        <v>591</v>
      </c>
      <c r="E153" s="383" t="s">
        <v>592</v>
      </c>
      <c r="F153" s="384" t="s">
        <v>76</v>
      </c>
      <c r="G153" s="387">
        <v>2767.981251531075</v>
      </c>
      <c r="H153" s="387">
        <v>397.17741970909208</v>
      </c>
      <c r="I153" s="387">
        <v>63.711506800359999</v>
      </c>
      <c r="J153" s="387">
        <v>63.711506800359999</v>
      </c>
      <c r="K153" s="387">
        <v>24.257311921550109</v>
      </c>
      <c r="L153" s="388">
        <v>485.14623843100219</v>
      </c>
    </row>
    <row r="154" spans="1:12" ht="13.8" x14ac:dyDescent="0.3">
      <c r="A154" s="376" t="s">
        <v>585</v>
      </c>
      <c r="B154" s="383" t="s">
        <v>593</v>
      </c>
      <c r="C154" s="383" t="s">
        <v>594</v>
      </c>
      <c r="D154" s="383" t="s">
        <v>595</v>
      </c>
      <c r="E154" s="383" t="s">
        <v>596</v>
      </c>
      <c r="F154" s="384" t="s">
        <v>76</v>
      </c>
      <c r="G154" s="387">
        <v>34289.765705766455</v>
      </c>
      <c r="H154" s="387">
        <v>1829.0536423846011</v>
      </c>
      <c r="I154" s="387">
        <v>255.57410847989999</v>
      </c>
      <c r="J154" s="387">
        <v>255.57410847989999</v>
      </c>
      <c r="K154" s="387">
        <v>109.71725004550007</v>
      </c>
      <c r="L154" s="388">
        <v>2194.3450009100015</v>
      </c>
    </row>
    <row r="155" spans="1:12" ht="13.8" x14ac:dyDescent="0.3">
      <c r="A155" s="376" t="s">
        <v>585</v>
      </c>
      <c r="B155" s="383" t="s">
        <v>597</v>
      </c>
      <c r="C155" s="383" t="s">
        <v>598</v>
      </c>
      <c r="D155" s="383" t="s">
        <v>599</v>
      </c>
      <c r="E155" s="383" t="s">
        <v>600</v>
      </c>
      <c r="F155" s="384" t="s">
        <v>76</v>
      </c>
      <c r="G155" s="387">
        <v>14731.547568932267</v>
      </c>
      <c r="H155" s="387">
        <v>2145.1878160741758</v>
      </c>
      <c r="I155" s="387">
        <v>338.08237796647995</v>
      </c>
      <c r="J155" s="387">
        <v>338.08237796647995</v>
      </c>
      <c r="K155" s="387">
        <v>130.69843126529767</v>
      </c>
      <c r="L155" s="388">
        <v>2613.9686253059535</v>
      </c>
    </row>
    <row r="156" spans="1:12" ht="13.8" x14ac:dyDescent="0.3">
      <c r="A156" s="376" t="s">
        <v>585</v>
      </c>
      <c r="B156" s="383" t="s">
        <v>601</v>
      </c>
      <c r="C156" s="383" t="s">
        <v>587</v>
      </c>
      <c r="D156" s="383" t="s">
        <v>588</v>
      </c>
      <c r="E156" s="383" t="s">
        <v>585</v>
      </c>
      <c r="F156" s="384" t="s">
        <v>76</v>
      </c>
      <c r="G156" s="387">
        <v>18044.207701003299</v>
      </c>
      <c r="H156" s="387">
        <v>2199.9840699232445</v>
      </c>
      <c r="I156" s="387">
        <v>353.88754357772996</v>
      </c>
      <c r="J156" s="387">
        <v>353.88754357772996</v>
      </c>
      <c r="K156" s="387">
        <v>134.4142954474197</v>
      </c>
      <c r="L156" s="388">
        <v>2688.2859089483945</v>
      </c>
    </row>
    <row r="157" spans="1:12" ht="13.8" x14ac:dyDescent="0.3">
      <c r="A157" s="376" t="s">
        <v>585</v>
      </c>
      <c r="B157" s="383" t="s">
        <v>602</v>
      </c>
      <c r="C157" s="383" t="s">
        <v>603</v>
      </c>
      <c r="D157" s="383" t="s">
        <v>604</v>
      </c>
      <c r="E157" s="383" t="s">
        <v>605</v>
      </c>
      <c r="F157" s="384" t="s">
        <v>76</v>
      </c>
      <c r="G157" s="387">
        <v>1533.4312371755243</v>
      </c>
      <c r="H157" s="387">
        <v>553.44497152818633</v>
      </c>
      <c r="I157" s="387">
        <v>90.971331249469998</v>
      </c>
      <c r="J157" s="387">
        <v>90.971331249469998</v>
      </c>
      <c r="K157" s="387">
        <v>33.916647514613494</v>
      </c>
      <c r="L157" s="388">
        <v>678.33295029226986</v>
      </c>
    </row>
    <row r="158" spans="1:12" ht="13.8" x14ac:dyDescent="0.3">
      <c r="A158" s="376" t="s">
        <v>577</v>
      </c>
      <c r="B158" s="383" t="s">
        <v>606</v>
      </c>
      <c r="C158" s="383" t="s">
        <v>575</v>
      </c>
      <c r="D158" s="383" t="s">
        <v>576</v>
      </c>
      <c r="E158" s="383" t="s">
        <v>577</v>
      </c>
      <c r="F158" s="384" t="s">
        <v>76</v>
      </c>
      <c r="G158" s="387">
        <v>873725.0414514005</v>
      </c>
      <c r="H158" s="387">
        <v>97455.735690090427</v>
      </c>
      <c r="I158" s="387">
        <v>45133.745068463075</v>
      </c>
      <c r="J158" s="387">
        <v>41663.780499638655</v>
      </c>
      <c r="K158" s="387">
        <v>7322.0797994594259</v>
      </c>
      <c r="L158" s="388">
        <v>146441.59598918853</v>
      </c>
    </row>
    <row r="159" spans="1:12" ht="13.8" x14ac:dyDescent="0.3">
      <c r="A159" s="376" t="s">
        <v>577</v>
      </c>
      <c r="B159" s="383" t="s">
        <v>607</v>
      </c>
      <c r="C159" s="383" t="s">
        <v>608</v>
      </c>
      <c r="D159" s="383" t="s">
        <v>609</v>
      </c>
      <c r="E159" s="383" t="s">
        <v>610</v>
      </c>
      <c r="F159" s="384" t="s">
        <v>76</v>
      </c>
      <c r="G159" s="387">
        <v>5416.1778470572508</v>
      </c>
      <c r="H159" s="387">
        <v>810.29039251250185</v>
      </c>
      <c r="I159" s="387">
        <v>122.8673037506</v>
      </c>
      <c r="J159" s="387">
        <v>122.8673037506</v>
      </c>
      <c r="K159" s="387">
        <v>49.113562961215884</v>
      </c>
      <c r="L159" s="388">
        <v>982.27125922431776</v>
      </c>
    </row>
    <row r="160" spans="1:12" ht="13.8" x14ac:dyDescent="0.3">
      <c r="A160" s="376" t="s">
        <v>577</v>
      </c>
      <c r="B160" s="383" t="s">
        <v>611</v>
      </c>
      <c r="C160" s="383" t="s">
        <v>612</v>
      </c>
      <c r="D160" s="383" t="s">
        <v>613</v>
      </c>
      <c r="E160" s="383" t="s">
        <v>614</v>
      </c>
      <c r="F160" s="384" t="s">
        <v>76</v>
      </c>
      <c r="G160" s="387">
        <v>2428.7348305545738</v>
      </c>
      <c r="H160" s="387">
        <v>456.12502837669513</v>
      </c>
      <c r="I160" s="387">
        <v>67.729857449400001</v>
      </c>
      <c r="J160" s="387">
        <v>67.729857449400001</v>
      </c>
      <c r="K160" s="387">
        <v>27.571309780320796</v>
      </c>
      <c r="L160" s="388">
        <v>551.42619560641594</v>
      </c>
    </row>
    <row r="161" spans="1:12" ht="13.8" x14ac:dyDescent="0.3">
      <c r="A161" s="376" t="s">
        <v>577</v>
      </c>
      <c r="B161" s="383" t="s">
        <v>615</v>
      </c>
      <c r="C161" s="383" t="s">
        <v>616</v>
      </c>
      <c r="D161" s="383" t="s">
        <v>617</v>
      </c>
      <c r="E161" s="383" t="s">
        <v>618</v>
      </c>
      <c r="F161" s="384" t="s">
        <v>76</v>
      </c>
      <c r="G161" s="387">
        <v>3708.1589942982637</v>
      </c>
      <c r="H161" s="387">
        <v>654.03205497795989</v>
      </c>
      <c r="I161" s="387">
        <v>101.6073399078</v>
      </c>
      <c r="J161" s="387">
        <v>101.6073399078</v>
      </c>
      <c r="K161" s="387">
        <v>39.770494467671575</v>
      </c>
      <c r="L161" s="388">
        <v>795.40988935343148</v>
      </c>
    </row>
    <row r="162" spans="1:12" ht="13.8" x14ac:dyDescent="0.3">
      <c r="A162" s="376" t="s">
        <v>577</v>
      </c>
      <c r="B162" s="383" t="s">
        <v>619</v>
      </c>
      <c r="C162" s="383" t="s">
        <v>620</v>
      </c>
      <c r="D162" s="383" t="s">
        <v>621</v>
      </c>
      <c r="E162" s="383" t="s">
        <v>622</v>
      </c>
      <c r="F162" s="384" t="s">
        <v>76</v>
      </c>
      <c r="G162" s="387">
        <v>7706.2253049682367</v>
      </c>
      <c r="H162" s="387">
        <v>652.41731822550901</v>
      </c>
      <c r="I162" s="387">
        <v>95.168991402380001</v>
      </c>
      <c r="J162" s="387">
        <v>95.168991402380001</v>
      </c>
      <c r="K162" s="387">
        <v>39.346647875152051</v>
      </c>
      <c r="L162" s="388">
        <v>786.93295750304117</v>
      </c>
    </row>
    <row r="163" spans="1:12" ht="13.8" x14ac:dyDescent="0.3">
      <c r="A163" s="376" t="s">
        <v>577</v>
      </c>
      <c r="B163" s="383" t="s">
        <v>623</v>
      </c>
      <c r="C163" s="383" t="s">
        <v>624</v>
      </c>
      <c r="D163" s="383" t="s">
        <v>625</v>
      </c>
      <c r="E163" s="383" t="s">
        <v>626</v>
      </c>
      <c r="F163" s="384" t="s">
        <v>76</v>
      </c>
      <c r="G163" s="387">
        <v>5993.711634601209</v>
      </c>
      <c r="H163" s="387">
        <v>814.99653952793426</v>
      </c>
      <c r="I163" s="387">
        <v>125.0203900468</v>
      </c>
      <c r="J163" s="387">
        <v>125.0203900468</v>
      </c>
      <c r="K163" s="387">
        <v>49.474575240775486</v>
      </c>
      <c r="L163" s="388">
        <v>989.49150481550976</v>
      </c>
    </row>
    <row r="164" spans="1:12" ht="13.8" x14ac:dyDescent="0.3">
      <c r="A164" s="376" t="s">
        <v>577</v>
      </c>
      <c r="B164" s="383" t="s">
        <v>627</v>
      </c>
      <c r="C164" s="383" t="s">
        <v>628</v>
      </c>
      <c r="D164" s="383" t="s">
        <v>629</v>
      </c>
      <c r="E164" s="383" t="s">
        <v>630</v>
      </c>
      <c r="F164" s="384" t="s">
        <v>76</v>
      </c>
      <c r="G164" s="387">
        <v>6740.8900023950318</v>
      </c>
      <c r="H164" s="387">
        <v>446.87836932378383</v>
      </c>
      <c r="I164" s="387">
        <v>64.19449098826</v>
      </c>
      <c r="J164" s="387">
        <v>64.19449098826</v>
      </c>
      <c r="K164" s="387">
        <v>26.898571595370726</v>
      </c>
      <c r="L164" s="388">
        <v>537.97143190741451</v>
      </c>
    </row>
    <row r="165" spans="1:12" ht="13.8" x14ac:dyDescent="0.3">
      <c r="A165" s="376" t="s">
        <v>577</v>
      </c>
      <c r="B165" s="383" t="s">
        <v>631</v>
      </c>
      <c r="C165" s="383" t="s">
        <v>632</v>
      </c>
      <c r="D165" s="383" t="s">
        <v>633</v>
      </c>
      <c r="E165" s="383" t="s">
        <v>634</v>
      </c>
      <c r="F165" s="384" t="s">
        <v>76</v>
      </c>
      <c r="G165" s="387">
        <v>9527.2860189931635</v>
      </c>
      <c r="H165" s="387">
        <v>1338.3730497410697</v>
      </c>
      <c r="I165" s="387">
        <v>205.10952417306001</v>
      </c>
      <c r="J165" s="387">
        <v>205.10952417306001</v>
      </c>
      <c r="K165" s="387">
        <v>81.235924942848939</v>
      </c>
      <c r="L165" s="388">
        <v>1624.7184988569786</v>
      </c>
    </row>
    <row r="166" spans="1:12" ht="13.8" x14ac:dyDescent="0.3">
      <c r="A166" s="376" t="s">
        <v>577</v>
      </c>
      <c r="B166" s="383" t="s">
        <v>635</v>
      </c>
      <c r="C166" s="383" t="s">
        <v>575</v>
      </c>
      <c r="D166" s="383" t="s">
        <v>576</v>
      </c>
      <c r="E166" s="383" t="s">
        <v>577</v>
      </c>
      <c r="F166" s="384" t="s">
        <v>76</v>
      </c>
      <c r="G166" s="387">
        <v>698680.74325995974</v>
      </c>
      <c r="H166" s="387">
        <v>77411.828464076301</v>
      </c>
      <c r="I166" s="387">
        <v>43993.373573934114</v>
      </c>
      <c r="J166" s="387">
        <v>40523.409005109686</v>
      </c>
      <c r="K166" s="387">
        <v>6207.1177615361048</v>
      </c>
      <c r="L166" s="388">
        <v>124142.3552307221</v>
      </c>
    </row>
    <row r="167" spans="1:12" ht="13.8" x14ac:dyDescent="0.3">
      <c r="A167" s="376" t="s">
        <v>577</v>
      </c>
      <c r="B167" s="383" t="s">
        <v>636</v>
      </c>
      <c r="C167" s="383" t="s">
        <v>637</v>
      </c>
      <c r="D167" s="383" t="s">
        <v>638</v>
      </c>
      <c r="E167" s="383" t="s">
        <v>553</v>
      </c>
      <c r="F167" s="384" t="s">
        <v>76</v>
      </c>
      <c r="G167" s="387">
        <v>1859.8809732037307</v>
      </c>
      <c r="H167" s="387">
        <v>500.18552311380176</v>
      </c>
      <c r="I167" s="387">
        <v>78.789831680020001</v>
      </c>
      <c r="J167" s="387">
        <v>78.789831680020001</v>
      </c>
      <c r="K167" s="387">
        <v>30.472387094411673</v>
      </c>
      <c r="L167" s="388">
        <v>609.44774188823351</v>
      </c>
    </row>
    <row r="168" spans="1:12" ht="13.8" x14ac:dyDescent="0.3">
      <c r="A168" s="376" t="s">
        <v>577</v>
      </c>
      <c r="B168" s="383" t="s">
        <v>639</v>
      </c>
      <c r="C168" s="383" t="s">
        <v>640</v>
      </c>
      <c r="D168" s="383" t="s">
        <v>641</v>
      </c>
      <c r="E168" s="383" t="s">
        <v>642</v>
      </c>
      <c r="F168" s="384" t="s">
        <v>76</v>
      </c>
      <c r="G168" s="387">
        <v>2399.8177845421869</v>
      </c>
      <c r="H168" s="387">
        <v>477.94286812695714</v>
      </c>
      <c r="I168" s="387">
        <v>75.030699226929997</v>
      </c>
      <c r="J168" s="387">
        <v>75.030699226929997</v>
      </c>
      <c r="K168" s="387">
        <v>29.10387196599406</v>
      </c>
      <c r="L168" s="388">
        <v>582.07743931988125</v>
      </c>
    </row>
    <row r="169" spans="1:12" ht="13.8" x14ac:dyDescent="0.3">
      <c r="A169" s="376" t="s">
        <v>577</v>
      </c>
      <c r="B169" s="383" t="s">
        <v>643</v>
      </c>
      <c r="C169" s="383" t="s">
        <v>644</v>
      </c>
      <c r="D169" s="383" t="s">
        <v>645</v>
      </c>
      <c r="E169" s="383" t="s">
        <v>646</v>
      </c>
      <c r="F169" s="384" t="s">
        <v>76</v>
      </c>
      <c r="G169" s="387">
        <v>1281.7451237648079</v>
      </c>
      <c r="H169" s="387">
        <v>391.09798031226575</v>
      </c>
      <c r="I169" s="387">
        <v>59.046521705590003</v>
      </c>
      <c r="J169" s="387">
        <v>59.046521705590003</v>
      </c>
      <c r="K169" s="387">
        <v>23.691815895676619</v>
      </c>
      <c r="L169" s="388">
        <v>473.83631791353241</v>
      </c>
    </row>
    <row r="170" spans="1:12" ht="13.8" x14ac:dyDescent="0.3">
      <c r="A170" s="376" t="s">
        <v>577</v>
      </c>
      <c r="B170" s="383" t="s">
        <v>647</v>
      </c>
      <c r="C170" s="383" t="s">
        <v>648</v>
      </c>
      <c r="D170" s="383" t="s">
        <v>649</v>
      </c>
      <c r="E170" s="383" t="s">
        <v>650</v>
      </c>
      <c r="F170" s="384" t="s">
        <v>76</v>
      </c>
      <c r="G170" s="387">
        <v>1491.330658059306</v>
      </c>
      <c r="H170" s="387">
        <v>518.57781099687543</v>
      </c>
      <c r="I170" s="387">
        <v>82.129370998170003</v>
      </c>
      <c r="J170" s="387">
        <v>82.129370998170003</v>
      </c>
      <c r="K170" s="387">
        <v>31.616167473423442</v>
      </c>
      <c r="L170" s="388">
        <v>632.3233494684689</v>
      </c>
    </row>
    <row r="171" spans="1:12" ht="13.8" x14ac:dyDescent="0.3">
      <c r="A171" s="376" t="s">
        <v>577</v>
      </c>
      <c r="B171" s="383" t="s">
        <v>651</v>
      </c>
      <c r="C171" s="383" t="s">
        <v>652</v>
      </c>
      <c r="D171" s="383" t="s">
        <v>653</v>
      </c>
      <c r="E171" s="383" t="s">
        <v>618</v>
      </c>
      <c r="F171" s="384" t="s">
        <v>76</v>
      </c>
      <c r="G171" s="387">
        <v>2992.3831572765398</v>
      </c>
      <c r="H171" s="387">
        <v>567.18153594799969</v>
      </c>
      <c r="I171" s="387">
        <v>90.01039948092</v>
      </c>
      <c r="J171" s="387">
        <v>90.01039948092</v>
      </c>
      <c r="K171" s="387">
        <v>34.589049233101036</v>
      </c>
      <c r="L171" s="388">
        <v>691.78098466202073</v>
      </c>
    </row>
    <row r="172" spans="1:12" ht="13.8" x14ac:dyDescent="0.3">
      <c r="A172" s="376" t="s">
        <v>577</v>
      </c>
      <c r="B172" s="383" t="s">
        <v>654</v>
      </c>
      <c r="C172" s="383" t="s">
        <v>655</v>
      </c>
      <c r="D172" s="383" t="s">
        <v>656</v>
      </c>
      <c r="E172" s="383" t="s">
        <v>553</v>
      </c>
      <c r="F172" s="384" t="s">
        <v>76</v>
      </c>
      <c r="G172" s="387">
        <v>5011.5957573704945</v>
      </c>
      <c r="H172" s="387">
        <v>1018.4151371567581</v>
      </c>
      <c r="I172" s="387">
        <v>161.0520561591</v>
      </c>
      <c r="J172" s="387">
        <v>161.0520561591</v>
      </c>
      <c r="K172" s="387">
        <v>62.077220700834637</v>
      </c>
      <c r="L172" s="388">
        <v>1241.5444140166928</v>
      </c>
    </row>
    <row r="173" spans="1:12" ht="13.8" x14ac:dyDescent="0.3">
      <c r="A173" s="376" t="s">
        <v>577</v>
      </c>
      <c r="B173" s="383" t="s">
        <v>657</v>
      </c>
      <c r="C173" s="383" t="s">
        <v>575</v>
      </c>
      <c r="D173" s="383" t="s">
        <v>576</v>
      </c>
      <c r="E173" s="383" t="s">
        <v>577</v>
      </c>
      <c r="F173" s="384" t="s">
        <v>76</v>
      </c>
      <c r="G173" s="387">
        <v>370929.45122529764</v>
      </c>
      <c r="H173" s="387">
        <v>54051.094763773632</v>
      </c>
      <c r="I173" s="387">
        <v>42848.686911063713</v>
      </c>
      <c r="J173" s="387">
        <v>39378.722342239285</v>
      </c>
      <c r="K173" s="387">
        <v>4917.358795053312</v>
      </c>
      <c r="L173" s="388">
        <v>98347.175901066235</v>
      </c>
    </row>
    <row r="174" spans="1:12" ht="13.8" x14ac:dyDescent="0.3">
      <c r="A174" s="376" t="s">
        <v>577</v>
      </c>
      <c r="B174" s="383" t="s">
        <v>658</v>
      </c>
      <c r="C174" s="383" t="s">
        <v>659</v>
      </c>
      <c r="D174" s="383" t="s">
        <v>660</v>
      </c>
      <c r="E174" s="383" t="s">
        <v>661</v>
      </c>
      <c r="F174" s="384" t="s">
        <v>76</v>
      </c>
      <c r="G174" s="387">
        <v>2818.9762541338141</v>
      </c>
      <c r="H174" s="387">
        <v>522.93039030959494</v>
      </c>
      <c r="I174" s="387">
        <v>82.220240919939997</v>
      </c>
      <c r="J174" s="387">
        <v>82.220240919939997</v>
      </c>
      <c r="K174" s="387">
        <v>31.850033222607102</v>
      </c>
      <c r="L174" s="388">
        <v>637.00066445214213</v>
      </c>
    </row>
    <row r="175" spans="1:12" ht="13.8" x14ac:dyDescent="0.3">
      <c r="A175" s="376" t="s">
        <v>577</v>
      </c>
      <c r="B175" s="383" t="s">
        <v>662</v>
      </c>
      <c r="C175" s="383" t="s">
        <v>663</v>
      </c>
      <c r="D175" s="383" t="s">
        <v>664</v>
      </c>
      <c r="E175" s="383" t="s">
        <v>665</v>
      </c>
      <c r="F175" s="384" t="s">
        <v>76</v>
      </c>
      <c r="G175" s="387">
        <v>3403.2733391318698</v>
      </c>
      <c r="H175" s="387">
        <v>1152.4556692549893</v>
      </c>
      <c r="I175" s="387">
        <v>179.79113106380001</v>
      </c>
      <c r="J175" s="387">
        <v>179.79113106380001</v>
      </c>
      <c r="K175" s="387">
        <v>70.118252648357341</v>
      </c>
      <c r="L175" s="388">
        <v>1402.3650529671468</v>
      </c>
    </row>
    <row r="176" spans="1:12" ht="13.8" x14ac:dyDescent="0.3">
      <c r="A176" s="376" t="s">
        <v>666</v>
      </c>
      <c r="B176" s="383" t="s">
        <v>667</v>
      </c>
      <c r="C176" s="383" t="s">
        <v>668</v>
      </c>
      <c r="D176" s="383" t="s">
        <v>669</v>
      </c>
      <c r="E176" s="383" t="s">
        <v>666</v>
      </c>
      <c r="F176" s="384" t="s">
        <v>76</v>
      </c>
      <c r="G176" s="387">
        <v>36097.826342867898</v>
      </c>
      <c r="H176" s="387">
        <v>4786.8960720868199</v>
      </c>
      <c r="I176" s="387">
        <v>688.67129793421998</v>
      </c>
      <c r="J176" s="387">
        <v>688.67129793421998</v>
      </c>
      <c r="K176" s="387">
        <v>288.18775631689687</v>
      </c>
      <c r="L176" s="388">
        <v>5763.7551263379373</v>
      </c>
    </row>
    <row r="177" spans="1:12" ht="13.8" x14ac:dyDescent="0.3">
      <c r="A177" s="376" t="s">
        <v>666</v>
      </c>
      <c r="B177" s="383" t="s">
        <v>670</v>
      </c>
      <c r="C177" s="383" t="s">
        <v>671</v>
      </c>
      <c r="D177" s="383" t="s">
        <v>672</v>
      </c>
      <c r="E177" s="383" t="s">
        <v>673</v>
      </c>
      <c r="F177" s="384" t="s">
        <v>76</v>
      </c>
      <c r="G177" s="387">
        <v>5358.5362016405643</v>
      </c>
      <c r="H177" s="387">
        <v>501.76658819183729</v>
      </c>
      <c r="I177" s="387">
        <v>77.435746535419995</v>
      </c>
      <c r="J177" s="387">
        <v>77.435746535419995</v>
      </c>
      <c r="K177" s="387">
        <v>30.48433340669775</v>
      </c>
      <c r="L177" s="388">
        <v>609.6866681339551</v>
      </c>
    </row>
    <row r="178" spans="1:12" ht="13.8" x14ac:dyDescent="0.3">
      <c r="A178" s="376" t="s">
        <v>666</v>
      </c>
      <c r="B178" s="383" t="s">
        <v>674</v>
      </c>
      <c r="C178" s="383" t="s">
        <v>675</v>
      </c>
      <c r="D178" s="383" t="s">
        <v>676</v>
      </c>
      <c r="E178" s="383" t="s">
        <v>677</v>
      </c>
      <c r="F178" s="384" t="s">
        <v>76</v>
      </c>
      <c r="G178" s="387">
        <v>2306.0753755923261</v>
      </c>
      <c r="H178" s="387">
        <v>629.62218102948782</v>
      </c>
      <c r="I178" s="387">
        <v>97.640053338800001</v>
      </c>
      <c r="J178" s="387">
        <v>97.640053338800001</v>
      </c>
      <c r="K178" s="387">
        <v>38.276959703594095</v>
      </c>
      <c r="L178" s="388">
        <v>765.53919407188198</v>
      </c>
    </row>
    <row r="179" spans="1:12" ht="13.8" x14ac:dyDescent="0.3">
      <c r="A179" s="376" t="s">
        <v>666</v>
      </c>
      <c r="B179" s="383" t="s">
        <v>678</v>
      </c>
      <c r="C179" s="383" t="s">
        <v>668</v>
      </c>
      <c r="D179" s="383" t="s">
        <v>669</v>
      </c>
      <c r="E179" s="383" t="s">
        <v>666</v>
      </c>
      <c r="F179" s="384" t="s">
        <v>76</v>
      </c>
      <c r="G179" s="387">
        <v>22088.028153069921</v>
      </c>
      <c r="H179" s="387">
        <v>2210.4452555149578</v>
      </c>
      <c r="I179" s="387">
        <v>326.38543225860997</v>
      </c>
      <c r="J179" s="387">
        <v>326.38543225860997</v>
      </c>
      <c r="K179" s="387">
        <v>133.51740461966145</v>
      </c>
      <c r="L179" s="388">
        <v>2670.3480923932293</v>
      </c>
    </row>
    <row r="180" spans="1:12" ht="13.8" x14ac:dyDescent="0.3">
      <c r="A180" s="376" t="s">
        <v>666</v>
      </c>
      <c r="B180" s="383" t="s">
        <v>679</v>
      </c>
      <c r="C180" s="383" t="s">
        <v>680</v>
      </c>
      <c r="D180" s="383" t="s">
        <v>681</v>
      </c>
      <c r="E180" s="383" t="s">
        <v>682</v>
      </c>
      <c r="F180" s="384" t="s">
        <v>76</v>
      </c>
      <c r="G180" s="387">
        <v>10875.224499165528</v>
      </c>
      <c r="H180" s="387">
        <v>454.91906722178197</v>
      </c>
      <c r="I180" s="387">
        <v>68.679105512579994</v>
      </c>
      <c r="J180" s="387">
        <v>68.679105512579994</v>
      </c>
      <c r="K180" s="387">
        <v>27.557798564966419</v>
      </c>
      <c r="L180" s="388">
        <v>551.15597129932837</v>
      </c>
    </row>
    <row r="181" spans="1:12" ht="13.8" x14ac:dyDescent="0.3">
      <c r="A181" s="376" t="s">
        <v>577</v>
      </c>
      <c r="B181" s="383" t="s">
        <v>683</v>
      </c>
      <c r="C181" s="383" t="s">
        <v>575</v>
      </c>
      <c r="D181" s="383" t="s">
        <v>576</v>
      </c>
      <c r="E181" s="383" t="s">
        <v>577</v>
      </c>
      <c r="F181" s="384" t="s">
        <v>76</v>
      </c>
      <c r="G181" s="387">
        <v>258516.26603986614</v>
      </c>
      <c r="H181" s="387">
        <v>39934.225581302722</v>
      </c>
      <c r="I181" s="387">
        <v>41611.314404626843</v>
      </c>
      <c r="J181" s="387">
        <v>38141.349835802415</v>
      </c>
      <c r="K181" s="387">
        <v>4109.2408114265863</v>
      </c>
      <c r="L181" s="388">
        <v>82184.816228531723</v>
      </c>
    </row>
    <row r="182" spans="1:12" ht="13.8" x14ac:dyDescent="0.3">
      <c r="A182" s="376" t="s">
        <v>577</v>
      </c>
      <c r="B182" s="383" t="s">
        <v>684</v>
      </c>
      <c r="C182" s="383" t="s">
        <v>685</v>
      </c>
      <c r="D182" s="383" t="s">
        <v>686</v>
      </c>
      <c r="E182" s="383" t="s">
        <v>687</v>
      </c>
      <c r="F182" s="384" t="s">
        <v>76</v>
      </c>
      <c r="G182" s="387">
        <v>2033.5112096749001</v>
      </c>
      <c r="H182" s="387">
        <v>655.929076303079</v>
      </c>
      <c r="I182" s="387">
        <v>101.9747188791</v>
      </c>
      <c r="J182" s="387">
        <v>101.9747188791</v>
      </c>
      <c r="K182" s="387">
        <v>39.889673430641004</v>
      </c>
      <c r="L182" s="388">
        <v>797.79346861281999</v>
      </c>
    </row>
    <row r="183" spans="1:12" ht="13.8" x14ac:dyDescent="0.3">
      <c r="A183" s="376" t="s">
        <v>577</v>
      </c>
      <c r="B183" s="383" t="s">
        <v>688</v>
      </c>
      <c r="C183" s="383" t="s">
        <v>689</v>
      </c>
      <c r="D183" s="383" t="s">
        <v>690</v>
      </c>
      <c r="E183" s="383" t="s">
        <v>492</v>
      </c>
      <c r="F183" s="384" t="s">
        <v>76</v>
      </c>
      <c r="G183" s="387">
        <v>2609.2608526117679</v>
      </c>
      <c r="H183" s="387">
        <v>435.51160645688799</v>
      </c>
      <c r="I183" s="387">
        <v>68.653350905500005</v>
      </c>
      <c r="J183" s="387">
        <v>68.653350905500005</v>
      </c>
      <c r="K183" s="387">
        <v>26.534997755915157</v>
      </c>
      <c r="L183" s="388">
        <v>530.69995511830314</v>
      </c>
    </row>
    <row r="184" spans="1:12" ht="13.8" x14ac:dyDescent="0.3">
      <c r="A184" s="376" t="s">
        <v>577</v>
      </c>
      <c r="B184" s="383" t="s">
        <v>691</v>
      </c>
      <c r="C184" s="383" t="s">
        <v>692</v>
      </c>
      <c r="D184" s="383" t="s">
        <v>693</v>
      </c>
      <c r="E184" s="383" t="s">
        <v>694</v>
      </c>
      <c r="F184" s="384" t="s">
        <v>76</v>
      </c>
      <c r="G184" s="387">
        <v>8573.676617729905</v>
      </c>
      <c r="H184" s="387">
        <v>1020.6188394257308</v>
      </c>
      <c r="I184" s="387">
        <v>162.25861077921002</v>
      </c>
      <c r="J184" s="387">
        <v>162.25861077921002</v>
      </c>
      <c r="K184" s="387">
        <v>62.256707905523207</v>
      </c>
      <c r="L184" s="388">
        <v>1245.1341581104641</v>
      </c>
    </row>
    <row r="185" spans="1:12" ht="13.8" x14ac:dyDescent="0.3">
      <c r="A185" s="376" t="s">
        <v>577</v>
      </c>
      <c r="B185" s="383" t="s">
        <v>695</v>
      </c>
      <c r="C185" s="383" t="s">
        <v>696</v>
      </c>
      <c r="D185" s="383" t="s">
        <v>697</v>
      </c>
      <c r="E185" s="383" t="s">
        <v>698</v>
      </c>
      <c r="F185" s="384" t="s">
        <v>76</v>
      </c>
      <c r="G185" s="387">
        <v>2770.6613036323497</v>
      </c>
      <c r="H185" s="387">
        <v>403.39156233496385</v>
      </c>
      <c r="I185" s="387">
        <v>66.109726071270003</v>
      </c>
      <c r="J185" s="387">
        <v>66.109726071270003</v>
      </c>
      <c r="K185" s="387">
        <v>24.710594126643887</v>
      </c>
      <c r="L185" s="388">
        <v>494.21188253287778</v>
      </c>
    </row>
    <row r="186" spans="1:12" ht="13.8" x14ac:dyDescent="0.3">
      <c r="A186" s="376" t="s">
        <v>577</v>
      </c>
      <c r="B186" s="383" t="s">
        <v>699</v>
      </c>
      <c r="C186" s="383" t="s">
        <v>700</v>
      </c>
      <c r="D186" s="383" t="s">
        <v>701</v>
      </c>
      <c r="E186" s="383" t="s">
        <v>190</v>
      </c>
      <c r="F186" s="384" t="s">
        <v>76</v>
      </c>
      <c r="G186" s="387">
        <v>4038.3070525429225</v>
      </c>
      <c r="H186" s="387">
        <v>604.31243161651423</v>
      </c>
      <c r="I186" s="387">
        <v>100.7579340219</v>
      </c>
      <c r="J186" s="387">
        <v>100.7579340219</v>
      </c>
      <c r="K186" s="387">
        <v>37.108966612548123</v>
      </c>
      <c r="L186" s="388">
        <v>742.17933225096237</v>
      </c>
    </row>
    <row r="187" spans="1:12" ht="13.8" x14ac:dyDescent="0.3">
      <c r="A187" s="376" t="s">
        <v>577</v>
      </c>
      <c r="B187" s="383" t="s">
        <v>702</v>
      </c>
      <c r="C187" s="383" t="s">
        <v>703</v>
      </c>
      <c r="D187" s="383" t="s">
        <v>704</v>
      </c>
      <c r="E187" s="383" t="s">
        <v>705</v>
      </c>
      <c r="F187" s="384" t="s">
        <v>76</v>
      </c>
      <c r="G187" s="387">
        <v>3395.0280454105055</v>
      </c>
      <c r="H187" s="387">
        <v>910.78731547343193</v>
      </c>
      <c r="I187" s="387">
        <v>153.7845712047</v>
      </c>
      <c r="J187" s="387">
        <v>153.7845712047</v>
      </c>
      <c r="K187" s="387">
        <v>56.030099298849052</v>
      </c>
      <c r="L187" s="388">
        <v>1120.601985976981</v>
      </c>
    </row>
    <row r="188" spans="1:12" ht="13.8" x14ac:dyDescent="0.3">
      <c r="A188" s="376" t="s">
        <v>577</v>
      </c>
      <c r="B188" s="383" t="s">
        <v>706</v>
      </c>
      <c r="C188" s="383" t="s">
        <v>707</v>
      </c>
      <c r="D188" s="383" t="s">
        <v>708</v>
      </c>
      <c r="E188" s="383" t="s">
        <v>709</v>
      </c>
      <c r="F188" s="384" t="s">
        <v>76</v>
      </c>
      <c r="G188" s="387">
        <v>2488.1557882677216</v>
      </c>
      <c r="H188" s="387">
        <v>361.80771950842745</v>
      </c>
      <c r="I188" s="387">
        <v>59.876599081880002</v>
      </c>
      <c r="J188" s="387">
        <v>59.876599081880002</v>
      </c>
      <c r="K188" s="387">
        <v>22.193911504753022</v>
      </c>
      <c r="L188" s="388">
        <v>443.87823009506047</v>
      </c>
    </row>
    <row r="189" spans="1:12" ht="13.8" x14ac:dyDescent="0.3">
      <c r="A189" s="376" t="s">
        <v>710</v>
      </c>
      <c r="B189" s="383" t="s">
        <v>711</v>
      </c>
      <c r="C189" s="383" t="s">
        <v>712</v>
      </c>
      <c r="D189" s="383" t="s">
        <v>713</v>
      </c>
      <c r="E189" s="383" t="s">
        <v>710</v>
      </c>
      <c r="F189" s="384" t="s">
        <v>76</v>
      </c>
      <c r="G189" s="387">
        <v>25157.574917875885</v>
      </c>
      <c r="H189" s="387">
        <v>4028.3416749069456</v>
      </c>
      <c r="I189" s="387">
        <v>1716.2697469304001</v>
      </c>
      <c r="J189" s="387">
        <v>1716.2697469304001</v>
      </c>
      <c r="K189" s="387">
        <v>302.34796957038662</v>
      </c>
      <c r="L189" s="388">
        <v>6046.9593914077332</v>
      </c>
    </row>
    <row r="190" spans="1:12" ht="13.8" x14ac:dyDescent="0.3">
      <c r="A190" s="376" t="s">
        <v>710</v>
      </c>
      <c r="B190" s="383" t="s">
        <v>714</v>
      </c>
      <c r="C190" s="383" t="s">
        <v>715</v>
      </c>
      <c r="D190" s="383" t="s">
        <v>716</v>
      </c>
      <c r="E190" s="383" t="s">
        <v>717</v>
      </c>
      <c r="F190" s="384" t="s">
        <v>76</v>
      </c>
      <c r="G190" s="387">
        <v>3083.2339138797211</v>
      </c>
      <c r="H190" s="387">
        <v>624.71219866604417</v>
      </c>
      <c r="I190" s="387">
        <v>1119.5017157971001</v>
      </c>
      <c r="J190" s="387">
        <v>1119.5017157971001</v>
      </c>
      <c r="K190" s="387">
        <v>91.800732340165482</v>
      </c>
      <c r="L190" s="388">
        <v>1836.0146468033097</v>
      </c>
    </row>
    <row r="191" spans="1:12" ht="13.8" x14ac:dyDescent="0.3">
      <c r="A191" s="376" t="s">
        <v>577</v>
      </c>
      <c r="B191" s="383" t="s">
        <v>718</v>
      </c>
      <c r="C191" s="383" t="s">
        <v>719</v>
      </c>
      <c r="D191" s="383" t="s">
        <v>720</v>
      </c>
      <c r="E191" s="383" t="s">
        <v>721</v>
      </c>
      <c r="F191" s="384" t="s">
        <v>76</v>
      </c>
      <c r="G191" s="387">
        <v>1045.8208766396342</v>
      </c>
      <c r="H191" s="387">
        <v>372.84368589197419</v>
      </c>
      <c r="I191" s="387">
        <v>262.60288613875997</v>
      </c>
      <c r="J191" s="387">
        <v>262.60288613875997</v>
      </c>
      <c r="K191" s="387">
        <v>33.444556422670217</v>
      </c>
      <c r="L191" s="388">
        <v>668.89112845340446</v>
      </c>
    </row>
    <row r="192" spans="1:12" ht="13.8" x14ac:dyDescent="0.3">
      <c r="A192" s="376" t="s">
        <v>577</v>
      </c>
      <c r="B192" s="383" t="s">
        <v>722</v>
      </c>
      <c r="C192" s="383" t="s">
        <v>723</v>
      </c>
      <c r="D192" s="383" t="s">
        <v>724</v>
      </c>
      <c r="E192" s="383" t="s">
        <v>725</v>
      </c>
      <c r="F192" s="384" t="s">
        <v>76</v>
      </c>
      <c r="G192" s="387">
        <v>694.21632315917884</v>
      </c>
      <c r="H192" s="387">
        <v>143.81271227603079</v>
      </c>
      <c r="I192" s="387">
        <v>21.620474216070001</v>
      </c>
      <c r="J192" s="387">
        <v>21.620474216070001</v>
      </c>
      <c r="K192" s="387">
        <v>8.7070098153737252</v>
      </c>
      <c r="L192" s="388">
        <v>174.14019630747453</v>
      </c>
    </row>
    <row r="193" spans="1:12" ht="13.8" x14ac:dyDescent="0.3">
      <c r="A193" s="376" t="s">
        <v>577</v>
      </c>
      <c r="B193" s="383" t="s">
        <v>726</v>
      </c>
      <c r="C193" s="383" t="s">
        <v>727</v>
      </c>
      <c r="D193" s="383" t="s">
        <v>728</v>
      </c>
      <c r="E193" s="383" t="s">
        <v>729</v>
      </c>
      <c r="F193" s="384" t="s">
        <v>76</v>
      </c>
      <c r="G193" s="387">
        <v>528.57364506537021</v>
      </c>
      <c r="H193" s="387">
        <v>248.48786528285228</v>
      </c>
      <c r="I193" s="387">
        <v>1269.2228923325401</v>
      </c>
      <c r="J193" s="387">
        <v>1269.2228923325401</v>
      </c>
      <c r="K193" s="387">
        <v>79.879513558704858</v>
      </c>
      <c r="L193" s="388">
        <v>1597.5902711740973</v>
      </c>
    </row>
    <row r="194" spans="1:12" ht="13.8" x14ac:dyDescent="0.3">
      <c r="A194" s="376" t="s">
        <v>577</v>
      </c>
      <c r="B194" s="383" t="s">
        <v>730</v>
      </c>
      <c r="C194" s="383" t="s">
        <v>575</v>
      </c>
      <c r="D194" s="383" t="s">
        <v>576</v>
      </c>
      <c r="E194" s="383" t="s">
        <v>577</v>
      </c>
      <c r="F194" s="384" t="s">
        <v>76</v>
      </c>
      <c r="G194" s="387">
        <v>120069.4013631658</v>
      </c>
      <c r="H194" s="387">
        <v>15586.952125280193</v>
      </c>
      <c r="I194" s="387">
        <v>36896.732199600629</v>
      </c>
      <c r="J194" s="387">
        <v>33426.767630776201</v>
      </c>
      <c r="K194" s="387">
        <v>2579.6694608450734</v>
      </c>
      <c r="L194" s="388">
        <v>51593.389216901473</v>
      </c>
    </row>
    <row r="195" spans="1:12" ht="13.8" x14ac:dyDescent="0.3">
      <c r="A195" s="376" t="s">
        <v>577</v>
      </c>
      <c r="B195" s="383" t="s">
        <v>731</v>
      </c>
      <c r="C195" s="383" t="s">
        <v>732</v>
      </c>
      <c r="D195" s="383" t="s">
        <v>733</v>
      </c>
      <c r="E195" s="383" t="s">
        <v>734</v>
      </c>
      <c r="F195" s="384" t="s">
        <v>76</v>
      </c>
      <c r="G195" s="387">
        <v>25698.010224591912</v>
      </c>
      <c r="H195" s="387">
        <v>1667.2286530723393</v>
      </c>
      <c r="I195" s="387">
        <v>6926.9840085379001</v>
      </c>
      <c r="J195" s="387">
        <v>6240.4624340297996</v>
      </c>
      <c r="K195" s="387">
        <v>416.19426774221785</v>
      </c>
      <c r="L195" s="388">
        <v>8323.8853548443567</v>
      </c>
    </row>
    <row r="196" spans="1:12" ht="13.8" x14ac:dyDescent="0.3">
      <c r="A196" s="376" t="s">
        <v>577</v>
      </c>
      <c r="B196" s="383" t="s">
        <v>735</v>
      </c>
      <c r="C196" s="383" t="s">
        <v>736</v>
      </c>
      <c r="D196" s="383" t="s">
        <v>790</v>
      </c>
      <c r="E196" s="383" t="s">
        <v>737</v>
      </c>
      <c r="F196" s="384" t="s">
        <v>76</v>
      </c>
      <c r="G196" s="387">
        <v>451.483170993979</v>
      </c>
      <c r="H196" s="387">
        <v>90.117822254071015</v>
      </c>
      <c r="I196" s="387">
        <v>1652.1006727115</v>
      </c>
      <c r="J196" s="387">
        <v>1442.0223932734998</v>
      </c>
      <c r="K196" s="387">
        <v>80.638958711977409</v>
      </c>
      <c r="L196" s="388">
        <v>1612.7791742395482</v>
      </c>
    </row>
    <row r="197" spans="1:12" ht="13.8" x14ac:dyDescent="0.3">
      <c r="A197" s="376" t="s">
        <v>577</v>
      </c>
      <c r="B197" s="383" t="s">
        <v>738</v>
      </c>
      <c r="C197" s="383" t="s">
        <v>739</v>
      </c>
      <c r="D197" s="383" t="s">
        <v>740</v>
      </c>
      <c r="E197" s="383" t="s">
        <v>741</v>
      </c>
      <c r="F197" s="384" t="s">
        <v>76</v>
      </c>
      <c r="G197" s="387">
        <v>210.75338184072513</v>
      </c>
      <c r="H197" s="387">
        <v>52.203214113499776</v>
      </c>
      <c r="I197" s="387">
        <v>528.89329409386005</v>
      </c>
      <c r="J197" s="387">
        <v>407.04938679972997</v>
      </c>
      <c r="K197" s="387">
        <v>24.171189521748932</v>
      </c>
      <c r="L197" s="388">
        <v>483.42379043497868</v>
      </c>
    </row>
    <row r="198" spans="1:12" ht="13.8" x14ac:dyDescent="0.3">
      <c r="A198" s="376" t="s">
        <v>577</v>
      </c>
      <c r="B198" s="383" t="s">
        <v>742</v>
      </c>
      <c r="C198" s="383" t="s">
        <v>743</v>
      </c>
      <c r="D198" s="383" t="s">
        <v>744</v>
      </c>
      <c r="E198" s="383" t="s">
        <v>745</v>
      </c>
      <c r="F198" s="384" t="s">
        <v>76</v>
      </c>
      <c r="G198" s="387">
        <v>1547.6176891816733</v>
      </c>
      <c r="H198" s="387">
        <v>211.19589072302608</v>
      </c>
      <c r="I198" s="387">
        <v>1393.1905814807701</v>
      </c>
      <c r="J198" s="387">
        <v>1393.1905814807701</v>
      </c>
      <c r="K198" s="387">
        <v>84.441393273884003</v>
      </c>
      <c r="L198" s="388">
        <v>1688.8278654776802</v>
      </c>
    </row>
    <row r="199" spans="1:12" ht="13.8" x14ac:dyDescent="0.3">
      <c r="A199" s="376" t="s">
        <v>577</v>
      </c>
      <c r="B199" s="383" t="s">
        <v>746</v>
      </c>
      <c r="C199" s="383" t="s">
        <v>747</v>
      </c>
      <c r="D199" s="383" t="s">
        <v>748</v>
      </c>
      <c r="E199" s="383" t="s">
        <v>749</v>
      </c>
      <c r="F199" s="384" t="s">
        <v>76</v>
      </c>
      <c r="G199" s="387">
        <v>2073.0274592037185</v>
      </c>
      <c r="H199" s="387">
        <v>501.22164025715261</v>
      </c>
      <c r="I199" s="387">
        <v>6082.62489071865</v>
      </c>
      <c r="J199" s="387">
        <v>6082.62489071865</v>
      </c>
      <c r="K199" s="387">
        <v>346.5182384724107</v>
      </c>
      <c r="L199" s="388">
        <v>6930.3647694482142</v>
      </c>
    </row>
    <row r="200" spans="1:12" ht="13.8" x14ac:dyDescent="0.3">
      <c r="A200" s="376" t="s">
        <v>577</v>
      </c>
      <c r="B200" s="383" t="s">
        <v>750</v>
      </c>
      <c r="C200" s="383" t="s">
        <v>751</v>
      </c>
      <c r="D200" s="383" t="s">
        <v>752</v>
      </c>
      <c r="E200" s="383" t="s">
        <v>753</v>
      </c>
      <c r="F200" s="384" t="s">
        <v>76</v>
      </c>
      <c r="G200" s="387">
        <v>586.95630613666151</v>
      </c>
      <c r="H200" s="387">
        <v>228.92211525980954</v>
      </c>
      <c r="I200" s="387">
        <v>2386.1072589244</v>
      </c>
      <c r="J200" s="387">
        <v>2386.1072589244</v>
      </c>
      <c r="K200" s="387">
        <v>137.63312495706367</v>
      </c>
      <c r="L200" s="388">
        <v>2752.6624991412737</v>
      </c>
    </row>
    <row r="201" spans="1:12" ht="13.8" x14ac:dyDescent="0.3">
      <c r="A201" s="376" t="s">
        <v>577</v>
      </c>
      <c r="B201" s="383" t="s">
        <v>754</v>
      </c>
      <c r="C201" s="383" t="s">
        <v>755</v>
      </c>
      <c r="D201" s="383" t="s">
        <v>756</v>
      </c>
      <c r="E201" s="383" t="s">
        <v>757</v>
      </c>
      <c r="F201" s="384" t="s">
        <v>76</v>
      </c>
      <c r="G201" s="387">
        <v>791.30204216112634</v>
      </c>
      <c r="H201" s="387">
        <v>249.46201017615141</v>
      </c>
      <c r="I201" s="387">
        <v>1279.8178901632798</v>
      </c>
      <c r="J201" s="387">
        <v>1279.8178901632798</v>
      </c>
      <c r="K201" s="387">
        <v>80.488415807338484</v>
      </c>
      <c r="L201" s="388">
        <v>1609.7683161467696</v>
      </c>
    </row>
    <row r="202" spans="1:12" ht="13.8" x14ac:dyDescent="0.3">
      <c r="A202" s="376" t="s">
        <v>577</v>
      </c>
      <c r="B202" s="383" t="s">
        <v>758</v>
      </c>
      <c r="C202" s="383" t="s">
        <v>759</v>
      </c>
      <c r="D202" s="383" t="s">
        <v>760</v>
      </c>
      <c r="E202" s="383" t="s">
        <v>761</v>
      </c>
      <c r="F202" s="384" t="s">
        <v>76</v>
      </c>
      <c r="G202" s="387">
        <v>937.62594242687089</v>
      </c>
      <c r="H202" s="387">
        <v>285.9788906177879</v>
      </c>
      <c r="I202" s="387">
        <v>1055.5550552232999</v>
      </c>
      <c r="J202" s="387">
        <v>1055.5550552232999</v>
      </c>
      <c r="K202" s="387">
        <v>70.607049781109879</v>
      </c>
      <c r="L202" s="388">
        <v>1412.1409956221976</v>
      </c>
    </row>
    <row r="203" spans="1:12" ht="13.8" x14ac:dyDescent="0.3">
      <c r="A203" s="376" t="s">
        <v>577</v>
      </c>
      <c r="B203" s="383" t="s">
        <v>762</v>
      </c>
      <c r="C203" s="383" t="s">
        <v>763</v>
      </c>
      <c r="D203" s="383" t="s">
        <v>764</v>
      </c>
      <c r="E203" s="383" t="s">
        <v>765</v>
      </c>
      <c r="F203" s="384" t="s">
        <v>76</v>
      </c>
      <c r="G203" s="387">
        <v>6183.3147714662136</v>
      </c>
      <c r="H203" s="387">
        <v>944.96172069315048</v>
      </c>
      <c r="I203" s="387">
        <v>3913.3452931902893</v>
      </c>
      <c r="J203" s="387">
        <v>3913.3452931902893</v>
      </c>
      <c r="K203" s="387">
        <v>255.70036915176001</v>
      </c>
      <c r="L203" s="388">
        <v>5114.0073830352003</v>
      </c>
    </row>
    <row r="204" spans="1:12" ht="13.8" x14ac:dyDescent="0.3">
      <c r="A204" s="376" t="s">
        <v>577</v>
      </c>
      <c r="B204" s="383" t="s">
        <v>766</v>
      </c>
      <c r="C204" s="383" t="s">
        <v>767</v>
      </c>
      <c r="D204" s="383" t="s">
        <v>790</v>
      </c>
      <c r="E204" s="383" t="s">
        <v>768</v>
      </c>
      <c r="F204" s="384" t="s">
        <v>76</v>
      </c>
      <c r="G204" s="387">
        <v>152.29233783712471</v>
      </c>
      <c r="H204" s="387">
        <v>54.920284087621127</v>
      </c>
      <c r="I204" s="387">
        <v>1311.3982108594901</v>
      </c>
      <c r="J204" s="387">
        <v>1311.3982108594901</v>
      </c>
      <c r="K204" s="387">
        <v>71.911499734058495</v>
      </c>
      <c r="L204" s="388">
        <v>1438.2299946811697</v>
      </c>
    </row>
    <row r="205" spans="1:12" ht="13.8" x14ac:dyDescent="0.3">
      <c r="A205" s="376" t="s">
        <v>577</v>
      </c>
      <c r="B205" s="383" t="s">
        <v>769</v>
      </c>
      <c r="C205" s="383" t="s">
        <v>770</v>
      </c>
      <c r="D205" s="383" t="s">
        <v>771</v>
      </c>
      <c r="E205" s="383" t="s">
        <v>772</v>
      </c>
      <c r="F205" s="384" t="s">
        <v>76</v>
      </c>
      <c r="G205" s="387">
        <v>2638.8764598335379</v>
      </c>
      <c r="H205" s="387">
        <v>880.38380242709411</v>
      </c>
      <c r="I205" s="387">
        <v>1260.8384564257999</v>
      </c>
      <c r="J205" s="387">
        <v>1260.8384564257999</v>
      </c>
      <c r="K205" s="387">
        <v>112.69590836067863</v>
      </c>
      <c r="L205" s="388">
        <v>2253.9181672135728</v>
      </c>
    </row>
    <row r="206" spans="1:12" ht="13.8" x14ac:dyDescent="0.3">
      <c r="A206" s="342" t="s">
        <v>577</v>
      </c>
      <c r="B206" s="383" t="s">
        <v>773</v>
      </c>
      <c r="C206" s="383" t="s">
        <v>575</v>
      </c>
      <c r="D206" s="383" t="s">
        <v>576</v>
      </c>
      <c r="E206" s="383" t="s">
        <v>577</v>
      </c>
      <c r="F206" s="384" t="s">
        <v>76</v>
      </c>
      <c r="G206" s="387">
        <v>39450.825390888233</v>
      </c>
      <c r="H206" s="387">
        <v>5690.5187309546791</v>
      </c>
      <c r="I206" s="387">
        <v>11973.454358748744</v>
      </c>
      <c r="J206" s="387">
        <v>9311.8552717265447</v>
      </c>
      <c r="K206" s="387">
        <v>789.59863172006442</v>
      </c>
      <c r="L206" s="388">
        <v>15791.972634401289</v>
      </c>
    </row>
    <row r="207" spans="1:12" ht="13.8" x14ac:dyDescent="0.3">
      <c r="A207" s="342" t="s">
        <v>577</v>
      </c>
      <c r="B207" s="383" t="s">
        <v>774</v>
      </c>
      <c r="C207" s="383" t="s">
        <v>775</v>
      </c>
      <c r="D207" s="383" t="s">
        <v>776</v>
      </c>
      <c r="E207" s="383" t="s">
        <v>777</v>
      </c>
      <c r="F207" s="384" t="s">
        <v>76</v>
      </c>
      <c r="G207" s="387">
        <v>4942.549465514745</v>
      </c>
      <c r="H207" s="387">
        <v>944.74441231356775</v>
      </c>
      <c r="I207" s="387">
        <v>158.4590131418</v>
      </c>
      <c r="J207" s="387">
        <v>158.4590131418</v>
      </c>
      <c r="K207" s="387">
        <v>58.063338181861461</v>
      </c>
      <c r="L207" s="388">
        <v>1161.2667636372294</v>
      </c>
    </row>
    <row r="208" spans="1:12" ht="13.8" x14ac:dyDescent="0.3">
      <c r="A208" s="342" t="s">
        <v>577</v>
      </c>
      <c r="B208" s="383" t="s">
        <v>778</v>
      </c>
      <c r="C208" s="383" t="s">
        <v>779</v>
      </c>
      <c r="D208" s="383" t="s">
        <v>780</v>
      </c>
      <c r="E208" s="383" t="s">
        <v>194</v>
      </c>
      <c r="F208" s="384" t="s">
        <v>76</v>
      </c>
      <c r="G208" s="387">
        <v>1740.1519552025245</v>
      </c>
      <c r="H208" s="387">
        <v>351.90365964025875</v>
      </c>
      <c r="I208" s="387">
        <v>55.130798170219997</v>
      </c>
      <c r="J208" s="387">
        <v>55.130798170219997</v>
      </c>
      <c r="K208" s="387">
        <v>21.42286620055151</v>
      </c>
      <c r="L208" s="388">
        <v>428.45732401103027</v>
      </c>
    </row>
    <row r="209" spans="1:12" ht="13.8" x14ac:dyDescent="0.3">
      <c r="A209" s="376" t="s">
        <v>577</v>
      </c>
      <c r="B209" s="383" t="s">
        <v>781</v>
      </c>
      <c r="C209" s="383" t="s">
        <v>782</v>
      </c>
      <c r="D209" s="383" t="s">
        <v>783</v>
      </c>
      <c r="E209" s="383" t="s">
        <v>666</v>
      </c>
      <c r="F209" s="384" t="s">
        <v>76</v>
      </c>
      <c r="G209" s="387">
        <v>2927.5591595076821</v>
      </c>
      <c r="H209" s="387">
        <v>847.67922898676295</v>
      </c>
      <c r="I209" s="387">
        <v>130.09060057932999</v>
      </c>
      <c r="J209" s="387">
        <v>130.09060057932999</v>
      </c>
      <c r="K209" s="387">
        <v>51.461569977162789</v>
      </c>
      <c r="L209" s="388">
        <v>1029.2313995432557</v>
      </c>
    </row>
    <row r="210" spans="1:12" ht="13.8" x14ac:dyDescent="0.3">
      <c r="A210" s="376" t="s">
        <v>577</v>
      </c>
      <c r="B210" s="383" t="s">
        <v>784</v>
      </c>
      <c r="C210" s="383" t="s">
        <v>575</v>
      </c>
      <c r="D210" s="383" t="s">
        <v>576</v>
      </c>
      <c r="E210" s="383" t="s">
        <v>577</v>
      </c>
      <c r="F210" s="384" t="s">
        <v>76</v>
      </c>
      <c r="G210" s="387">
        <v>4953.5983412905334</v>
      </c>
      <c r="H210" s="387">
        <v>825.87265906758853</v>
      </c>
      <c r="I210" s="387">
        <v>11163.524402375298</v>
      </c>
      <c r="J210" s="387">
        <v>8501.925315353099</v>
      </c>
      <c r="K210" s="387">
        <v>490.93673549582564</v>
      </c>
      <c r="L210" s="388">
        <v>9818.7347099165145</v>
      </c>
    </row>
    <row r="211" spans="1:12" ht="14.4" thickBot="1" x14ac:dyDescent="0.35">
      <c r="A211" s="389" t="s">
        <v>577</v>
      </c>
      <c r="B211" s="390" t="s">
        <v>785</v>
      </c>
      <c r="C211" s="390" t="s">
        <v>786</v>
      </c>
      <c r="D211" s="390" t="s">
        <v>787</v>
      </c>
      <c r="E211" s="390" t="s">
        <v>788</v>
      </c>
      <c r="F211" s="391" t="s">
        <v>76</v>
      </c>
      <c r="G211" s="392">
        <v>1520.143313085885</v>
      </c>
      <c r="H211" s="392">
        <v>598.91199658573089</v>
      </c>
      <c r="I211" s="392">
        <v>99.309244500030005</v>
      </c>
      <c r="J211" s="392">
        <v>99.309244500030005</v>
      </c>
      <c r="K211" s="392">
        <v>36.748486372934785</v>
      </c>
      <c r="L211" s="393">
        <v>734.96972745869573</v>
      </c>
    </row>
  </sheetData>
  <autoFilter ref="A3:L211" xr:uid="{00000000-0009-0000-0000-000003000000}"/>
  <sortState xmlns:xlrd2="http://schemas.microsoft.com/office/spreadsheetml/2017/richdata2" ref="A5:L67">
    <sortCondition ref="B5:B67"/>
  </sortState>
  <mergeCells count="2">
    <mergeCell ref="A1:L1"/>
    <mergeCell ref="A2:L2"/>
  </mergeCells>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T435"/>
  <sheetViews>
    <sheetView zoomScale="80" zoomScaleNormal="80" workbookViewId="0">
      <pane ySplit="3" topLeftCell="A4" activePane="bottomLeft" state="frozen"/>
      <selection activeCell="A2" sqref="A2"/>
      <selection pane="bottomLeft" sqref="A1:O1"/>
    </sheetView>
  </sheetViews>
  <sheetFormatPr defaultColWidth="9.109375" defaultRowHeight="13.2" x14ac:dyDescent="0.25"/>
  <cols>
    <col min="1" max="1" width="22.44140625" style="37" bestFit="1" customWidth="1"/>
    <col min="2" max="3" width="22.44140625" style="37" customWidth="1"/>
    <col min="4" max="4" width="27.33203125" style="37" customWidth="1"/>
    <col min="5" max="5" width="41.6640625" style="37" bestFit="1" customWidth="1"/>
    <col min="6" max="6" width="11.5546875" style="38" bestFit="1" customWidth="1"/>
    <col min="7" max="7" width="10.5546875" style="39" bestFit="1" customWidth="1"/>
    <col min="8" max="8" width="10.44140625" style="41" bestFit="1" customWidth="1"/>
    <col min="9" max="10" width="9.44140625" style="41" bestFit="1" customWidth="1"/>
    <col min="11" max="11" width="9.44140625" style="41" customWidth="1"/>
    <col min="12" max="14" width="9.44140625" style="41" bestFit="1" customWidth="1"/>
    <col min="15" max="15" width="9.44140625" style="41" customWidth="1"/>
    <col min="16" max="18" width="9.44140625" style="41" bestFit="1" customWidth="1"/>
    <col min="19" max="19" width="14.33203125" style="41" customWidth="1"/>
    <col min="20" max="22" width="9.44140625" style="41" bestFit="1" customWidth="1"/>
    <col min="23" max="23" width="9.44140625" style="41" customWidth="1"/>
    <col min="24" max="26" width="9.44140625" style="41" bestFit="1" customWidth="1"/>
    <col min="27" max="35" width="9.44140625" style="41" customWidth="1"/>
    <col min="36" max="37" width="10.44140625" style="41" customWidth="1"/>
    <col min="38" max="38" width="9.44140625" style="41" bestFit="1" customWidth="1"/>
    <col min="39" max="39" width="9.6640625" style="41" customWidth="1"/>
    <col min="40" max="40" width="11.33203125" style="40" bestFit="1" customWidth="1"/>
    <col min="41" max="16384" width="9.109375" style="35"/>
  </cols>
  <sheetData>
    <row r="1" spans="1:46" ht="36.75" customHeight="1" thickBot="1" x14ac:dyDescent="0.3">
      <c r="A1" s="425" t="s">
        <v>791</v>
      </c>
      <c r="B1" s="425"/>
      <c r="C1" s="425"/>
      <c r="D1" s="425"/>
      <c r="E1" s="425"/>
      <c r="F1" s="425"/>
      <c r="G1" s="425"/>
      <c r="H1" s="425"/>
      <c r="I1" s="425"/>
      <c r="J1" s="425"/>
      <c r="K1" s="425"/>
      <c r="L1" s="425"/>
      <c r="M1" s="425"/>
      <c r="N1" s="425"/>
      <c r="O1" s="425"/>
      <c r="P1" s="398"/>
      <c r="Q1" s="398"/>
      <c r="R1" s="398"/>
      <c r="S1" s="398"/>
      <c r="T1" s="398"/>
      <c r="U1" s="398"/>
      <c r="V1" s="398"/>
      <c r="W1" s="398"/>
      <c r="X1" s="398"/>
      <c r="Y1" s="398"/>
      <c r="Z1" s="398"/>
      <c r="AA1" s="398"/>
      <c r="AB1" s="398"/>
      <c r="AC1" s="398"/>
      <c r="AD1" s="398"/>
      <c r="AE1" s="398"/>
      <c r="AF1" s="398"/>
      <c r="AG1" s="398"/>
      <c r="AH1" s="398"/>
      <c r="AI1" s="398"/>
      <c r="AJ1" s="398"/>
      <c r="AK1" s="398"/>
      <c r="AL1" s="398"/>
      <c r="AM1" s="398"/>
      <c r="AN1" s="398"/>
      <c r="AO1" s="398"/>
      <c r="AP1" s="398"/>
      <c r="AQ1" s="398"/>
      <c r="AR1" s="398"/>
      <c r="AS1" s="398"/>
      <c r="AT1" s="398"/>
    </row>
    <row r="2" spans="1:46" s="61" customFormat="1" ht="18.75" customHeight="1" x14ac:dyDescent="0.25">
      <c r="A2" s="161"/>
      <c r="B2" s="73"/>
      <c r="C2" s="73"/>
      <c r="D2" s="73"/>
      <c r="E2" s="162"/>
      <c r="F2" s="166"/>
      <c r="G2" s="305"/>
      <c r="H2" s="422" t="s">
        <v>792</v>
      </c>
      <c r="I2" s="423"/>
      <c r="J2" s="423"/>
      <c r="K2" s="424"/>
      <c r="L2" s="422" t="s">
        <v>793</v>
      </c>
      <c r="M2" s="423"/>
      <c r="N2" s="423"/>
      <c r="O2" s="424"/>
      <c r="P2" s="422" t="s">
        <v>794</v>
      </c>
      <c r="Q2" s="423"/>
      <c r="R2" s="423"/>
      <c r="S2" s="424"/>
      <c r="T2" s="422" t="s">
        <v>795</v>
      </c>
      <c r="U2" s="423"/>
      <c r="V2" s="423"/>
      <c r="W2" s="424"/>
      <c r="X2" s="422" t="s">
        <v>796</v>
      </c>
      <c r="Y2" s="423"/>
      <c r="Z2" s="423"/>
      <c r="AA2" s="424"/>
      <c r="AB2" s="422" t="s">
        <v>797</v>
      </c>
      <c r="AC2" s="423"/>
      <c r="AD2" s="423"/>
      <c r="AE2" s="424"/>
      <c r="AF2" s="422" t="s">
        <v>798</v>
      </c>
      <c r="AG2" s="423"/>
      <c r="AH2" s="423"/>
      <c r="AI2" s="424"/>
      <c r="AJ2" s="422" t="s">
        <v>799</v>
      </c>
      <c r="AK2" s="423"/>
      <c r="AL2" s="423"/>
      <c r="AM2" s="424"/>
      <c r="AN2" s="422" t="s">
        <v>800</v>
      </c>
      <c r="AO2" s="423"/>
      <c r="AP2" s="423"/>
      <c r="AQ2" s="424"/>
      <c r="AR2" s="422" t="s">
        <v>801</v>
      </c>
      <c r="AS2" s="423"/>
      <c r="AT2" s="424"/>
    </row>
    <row r="3" spans="1:46" s="62" customFormat="1" ht="78.75" customHeight="1" thickBot="1" x14ac:dyDescent="0.3">
      <c r="A3" s="163" t="s">
        <v>63</v>
      </c>
      <c r="B3" s="36" t="s">
        <v>64</v>
      </c>
      <c r="C3" s="36" t="s">
        <v>65</v>
      </c>
      <c r="D3" s="36" t="s">
        <v>66</v>
      </c>
      <c r="E3" s="164" t="s">
        <v>36</v>
      </c>
      <c r="F3" s="167" t="s">
        <v>67</v>
      </c>
      <c r="G3" s="165" t="s">
        <v>14</v>
      </c>
      <c r="H3" s="148" t="s">
        <v>802</v>
      </c>
      <c r="I3" s="151" t="s">
        <v>803</v>
      </c>
      <c r="J3" s="151" t="s">
        <v>804</v>
      </c>
      <c r="K3" s="153" t="s">
        <v>805</v>
      </c>
      <c r="L3" s="154" t="s">
        <v>806</v>
      </c>
      <c r="M3" s="151" t="s">
        <v>803</v>
      </c>
      <c r="N3" s="151" t="s">
        <v>804</v>
      </c>
      <c r="O3" s="153" t="s">
        <v>805</v>
      </c>
      <c r="P3" s="154" t="s">
        <v>806</v>
      </c>
      <c r="Q3" s="151" t="s">
        <v>803</v>
      </c>
      <c r="R3" s="151" t="s">
        <v>804</v>
      </c>
      <c r="S3" s="153" t="s">
        <v>805</v>
      </c>
      <c r="T3" s="154" t="s">
        <v>806</v>
      </c>
      <c r="U3" s="151" t="s">
        <v>803</v>
      </c>
      <c r="V3" s="151" t="s">
        <v>804</v>
      </c>
      <c r="W3" s="153" t="s">
        <v>805</v>
      </c>
      <c r="X3" s="154" t="s">
        <v>806</v>
      </c>
      <c r="Y3" s="151" t="s">
        <v>803</v>
      </c>
      <c r="Z3" s="151" t="s">
        <v>804</v>
      </c>
      <c r="AA3" s="153" t="s">
        <v>805</v>
      </c>
      <c r="AB3" s="154" t="s">
        <v>806</v>
      </c>
      <c r="AC3" s="151" t="s">
        <v>803</v>
      </c>
      <c r="AD3" s="151" t="s">
        <v>804</v>
      </c>
      <c r="AE3" s="153" t="s">
        <v>805</v>
      </c>
      <c r="AF3" s="154" t="s">
        <v>806</v>
      </c>
      <c r="AG3" s="151" t="s">
        <v>803</v>
      </c>
      <c r="AH3" s="151" t="s">
        <v>804</v>
      </c>
      <c r="AI3" s="153" t="s">
        <v>805</v>
      </c>
      <c r="AJ3" s="155" t="s">
        <v>806</v>
      </c>
      <c r="AK3" s="156" t="s">
        <v>803</v>
      </c>
      <c r="AL3" s="49" t="s">
        <v>804</v>
      </c>
      <c r="AM3" s="50" t="s">
        <v>805</v>
      </c>
      <c r="AN3" s="154" t="s">
        <v>806</v>
      </c>
      <c r="AO3" s="151" t="s">
        <v>803</v>
      </c>
      <c r="AP3" s="151" t="s">
        <v>804</v>
      </c>
      <c r="AQ3" s="153" t="s">
        <v>805</v>
      </c>
      <c r="AR3" s="154" t="s">
        <v>806</v>
      </c>
      <c r="AS3" s="151" t="s">
        <v>803</v>
      </c>
      <c r="AT3" s="153" t="s">
        <v>804</v>
      </c>
    </row>
    <row r="4" spans="1:46" ht="14.4" x14ac:dyDescent="0.3">
      <c r="A4" s="106" t="s">
        <v>54</v>
      </c>
      <c r="B4" s="147" t="s">
        <v>38</v>
      </c>
      <c r="C4" s="106" t="s">
        <v>95</v>
      </c>
      <c r="D4" s="147" t="s">
        <v>96</v>
      </c>
      <c r="E4" s="106" t="s">
        <v>37</v>
      </c>
      <c r="F4" s="51" t="s">
        <v>76</v>
      </c>
      <c r="G4" s="150">
        <v>2001</v>
      </c>
      <c r="H4" s="54">
        <v>0</v>
      </c>
      <c r="I4" s="149">
        <v>0</v>
      </c>
      <c r="J4" s="149">
        <v>0</v>
      </c>
      <c r="K4" s="158">
        <v>0</v>
      </c>
      <c r="L4" s="54">
        <v>0</v>
      </c>
      <c r="M4" s="149">
        <v>0</v>
      </c>
      <c r="N4" s="149">
        <v>0</v>
      </c>
      <c r="O4" s="158">
        <v>0</v>
      </c>
      <c r="P4" s="54">
        <v>0</v>
      </c>
      <c r="Q4" s="149">
        <v>0</v>
      </c>
      <c r="R4" s="149">
        <v>0</v>
      </c>
      <c r="S4" s="158">
        <v>0</v>
      </c>
      <c r="T4" s="54">
        <v>118.85788556990001</v>
      </c>
      <c r="U4" s="149">
        <v>2.9711068474940001</v>
      </c>
      <c r="V4" s="149">
        <v>97.500286301369002</v>
      </c>
      <c r="W4" s="158">
        <v>1.38</v>
      </c>
      <c r="X4" s="54">
        <v>0</v>
      </c>
      <c r="Y4" s="149">
        <v>0</v>
      </c>
      <c r="Z4" s="149">
        <v>0</v>
      </c>
      <c r="AA4" s="158">
        <v>0</v>
      </c>
      <c r="AB4" s="54">
        <v>1764.4861312549399</v>
      </c>
      <c r="AC4" s="149">
        <v>318.19378731664</v>
      </c>
      <c r="AD4" s="149">
        <v>81.966773119926202</v>
      </c>
      <c r="AE4" s="158">
        <v>220.300333784733</v>
      </c>
      <c r="AF4" s="54">
        <v>7447.1819258039995</v>
      </c>
      <c r="AG4" s="149">
        <v>104.2562404886</v>
      </c>
      <c r="AH4" s="149">
        <v>98.600057826875997</v>
      </c>
      <c r="AI4" s="158">
        <v>26.334537139063499</v>
      </c>
      <c r="AJ4" s="54">
        <v>0</v>
      </c>
      <c r="AK4" s="149">
        <v>0</v>
      </c>
      <c r="AL4" s="149">
        <v>0</v>
      </c>
      <c r="AM4" s="158">
        <v>0</v>
      </c>
      <c r="AN4" s="54">
        <v>504.67201455917001</v>
      </c>
      <c r="AO4" s="149">
        <v>504.67201455917001</v>
      </c>
      <c r="AP4" s="149">
        <v>0</v>
      </c>
      <c r="AQ4" s="158">
        <v>526.56298243977506</v>
      </c>
      <c r="AR4" s="159">
        <v>3459.9477298373399</v>
      </c>
      <c r="AS4" s="157">
        <v>34.651980298824597</v>
      </c>
      <c r="AT4" s="160">
        <v>98.998482549317202</v>
      </c>
    </row>
    <row r="5" spans="1:46" ht="14.4" x14ac:dyDescent="0.3">
      <c r="A5" s="106" t="s">
        <v>54</v>
      </c>
      <c r="B5" s="147" t="s">
        <v>55</v>
      </c>
      <c r="C5" s="106" t="s">
        <v>97</v>
      </c>
      <c r="D5" s="147" t="s">
        <v>98</v>
      </c>
      <c r="E5" s="106" t="s">
        <v>54</v>
      </c>
      <c r="F5" s="51" t="s">
        <v>76</v>
      </c>
      <c r="G5" s="150">
        <v>2002</v>
      </c>
      <c r="H5" s="54">
        <v>0</v>
      </c>
      <c r="I5" s="149">
        <v>0</v>
      </c>
      <c r="J5" s="149">
        <v>0</v>
      </c>
      <c r="K5" s="158">
        <v>0</v>
      </c>
      <c r="L5" s="54">
        <v>0</v>
      </c>
      <c r="M5" s="149">
        <v>0</v>
      </c>
      <c r="N5" s="149">
        <v>0</v>
      </c>
      <c r="O5" s="158">
        <v>0</v>
      </c>
      <c r="P5" s="54">
        <v>0</v>
      </c>
      <c r="Q5" s="149">
        <v>0</v>
      </c>
      <c r="R5" s="149">
        <v>0</v>
      </c>
      <c r="S5" s="158">
        <v>0</v>
      </c>
      <c r="T5" s="54">
        <v>0</v>
      </c>
      <c r="U5" s="149">
        <v>0</v>
      </c>
      <c r="V5" s="149">
        <v>0</v>
      </c>
      <c r="W5" s="158">
        <v>0</v>
      </c>
      <c r="X5" s="54">
        <v>0</v>
      </c>
      <c r="Y5" s="149">
        <v>0</v>
      </c>
      <c r="Z5" s="149">
        <v>0</v>
      </c>
      <c r="AA5" s="158">
        <v>0</v>
      </c>
      <c r="AB5" s="54">
        <v>1017.09527280507</v>
      </c>
      <c r="AC5" s="149">
        <v>180.462605254669</v>
      </c>
      <c r="AD5" s="149">
        <v>82.257059876311601</v>
      </c>
      <c r="AE5" s="158">
        <v>128.93647520109201</v>
      </c>
      <c r="AF5" s="54">
        <v>3323.7896813890002</v>
      </c>
      <c r="AG5" s="149">
        <v>46.531133885670002</v>
      </c>
      <c r="AH5" s="149">
        <v>98.6000578151436</v>
      </c>
      <c r="AI5" s="158">
        <v>11.751008147162199</v>
      </c>
      <c r="AJ5" s="54">
        <v>0</v>
      </c>
      <c r="AK5" s="149">
        <v>0</v>
      </c>
      <c r="AL5" s="149">
        <v>0</v>
      </c>
      <c r="AM5" s="158">
        <v>0</v>
      </c>
      <c r="AN5" s="54">
        <v>761.07724372294899</v>
      </c>
      <c r="AO5" s="149">
        <v>761.07724372294899</v>
      </c>
      <c r="AP5" s="149">
        <v>0</v>
      </c>
      <c r="AQ5" s="158">
        <v>777.10581769245005</v>
      </c>
      <c r="AR5" s="159">
        <v>138299.21067044901</v>
      </c>
      <c r="AS5" s="157">
        <v>13860.9914405376</v>
      </c>
      <c r="AT5" s="160">
        <v>89.977533947343503</v>
      </c>
    </row>
    <row r="6" spans="1:46" ht="14.4" x14ac:dyDescent="0.3">
      <c r="A6" s="106" t="s">
        <v>54</v>
      </c>
      <c r="B6" s="147" t="s">
        <v>40</v>
      </c>
      <c r="C6" s="106" t="s">
        <v>99</v>
      </c>
      <c r="D6" s="147" t="s">
        <v>100</v>
      </c>
      <c r="E6" s="106" t="s">
        <v>39</v>
      </c>
      <c r="F6" s="51" t="s">
        <v>76</v>
      </c>
      <c r="G6" s="150">
        <v>2003</v>
      </c>
      <c r="H6" s="54">
        <v>0</v>
      </c>
      <c r="I6" s="149">
        <v>0</v>
      </c>
      <c r="J6" s="149">
        <v>0</v>
      </c>
      <c r="K6" s="158">
        <v>0</v>
      </c>
      <c r="L6" s="54">
        <v>0</v>
      </c>
      <c r="M6" s="149">
        <v>0</v>
      </c>
      <c r="N6" s="149">
        <v>0</v>
      </c>
      <c r="O6" s="158">
        <v>0</v>
      </c>
      <c r="P6" s="54">
        <v>0</v>
      </c>
      <c r="Q6" s="149">
        <v>0</v>
      </c>
      <c r="R6" s="149">
        <v>0</v>
      </c>
      <c r="S6" s="158">
        <v>0</v>
      </c>
      <c r="T6" s="54">
        <v>0</v>
      </c>
      <c r="U6" s="149">
        <v>0</v>
      </c>
      <c r="V6" s="149">
        <v>0</v>
      </c>
      <c r="W6" s="158">
        <v>0</v>
      </c>
      <c r="X6" s="54">
        <v>0</v>
      </c>
      <c r="Y6" s="149">
        <v>0</v>
      </c>
      <c r="Z6" s="149">
        <v>0</v>
      </c>
      <c r="AA6" s="158">
        <v>0</v>
      </c>
      <c r="AB6" s="54">
        <v>0</v>
      </c>
      <c r="AC6" s="149">
        <v>0</v>
      </c>
      <c r="AD6" s="149">
        <v>0</v>
      </c>
      <c r="AE6" s="158">
        <v>0</v>
      </c>
      <c r="AF6" s="54">
        <v>0</v>
      </c>
      <c r="AG6" s="149">
        <v>0</v>
      </c>
      <c r="AH6" s="149">
        <v>0</v>
      </c>
      <c r="AI6" s="158">
        <v>0</v>
      </c>
      <c r="AJ6" s="54">
        <v>0</v>
      </c>
      <c r="AK6" s="149">
        <v>0</v>
      </c>
      <c r="AL6" s="149">
        <v>0</v>
      </c>
      <c r="AM6" s="158">
        <v>0</v>
      </c>
      <c r="AN6" s="54">
        <v>0</v>
      </c>
      <c r="AO6" s="149">
        <v>0</v>
      </c>
      <c r="AP6" s="149">
        <v>0</v>
      </c>
      <c r="AQ6" s="158">
        <v>0</v>
      </c>
      <c r="AR6" s="159">
        <v>0</v>
      </c>
      <c r="AS6" s="157">
        <v>0</v>
      </c>
      <c r="AT6" s="160">
        <v>0</v>
      </c>
    </row>
    <row r="7" spans="1:46" ht="14.4" x14ac:dyDescent="0.3">
      <c r="A7" s="106" t="s">
        <v>54</v>
      </c>
      <c r="B7" s="147" t="s">
        <v>101</v>
      </c>
      <c r="C7" s="106" t="s">
        <v>102</v>
      </c>
      <c r="D7" s="147"/>
      <c r="E7" s="106" t="s">
        <v>103</v>
      </c>
      <c r="F7" s="51" t="s">
        <v>76</v>
      </c>
      <c r="G7" s="150">
        <v>2004</v>
      </c>
      <c r="H7" s="54">
        <v>0</v>
      </c>
      <c r="I7" s="149">
        <v>0</v>
      </c>
      <c r="J7" s="149">
        <v>0</v>
      </c>
      <c r="K7" s="158">
        <v>0</v>
      </c>
      <c r="L7" s="54">
        <v>0</v>
      </c>
      <c r="M7" s="149">
        <v>0</v>
      </c>
      <c r="N7" s="149">
        <v>0</v>
      </c>
      <c r="O7" s="158">
        <v>0</v>
      </c>
      <c r="P7" s="54">
        <v>0</v>
      </c>
      <c r="Q7" s="149">
        <v>0</v>
      </c>
      <c r="R7" s="149">
        <v>0</v>
      </c>
      <c r="S7" s="158">
        <v>0</v>
      </c>
      <c r="T7" s="54">
        <v>0</v>
      </c>
      <c r="U7" s="149">
        <v>0</v>
      </c>
      <c r="V7" s="149">
        <v>0</v>
      </c>
      <c r="W7" s="158">
        <v>0</v>
      </c>
      <c r="X7" s="54">
        <v>0</v>
      </c>
      <c r="Y7" s="149">
        <v>0</v>
      </c>
      <c r="Z7" s="149">
        <v>0</v>
      </c>
      <c r="AA7" s="158">
        <v>0</v>
      </c>
      <c r="AB7" s="54">
        <v>206.08676059385601</v>
      </c>
      <c r="AC7" s="149">
        <v>37.292087703805997</v>
      </c>
      <c r="AD7" s="149">
        <v>81.904665978374496</v>
      </c>
      <c r="AE7" s="158">
        <v>25.1378315290101</v>
      </c>
      <c r="AF7" s="54">
        <v>1419.1148409140001</v>
      </c>
      <c r="AG7" s="149">
        <v>19.866785995930002</v>
      </c>
      <c r="AH7" s="149">
        <v>98.600057907707097</v>
      </c>
      <c r="AI7" s="158">
        <v>5.0187856912485396</v>
      </c>
      <c r="AJ7" s="54">
        <v>0</v>
      </c>
      <c r="AK7" s="149">
        <v>0</v>
      </c>
      <c r="AL7" s="149">
        <v>0</v>
      </c>
      <c r="AM7" s="158">
        <v>0</v>
      </c>
      <c r="AN7" s="54">
        <v>109.37993475949099</v>
      </c>
      <c r="AO7" s="149">
        <v>109.37993475949099</v>
      </c>
      <c r="AP7" s="149">
        <v>0</v>
      </c>
      <c r="AQ7" s="158">
        <v>112.775963070746</v>
      </c>
      <c r="AR7" s="159">
        <v>10.741977397150301</v>
      </c>
      <c r="AS7" s="157">
        <v>10.741977397150301</v>
      </c>
      <c r="AT7" s="160">
        <v>0</v>
      </c>
    </row>
    <row r="8" spans="1:46" ht="14.4" x14ac:dyDescent="0.3">
      <c r="A8" s="106" t="s">
        <v>54</v>
      </c>
      <c r="B8" s="147" t="s">
        <v>40</v>
      </c>
      <c r="C8" s="106" t="s">
        <v>99</v>
      </c>
      <c r="D8" s="147" t="s">
        <v>100</v>
      </c>
      <c r="E8" s="106" t="s">
        <v>39</v>
      </c>
      <c r="F8" s="51" t="s">
        <v>76</v>
      </c>
      <c r="G8" s="150">
        <v>2005</v>
      </c>
      <c r="H8" s="54">
        <v>0</v>
      </c>
      <c r="I8" s="149">
        <v>0</v>
      </c>
      <c r="J8" s="149">
        <v>0</v>
      </c>
      <c r="K8" s="158">
        <v>0</v>
      </c>
      <c r="L8" s="54">
        <v>0</v>
      </c>
      <c r="M8" s="149">
        <v>0</v>
      </c>
      <c r="N8" s="149">
        <v>0</v>
      </c>
      <c r="O8" s="158">
        <v>0</v>
      </c>
      <c r="P8" s="54">
        <v>0</v>
      </c>
      <c r="Q8" s="149">
        <v>0</v>
      </c>
      <c r="R8" s="149">
        <v>0</v>
      </c>
      <c r="S8" s="158">
        <v>0</v>
      </c>
      <c r="T8" s="54">
        <v>0</v>
      </c>
      <c r="U8" s="149">
        <v>0</v>
      </c>
      <c r="V8" s="149">
        <v>0</v>
      </c>
      <c r="W8" s="158">
        <v>0</v>
      </c>
      <c r="X8" s="54">
        <v>812.26143012550006</v>
      </c>
      <c r="Y8" s="149">
        <v>11.37118830194</v>
      </c>
      <c r="Z8" s="149">
        <v>98.600058074875804</v>
      </c>
      <c r="AA8" s="158">
        <v>2.8806968491474798</v>
      </c>
      <c r="AB8" s="54">
        <v>886.96549855441003</v>
      </c>
      <c r="AC8" s="149">
        <v>164.71435715781001</v>
      </c>
      <c r="AD8" s="149">
        <v>81.429451604795901</v>
      </c>
      <c r="AE8" s="158">
        <v>119.735457355973</v>
      </c>
      <c r="AF8" s="54">
        <v>1515.8224843400001</v>
      </c>
      <c r="AG8" s="149">
        <v>21.220636758729999</v>
      </c>
      <c r="AH8" s="149">
        <v>98.600057923803007</v>
      </c>
      <c r="AI8" s="158">
        <v>5.3619022597110098</v>
      </c>
      <c r="AJ8" s="54">
        <v>0</v>
      </c>
      <c r="AK8" s="149">
        <v>0</v>
      </c>
      <c r="AL8" s="149">
        <v>0</v>
      </c>
      <c r="AM8" s="158">
        <v>0</v>
      </c>
      <c r="AN8" s="54">
        <v>186.32501727127899</v>
      </c>
      <c r="AO8" s="149">
        <v>186.32501727127899</v>
      </c>
      <c r="AP8" s="149">
        <v>0</v>
      </c>
      <c r="AQ8" s="158">
        <v>193.715539306522</v>
      </c>
      <c r="AR8" s="159">
        <v>15.2108989819176</v>
      </c>
      <c r="AS8" s="157">
        <v>15.2108989819176</v>
      </c>
      <c r="AT8" s="160">
        <v>0</v>
      </c>
    </row>
    <row r="9" spans="1:46" ht="14.4" x14ac:dyDescent="0.3">
      <c r="A9" s="106" t="s">
        <v>54</v>
      </c>
      <c r="B9" s="147" t="s">
        <v>55</v>
      </c>
      <c r="C9" s="106" t="s">
        <v>97</v>
      </c>
      <c r="D9" s="147" t="s">
        <v>98</v>
      </c>
      <c r="E9" s="106" t="s">
        <v>54</v>
      </c>
      <c r="F9" s="51" t="s">
        <v>76</v>
      </c>
      <c r="G9" s="150">
        <v>2006</v>
      </c>
      <c r="H9" s="54">
        <v>0</v>
      </c>
      <c r="I9" s="149">
        <v>0</v>
      </c>
      <c r="J9" s="149">
        <v>0</v>
      </c>
      <c r="K9" s="158">
        <v>0</v>
      </c>
      <c r="L9" s="54">
        <v>0</v>
      </c>
      <c r="M9" s="149">
        <v>0</v>
      </c>
      <c r="N9" s="149">
        <v>0</v>
      </c>
      <c r="O9" s="158">
        <v>0</v>
      </c>
      <c r="P9" s="54">
        <v>0</v>
      </c>
      <c r="Q9" s="149">
        <v>0</v>
      </c>
      <c r="R9" s="149">
        <v>0</v>
      </c>
      <c r="S9" s="158">
        <v>0</v>
      </c>
      <c r="T9" s="54">
        <v>0</v>
      </c>
      <c r="U9" s="149">
        <v>0</v>
      </c>
      <c r="V9" s="149">
        <v>0</v>
      </c>
      <c r="W9" s="158">
        <v>0</v>
      </c>
      <c r="X9" s="54">
        <v>0</v>
      </c>
      <c r="Y9" s="149">
        <v>0</v>
      </c>
      <c r="Z9" s="149">
        <v>0</v>
      </c>
      <c r="AA9" s="158">
        <v>0</v>
      </c>
      <c r="AB9" s="54">
        <v>71.305189003416999</v>
      </c>
      <c r="AC9" s="149">
        <v>13.503132336677</v>
      </c>
      <c r="AD9" s="149">
        <v>81.062903660447603</v>
      </c>
      <c r="AE9" s="158">
        <v>10.1697292665853</v>
      </c>
      <c r="AF9" s="54">
        <v>1186.85696478</v>
      </c>
      <c r="AG9" s="149">
        <v>16.615311371120001</v>
      </c>
      <c r="AH9" s="149">
        <v>98.600057811161804</v>
      </c>
      <c r="AI9" s="158">
        <v>4.1969187601751301</v>
      </c>
      <c r="AJ9" s="54">
        <v>0</v>
      </c>
      <c r="AK9" s="149">
        <v>0</v>
      </c>
      <c r="AL9" s="149">
        <v>0</v>
      </c>
      <c r="AM9" s="158">
        <v>0</v>
      </c>
      <c r="AN9" s="54">
        <v>36.018655518659699</v>
      </c>
      <c r="AO9" s="149">
        <v>36.018655518659699</v>
      </c>
      <c r="AP9" s="149">
        <v>0</v>
      </c>
      <c r="AQ9" s="158">
        <v>37.840327581320203</v>
      </c>
      <c r="AR9" s="159">
        <v>40908.5786029425</v>
      </c>
      <c r="AS9" s="157">
        <v>4099.8470719870302</v>
      </c>
      <c r="AT9" s="160">
        <v>89.978026096237599</v>
      </c>
    </row>
    <row r="10" spans="1:46" ht="14.4" x14ac:dyDescent="0.3">
      <c r="A10" s="106" t="s">
        <v>54</v>
      </c>
      <c r="B10" s="147" t="s">
        <v>42</v>
      </c>
      <c r="C10" s="106" t="s">
        <v>104</v>
      </c>
      <c r="D10" s="147"/>
      <c r="E10" s="106" t="s">
        <v>41</v>
      </c>
      <c r="F10" s="51" t="s">
        <v>76</v>
      </c>
      <c r="G10" s="150">
        <v>2007</v>
      </c>
      <c r="H10" s="54">
        <v>0</v>
      </c>
      <c r="I10" s="149">
        <v>0</v>
      </c>
      <c r="J10" s="149">
        <v>0</v>
      </c>
      <c r="K10" s="158">
        <v>0</v>
      </c>
      <c r="L10" s="54">
        <v>0</v>
      </c>
      <c r="M10" s="149">
        <v>0</v>
      </c>
      <c r="N10" s="149">
        <v>0</v>
      </c>
      <c r="O10" s="158">
        <v>0</v>
      </c>
      <c r="P10" s="54">
        <v>0</v>
      </c>
      <c r="Q10" s="149">
        <v>0</v>
      </c>
      <c r="R10" s="149">
        <v>0</v>
      </c>
      <c r="S10" s="158">
        <v>0</v>
      </c>
      <c r="T10" s="54">
        <v>0</v>
      </c>
      <c r="U10" s="149">
        <v>0</v>
      </c>
      <c r="V10" s="149">
        <v>0</v>
      </c>
      <c r="W10" s="158">
        <v>0</v>
      </c>
      <c r="X10" s="54">
        <v>0</v>
      </c>
      <c r="Y10" s="149">
        <v>0</v>
      </c>
      <c r="Z10" s="149">
        <v>0</v>
      </c>
      <c r="AA10" s="158">
        <v>0</v>
      </c>
      <c r="AB10" s="54">
        <v>351.112287742717</v>
      </c>
      <c r="AC10" s="149">
        <v>60.994097545917001</v>
      </c>
      <c r="AD10" s="149">
        <v>82.628321572553105</v>
      </c>
      <c r="AE10" s="158">
        <v>39.5074460036655</v>
      </c>
      <c r="AF10" s="54">
        <v>550.45087537209997</v>
      </c>
      <c r="AG10" s="149">
        <v>7.7059934756119999</v>
      </c>
      <c r="AH10" s="149">
        <v>98.600057912451703</v>
      </c>
      <c r="AI10" s="158">
        <v>1.94678297757504</v>
      </c>
      <c r="AJ10" s="54">
        <v>0</v>
      </c>
      <c r="AK10" s="149">
        <v>0</v>
      </c>
      <c r="AL10" s="149">
        <v>0</v>
      </c>
      <c r="AM10" s="158">
        <v>0</v>
      </c>
      <c r="AN10" s="54">
        <v>126.50444204768</v>
      </c>
      <c r="AO10" s="149">
        <v>126.50444204768</v>
      </c>
      <c r="AP10" s="149">
        <v>0</v>
      </c>
      <c r="AQ10" s="158">
        <v>131.01226551957501</v>
      </c>
      <c r="AR10" s="159">
        <v>7.0881119410911602</v>
      </c>
      <c r="AS10" s="157">
        <v>7.0881119410911602</v>
      </c>
      <c r="AT10" s="160">
        <v>0</v>
      </c>
    </row>
    <row r="11" spans="1:46" ht="14.4" x14ac:dyDescent="0.3">
      <c r="A11" s="106" t="s">
        <v>54</v>
      </c>
      <c r="B11" s="147" t="s">
        <v>55</v>
      </c>
      <c r="C11" s="106" t="s">
        <v>97</v>
      </c>
      <c r="D11" s="147" t="s">
        <v>98</v>
      </c>
      <c r="E11" s="106" t="s">
        <v>54</v>
      </c>
      <c r="F11" s="51" t="s">
        <v>76</v>
      </c>
      <c r="G11" s="150">
        <v>2008</v>
      </c>
      <c r="H11" s="54">
        <v>0</v>
      </c>
      <c r="I11" s="149">
        <v>0</v>
      </c>
      <c r="J11" s="149">
        <v>0</v>
      </c>
      <c r="K11" s="158">
        <v>0</v>
      </c>
      <c r="L11" s="54">
        <v>0</v>
      </c>
      <c r="M11" s="149">
        <v>0</v>
      </c>
      <c r="N11" s="149">
        <v>0</v>
      </c>
      <c r="O11" s="158">
        <v>0</v>
      </c>
      <c r="P11" s="54">
        <v>0</v>
      </c>
      <c r="Q11" s="149">
        <v>0</v>
      </c>
      <c r="R11" s="149">
        <v>0</v>
      </c>
      <c r="S11" s="158">
        <v>0</v>
      </c>
      <c r="T11" s="54">
        <v>0</v>
      </c>
      <c r="U11" s="149">
        <v>0</v>
      </c>
      <c r="V11" s="149">
        <v>0</v>
      </c>
      <c r="W11" s="158">
        <v>0</v>
      </c>
      <c r="X11" s="54">
        <v>0</v>
      </c>
      <c r="Y11" s="149">
        <v>0</v>
      </c>
      <c r="Z11" s="149">
        <v>0</v>
      </c>
      <c r="AA11" s="158">
        <v>0</v>
      </c>
      <c r="AB11" s="54">
        <v>1224.3840303455399</v>
      </c>
      <c r="AC11" s="149">
        <v>225.00440637263799</v>
      </c>
      <c r="AD11" s="149">
        <v>81.623052833420303</v>
      </c>
      <c r="AE11" s="158">
        <v>184.58360440414199</v>
      </c>
      <c r="AF11" s="54">
        <v>2228.6039277320001</v>
      </c>
      <c r="AG11" s="149">
        <v>31.199166490450001</v>
      </c>
      <c r="AH11" s="149">
        <v>98.600057816365705</v>
      </c>
      <c r="AI11" s="158">
        <v>7.8790408530724898</v>
      </c>
      <c r="AJ11" s="54">
        <v>583.89131616239001</v>
      </c>
      <c r="AK11" s="149">
        <v>37.914226140979999</v>
      </c>
      <c r="AL11" s="149">
        <v>93.506629557334406</v>
      </c>
      <c r="AM11" s="158">
        <v>18.8233331205989</v>
      </c>
      <c r="AN11" s="54">
        <v>442.62088416180802</v>
      </c>
      <c r="AO11" s="149">
        <v>442.62088416180802</v>
      </c>
      <c r="AP11" s="149">
        <v>0</v>
      </c>
      <c r="AQ11" s="158">
        <v>457.91450438244698</v>
      </c>
      <c r="AR11" s="159">
        <v>181256.83683813</v>
      </c>
      <c r="AS11" s="157">
        <v>18165.8835334908</v>
      </c>
      <c r="AT11" s="160">
        <v>89.977821609171301</v>
      </c>
    </row>
    <row r="12" spans="1:46" ht="14.4" x14ac:dyDescent="0.3">
      <c r="A12" s="106" t="s">
        <v>54</v>
      </c>
      <c r="B12" s="147" t="s">
        <v>807</v>
      </c>
      <c r="C12" s="106" t="s">
        <v>808</v>
      </c>
      <c r="D12" s="147"/>
      <c r="E12" s="106" t="s">
        <v>809</v>
      </c>
      <c r="F12" s="51" t="s">
        <v>76</v>
      </c>
      <c r="G12" s="150">
        <v>2009</v>
      </c>
      <c r="H12" s="54">
        <v>0</v>
      </c>
      <c r="I12" s="149">
        <v>0</v>
      </c>
      <c r="J12" s="149">
        <v>0</v>
      </c>
      <c r="K12" s="158">
        <v>0</v>
      </c>
      <c r="L12" s="54">
        <v>0</v>
      </c>
      <c r="M12" s="149">
        <v>0</v>
      </c>
      <c r="N12" s="149">
        <v>0</v>
      </c>
      <c r="O12" s="158">
        <v>0</v>
      </c>
      <c r="P12" s="54">
        <v>0</v>
      </c>
      <c r="Q12" s="149">
        <v>0</v>
      </c>
      <c r="R12" s="149">
        <v>0</v>
      </c>
      <c r="S12" s="158">
        <v>0</v>
      </c>
      <c r="T12" s="54">
        <v>0</v>
      </c>
      <c r="U12" s="149">
        <v>0</v>
      </c>
      <c r="V12" s="149">
        <v>0</v>
      </c>
      <c r="W12" s="158">
        <v>0</v>
      </c>
      <c r="X12" s="54">
        <v>0</v>
      </c>
      <c r="Y12" s="149">
        <v>0</v>
      </c>
      <c r="Z12" s="149">
        <v>0</v>
      </c>
      <c r="AA12" s="158">
        <v>0</v>
      </c>
      <c r="AB12" s="54">
        <v>538.06010793250005</v>
      </c>
      <c r="AC12" s="149">
        <v>95.737937190039702</v>
      </c>
      <c r="AD12" s="149">
        <v>82.2068323262408</v>
      </c>
      <c r="AE12" s="158">
        <v>71.614733267574493</v>
      </c>
      <c r="AF12" s="54">
        <v>301.17480843070001</v>
      </c>
      <c r="AG12" s="149">
        <v>4.2162729046439997</v>
      </c>
      <c r="AH12" s="149">
        <v>98.600057911014105</v>
      </c>
      <c r="AI12" s="158">
        <v>1.0652196152023501</v>
      </c>
      <c r="AJ12" s="54">
        <v>0</v>
      </c>
      <c r="AK12" s="149">
        <v>0</v>
      </c>
      <c r="AL12" s="149">
        <v>0</v>
      </c>
      <c r="AM12" s="158">
        <v>0</v>
      </c>
      <c r="AN12" s="54">
        <v>206.08709305481301</v>
      </c>
      <c r="AO12" s="149">
        <v>206.08709305481301</v>
      </c>
      <c r="AP12" s="149">
        <v>0</v>
      </c>
      <c r="AQ12" s="158">
        <v>214.18006746914901</v>
      </c>
      <c r="AR12" s="159">
        <v>12.9525717076639</v>
      </c>
      <c r="AS12" s="157">
        <v>12.9525717076639</v>
      </c>
      <c r="AT12" s="160">
        <v>0</v>
      </c>
    </row>
    <row r="13" spans="1:46" ht="14.4" x14ac:dyDescent="0.3">
      <c r="A13" s="106" t="s">
        <v>54</v>
      </c>
      <c r="B13" s="147" t="s">
        <v>55</v>
      </c>
      <c r="C13" s="106" t="s">
        <v>97</v>
      </c>
      <c r="D13" s="147" t="s">
        <v>98</v>
      </c>
      <c r="E13" s="106" t="s">
        <v>54</v>
      </c>
      <c r="F13" s="51" t="s">
        <v>76</v>
      </c>
      <c r="G13" s="150">
        <v>2010</v>
      </c>
      <c r="H13" s="54">
        <v>0</v>
      </c>
      <c r="I13" s="149">
        <v>0</v>
      </c>
      <c r="J13" s="149">
        <v>0</v>
      </c>
      <c r="K13" s="158">
        <v>0</v>
      </c>
      <c r="L13" s="54">
        <v>0</v>
      </c>
      <c r="M13" s="149">
        <v>0</v>
      </c>
      <c r="N13" s="149">
        <v>0</v>
      </c>
      <c r="O13" s="158">
        <v>0</v>
      </c>
      <c r="P13" s="54">
        <v>0</v>
      </c>
      <c r="Q13" s="149">
        <v>0</v>
      </c>
      <c r="R13" s="149">
        <v>0</v>
      </c>
      <c r="S13" s="158">
        <v>0</v>
      </c>
      <c r="T13" s="54">
        <v>0</v>
      </c>
      <c r="U13" s="149">
        <v>0</v>
      </c>
      <c r="V13" s="149">
        <v>0</v>
      </c>
      <c r="W13" s="158">
        <v>0</v>
      </c>
      <c r="X13" s="54">
        <v>0</v>
      </c>
      <c r="Y13" s="149">
        <v>0</v>
      </c>
      <c r="Z13" s="149">
        <v>0</v>
      </c>
      <c r="AA13" s="158">
        <v>0</v>
      </c>
      <c r="AB13" s="54">
        <v>595.42919408983005</v>
      </c>
      <c r="AC13" s="149">
        <v>106.42558352477</v>
      </c>
      <c r="AD13" s="149">
        <v>82.126240268173007</v>
      </c>
      <c r="AE13" s="158">
        <v>82.3525554795538</v>
      </c>
      <c r="AF13" s="54">
        <v>470.30430689769997</v>
      </c>
      <c r="AG13" s="149">
        <v>6.5839888219859999</v>
      </c>
      <c r="AH13" s="149">
        <v>98.600057723175794</v>
      </c>
      <c r="AI13" s="158">
        <v>1.66307126344968</v>
      </c>
      <c r="AJ13" s="54">
        <v>64.624254037789996</v>
      </c>
      <c r="AK13" s="149">
        <v>10.33276889934</v>
      </c>
      <c r="AL13" s="149">
        <v>84.011004764097194</v>
      </c>
      <c r="AM13" s="158">
        <v>5.1150604429642303</v>
      </c>
      <c r="AN13" s="54">
        <v>144.96189066184999</v>
      </c>
      <c r="AO13" s="149">
        <v>144.96189066184999</v>
      </c>
      <c r="AP13" s="149">
        <v>0</v>
      </c>
      <c r="AQ13" s="158">
        <v>116.8003313479</v>
      </c>
      <c r="AR13" s="159">
        <v>147531.03550560799</v>
      </c>
      <c r="AS13" s="157">
        <v>14787.1027723846</v>
      </c>
      <c r="AT13" s="160">
        <v>89.976954529121798</v>
      </c>
    </row>
    <row r="14" spans="1:46" ht="14.4" x14ac:dyDescent="0.3">
      <c r="A14" s="106" t="s">
        <v>54</v>
      </c>
      <c r="B14" s="147" t="s">
        <v>44</v>
      </c>
      <c r="C14" s="106" t="s">
        <v>105</v>
      </c>
      <c r="D14" s="147" t="s">
        <v>106</v>
      </c>
      <c r="E14" s="106" t="s">
        <v>43</v>
      </c>
      <c r="F14" s="51" t="s">
        <v>76</v>
      </c>
      <c r="G14" s="150">
        <v>2011</v>
      </c>
      <c r="H14" s="54">
        <v>0</v>
      </c>
      <c r="I14" s="149">
        <v>0</v>
      </c>
      <c r="J14" s="149">
        <v>0</v>
      </c>
      <c r="K14" s="158">
        <v>0</v>
      </c>
      <c r="L14" s="54">
        <v>0</v>
      </c>
      <c r="M14" s="149">
        <v>0</v>
      </c>
      <c r="N14" s="149">
        <v>0</v>
      </c>
      <c r="O14" s="158">
        <v>0</v>
      </c>
      <c r="P14" s="54">
        <v>0</v>
      </c>
      <c r="Q14" s="149">
        <v>0</v>
      </c>
      <c r="R14" s="149">
        <v>0</v>
      </c>
      <c r="S14" s="158">
        <v>0</v>
      </c>
      <c r="T14" s="54">
        <v>0</v>
      </c>
      <c r="U14" s="149">
        <v>0</v>
      </c>
      <c r="V14" s="149">
        <v>0</v>
      </c>
      <c r="W14" s="158">
        <v>0</v>
      </c>
      <c r="X14" s="54">
        <v>106.9112455258</v>
      </c>
      <c r="Y14" s="149">
        <v>1.4966953426380001</v>
      </c>
      <c r="Z14" s="149">
        <v>98.600058080628401</v>
      </c>
      <c r="AA14" s="158">
        <v>0.37915145842234299</v>
      </c>
      <c r="AB14" s="54">
        <v>971.41373240451503</v>
      </c>
      <c r="AC14" s="149">
        <v>172.89944633991499</v>
      </c>
      <c r="AD14" s="149">
        <v>82.201255698543406</v>
      </c>
      <c r="AE14" s="158">
        <v>118.281738086115</v>
      </c>
      <c r="AF14" s="54">
        <v>2353.0205262559998</v>
      </c>
      <c r="AG14" s="149">
        <v>32.940924273340002</v>
      </c>
      <c r="AH14" s="149">
        <v>98.600057929551795</v>
      </c>
      <c r="AI14" s="158">
        <v>8.3230666819163606</v>
      </c>
      <c r="AJ14" s="54">
        <v>0</v>
      </c>
      <c r="AK14" s="149">
        <v>0</v>
      </c>
      <c r="AL14" s="149">
        <v>0</v>
      </c>
      <c r="AM14" s="158">
        <v>0</v>
      </c>
      <c r="AN14" s="54">
        <v>821.74234117447998</v>
      </c>
      <c r="AO14" s="149">
        <v>821.74234117447998</v>
      </c>
      <c r="AP14" s="149">
        <v>0</v>
      </c>
      <c r="AQ14" s="158">
        <v>797.270074308787</v>
      </c>
      <c r="AR14" s="159">
        <v>3217.3129109697302</v>
      </c>
      <c r="AS14" s="157">
        <v>32.221950246439697</v>
      </c>
      <c r="AT14" s="160">
        <v>98.998482549317004</v>
      </c>
    </row>
    <row r="15" spans="1:46" ht="14.4" x14ac:dyDescent="0.3">
      <c r="A15" s="106" t="s">
        <v>54</v>
      </c>
      <c r="B15" s="147" t="s">
        <v>46</v>
      </c>
      <c r="C15" s="106" t="s">
        <v>107</v>
      </c>
      <c r="D15" s="147" t="s">
        <v>108</v>
      </c>
      <c r="E15" s="106" t="s">
        <v>45</v>
      </c>
      <c r="F15" s="51" t="s">
        <v>76</v>
      </c>
      <c r="G15" s="150">
        <v>2012</v>
      </c>
      <c r="H15" s="54">
        <v>0</v>
      </c>
      <c r="I15" s="149">
        <v>0</v>
      </c>
      <c r="J15" s="149">
        <v>0</v>
      </c>
      <c r="K15" s="158">
        <v>0</v>
      </c>
      <c r="L15" s="54">
        <v>0</v>
      </c>
      <c r="M15" s="149">
        <v>0</v>
      </c>
      <c r="N15" s="149">
        <v>0</v>
      </c>
      <c r="O15" s="158">
        <v>0</v>
      </c>
      <c r="P15" s="54">
        <v>0</v>
      </c>
      <c r="Q15" s="149">
        <v>0</v>
      </c>
      <c r="R15" s="149">
        <v>0</v>
      </c>
      <c r="S15" s="158">
        <v>0</v>
      </c>
      <c r="T15" s="54">
        <v>118.7566614712</v>
      </c>
      <c r="U15" s="149">
        <v>2.9685755774459999</v>
      </c>
      <c r="V15" s="149">
        <v>97.500287107543897</v>
      </c>
      <c r="W15" s="158">
        <v>1.38</v>
      </c>
      <c r="X15" s="54">
        <v>0</v>
      </c>
      <c r="Y15" s="149">
        <v>0</v>
      </c>
      <c r="Z15" s="149">
        <v>0</v>
      </c>
      <c r="AA15" s="158">
        <v>0</v>
      </c>
      <c r="AB15" s="54">
        <v>1069.04278641678</v>
      </c>
      <c r="AC15" s="149">
        <v>192.34722613657701</v>
      </c>
      <c r="AD15" s="149">
        <v>82.007527801456206</v>
      </c>
      <c r="AE15" s="158">
        <v>128.695370987334</v>
      </c>
      <c r="AF15" s="54">
        <v>2345.5930475089999</v>
      </c>
      <c r="AG15" s="149">
        <v>32.836943901849999</v>
      </c>
      <c r="AH15" s="149">
        <v>98.6000579283468</v>
      </c>
      <c r="AI15" s="158">
        <v>8.2968306550455502</v>
      </c>
      <c r="AJ15" s="54">
        <v>0</v>
      </c>
      <c r="AK15" s="149">
        <v>0</v>
      </c>
      <c r="AL15" s="149">
        <v>0</v>
      </c>
      <c r="AM15" s="158">
        <v>0</v>
      </c>
      <c r="AN15" s="54">
        <v>357.79421271394199</v>
      </c>
      <c r="AO15" s="149">
        <v>357.79421271394199</v>
      </c>
      <c r="AP15" s="149">
        <v>0</v>
      </c>
      <c r="AQ15" s="158">
        <v>345.63767222186101</v>
      </c>
      <c r="AR15" s="159">
        <v>258.49459042749999</v>
      </c>
      <c r="AS15" s="157">
        <v>25.8886843220251</v>
      </c>
      <c r="AT15" s="160">
        <v>89.984825493171698</v>
      </c>
    </row>
    <row r="16" spans="1:46" ht="14.4" x14ac:dyDescent="0.3">
      <c r="A16" s="106" t="s">
        <v>54</v>
      </c>
      <c r="B16" s="147" t="s">
        <v>55</v>
      </c>
      <c r="C16" s="106" t="s">
        <v>97</v>
      </c>
      <c r="D16" s="147" t="s">
        <v>98</v>
      </c>
      <c r="E16" s="106" t="s">
        <v>54</v>
      </c>
      <c r="F16" s="51" t="s">
        <v>76</v>
      </c>
      <c r="G16" s="150">
        <v>2013</v>
      </c>
      <c r="H16" s="54">
        <v>0</v>
      </c>
      <c r="I16" s="149">
        <v>0</v>
      </c>
      <c r="J16" s="149">
        <v>0</v>
      </c>
      <c r="K16" s="158">
        <v>0</v>
      </c>
      <c r="L16" s="54">
        <v>0</v>
      </c>
      <c r="M16" s="149">
        <v>0</v>
      </c>
      <c r="N16" s="149">
        <v>0</v>
      </c>
      <c r="O16" s="158">
        <v>0</v>
      </c>
      <c r="P16" s="54">
        <v>0</v>
      </c>
      <c r="Q16" s="149">
        <v>0</v>
      </c>
      <c r="R16" s="149">
        <v>0</v>
      </c>
      <c r="S16" s="158">
        <v>0</v>
      </c>
      <c r="T16" s="54">
        <v>0</v>
      </c>
      <c r="U16" s="149">
        <v>0</v>
      </c>
      <c r="V16" s="149">
        <v>0</v>
      </c>
      <c r="W16" s="158">
        <v>0</v>
      </c>
      <c r="X16" s="54">
        <v>0</v>
      </c>
      <c r="Y16" s="149">
        <v>0</v>
      </c>
      <c r="Z16" s="149">
        <v>0</v>
      </c>
      <c r="AA16" s="158">
        <v>0</v>
      </c>
      <c r="AB16" s="54">
        <v>709.82320581858903</v>
      </c>
      <c r="AC16" s="149">
        <v>124.954285284989</v>
      </c>
      <c r="AD16" s="149">
        <v>82.396421494717401</v>
      </c>
      <c r="AE16" s="158">
        <v>75.737296631653905</v>
      </c>
      <c r="AF16" s="54">
        <v>1252.1994939809999</v>
      </c>
      <c r="AG16" s="149">
        <v>17.5300690085</v>
      </c>
      <c r="AH16" s="149">
        <v>98.600057810855006</v>
      </c>
      <c r="AI16" s="158">
        <v>4.42797225031984</v>
      </c>
      <c r="AJ16" s="54">
        <v>126.7074411345</v>
      </c>
      <c r="AK16" s="149">
        <v>20.25925426952</v>
      </c>
      <c r="AL16" s="149">
        <v>84.010998811021096</v>
      </c>
      <c r="AM16" s="158">
        <v>10.007726953625699</v>
      </c>
      <c r="AN16" s="54">
        <v>250.62677742810001</v>
      </c>
      <c r="AO16" s="149">
        <v>250.62677742810001</v>
      </c>
      <c r="AP16" s="149">
        <v>0</v>
      </c>
      <c r="AQ16" s="158">
        <v>227.45892998648901</v>
      </c>
      <c r="AR16" s="159">
        <v>160413.707794438</v>
      </c>
      <c r="AS16" s="157">
        <v>16077.151132082199</v>
      </c>
      <c r="AT16" s="160">
        <v>89.977694953174307</v>
      </c>
    </row>
    <row r="17" spans="1:46" ht="14.4" x14ac:dyDescent="0.3">
      <c r="A17" s="106" t="s">
        <v>54</v>
      </c>
      <c r="B17" s="147" t="s">
        <v>48</v>
      </c>
      <c r="C17" s="106" t="s">
        <v>109</v>
      </c>
      <c r="D17" s="147" t="s">
        <v>110</v>
      </c>
      <c r="E17" s="106" t="s">
        <v>47</v>
      </c>
      <c r="F17" s="51" t="s">
        <v>76</v>
      </c>
      <c r="G17" s="150">
        <v>2014</v>
      </c>
      <c r="H17" s="54">
        <v>0</v>
      </c>
      <c r="I17" s="149">
        <v>0</v>
      </c>
      <c r="J17" s="149">
        <v>0</v>
      </c>
      <c r="K17" s="158">
        <v>0</v>
      </c>
      <c r="L17" s="54">
        <v>0</v>
      </c>
      <c r="M17" s="149">
        <v>0</v>
      </c>
      <c r="N17" s="149">
        <v>0</v>
      </c>
      <c r="O17" s="158">
        <v>0</v>
      </c>
      <c r="P17" s="54">
        <v>0</v>
      </c>
      <c r="Q17" s="149">
        <v>0</v>
      </c>
      <c r="R17" s="149">
        <v>0</v>
      </c>
      <c r="S17" s="158">
        <v>0</v>
      </c>
      <c r="T17" s="54">
        <v>0</v>
      </c>
      <c r="U17" s="149">
        <v>0</v>
      </c>
      <c r="V17" s="149">
        <v>0</v>
      </c>
      <c r="W17" s="158">
        <v>0</v>
      </c>
      <c r="X17" s="54">
        <v>0</v>
      </c>
      <c r="Y17" s="149">
        <v>0</v>
      </c>
      <c r="Z17" s="149">
        <v>0</v>
      </c>
      <c r="AA17" s="158">
        <v>0</v>
      </c>
      <c r="AB17" s="54">
        <v>555.39114806395605</v>
      </c>
      <c r="AC17" s="149">
        <v>104.30789702534599</v>
      </c>
      <c r="AD17" s="149">
        <v>81.219020614758804</v>
      </c>
      <c r="AE17" s="158">
        <v>71.160884345293894</v>
      </c>
      <c r="AF17" s="54">
        <v>2598.2637492529998</v>
      </c>
      <c r="AG17" s="149">
        <v>36.374187088040003</v>
      </c>
      <c r="AH17" s="149">
        <v>98.600057938748606</v>
      </c>
      <c r="AI17" s="158">
        <v>9.1836183246686804</v>
      </c>
      <c r="AJ17" s="54">
        <v>59.412170388470003</v>
      </c>
      <c r="AK17" s="149">
        <v>9.4994147159650009</v>
      </c>
      <c r="AL17" s="149">
        <v>84.010995299696205</v>
      </c>
      <c r="AM17" s="158">
        <v>4.6702725783586496</v>
      </c>
      <c r="AN17" s="54">
        <v>1322.7537738843</v>
      </c>
      <c r="AO17" s="149">
        <v>1322.7537738843</v>
      </c>
      <c r="AP17" s="149">
        <v>0</v>
      </c>
      <c r="AQ17" s="158">
        <v>1322.5411115476199</v>
      </c>
      <c r="AR17" s="159">
        <v>484.65361714230102</v>
      </c>
      <c r="AS17" s="157">
        <v>48.538905510456303</v>
      </c>
      <c r="AT17" s="160">
        <v>89.984825493171797</v>
      </c>
    </row>
    <row r="18" spans="1:46" ht="14.4" x14ac:dyDescent="0.3">
      <c r="A18" s="106" t="s">
        <v>54</v>
      </c>
      <c r="B18" s="147" t="s">
        <v>55</v>
      </c>
      <c r="C18" s="106" t="s">
        <v>97</v>
      </c>
      <c r="D18" s="147" t="s">
        <v>98</v>
      </c>
      <c r="E18" s="106" t="s">
        <v>54</v>
      </c>
      <c r="F18" s="51" t="s">
        <v>76</v>
      </c>
      <c r="G18" s="150">
        <v>2015</v>
      </c>
      <c r="H18" s="54">
        <v>0</v>
      </c>
      <c r="I18" s="149">
        <v>0</v>
      </c>
      <c r="J18" s="149">
        <v>0</v>
      </c>
      <c r="K18" s="158">
        <v>0</v>
      </c>
      <c r="L18" s="54">
        <v>0</v>
      </c>
      <c r="M18" s="149">
        <v>0</v>
      </c>
      <c r="N18" s="149">
        <v>0</v>
      </c>
      <c r="O18" s="158">
        <v>0</v>
      </c>
      <c r="P18" s="54">
        <v>0</v>
      </c>
      <c r="Q18" s="149">
        <v>0</v>
      </c>
      <c r="R18" s="149">
        <v>0</v>
      </c>
      <c r="S18" s="158">
        <v>0</v>
      </c>
      <c r="T18" s="54">
        <v>0</v>
      </c>
      <c r="U18" s="149">
        <v>0</v>
      </c>
      <c r="V18" s="149">
        <v>0</v>
      </c>
      <c r="W18" s="158">
        <v>0</v>
      </c>
      <c r="X18" s="54">
        <v>0</v>
      </c>
      <c r="Y18" s="149">
        <v>0</v>
      </c>
      <c r="Z18" s="149">
        <v>0</v>
      </c>
      <c r="AA18" s="158">
        <v>0</v>
      </c>
      <c r="AB18" s="54">
        <v>952.29323684284702</v>
      </c>
      <c r="AC18" s="149">
        <v>171.07874090564701</v>
      </c>
      <c r="AD18" s="149">
        <v>82.035077611931101</v>
      </c>
      <c r="AE18" s="158">
        <v>116.213737211905</v>
      </c>
      <c r="AF18" s="54">
        <v>2716.673508201</v>
      </c>
      <c r="AG18" s="149">
        <v>38.031858131260002</v>
      </c>
      <c r="AH18" s="149">
        <v>98.600057827469897</v>
      </c>
      <c r="AI18" s="158">
        <v>9.6066814913437195</v>
      </c>
      <c r="AJ18" s="54">
        <v>84.556262237799999</v>
      </c>
      <c r="AK18" s="149">
        <v>13.51970699017</v>
      </c>
      <c r="AL18" s="149">
        <v>84.010992642806102</v>
      </c>
      <c r="AM18" s="158">
        <v>6.6718179690837802</v>
      </c>
      <c r="AN18" s="54">
        <v>582.34728472130905</v>
      </c>
      <c r="AO18" s="149">
        <v>582.34728472130905</v>
      </c>
      <c r="AP18" s="149">
        <v>0</v>
      </c>
      <c r="AQ18" s="158">
        <v>553.32682988041699</v>
      </c>
      <c r="AR18" s="159">
        <v>161385.32518027801</v>
      </c>
      <c r="AS18" s="157">
        <v>16175.2878090667</v>
      </c>
      <c r="AT18" s="160">
        <v>89.9772251343189</v>
      </c>
    </row>
    <row r="19" spans="1:46" ht="14.4" x14ac:dyDescent="0.3">
      <c r="A19" s="106" t="s">
        <v>49</v>
      </c>
      <c r="B19" s="147" t="s">
        <v>50</v>
      </c>
      <c r="C19" s="106" t="s">
        <v>111</v>
      </c>
      <c r="D19" s="147" t="s">
        <v>112</v>
      </c>
      <c r="E19" s="106" t="s">
        <v>49</v>
      </c>
      <c r="F19" s="51" t="s">
        <v>76</v>
      </c>
      <c r="G19" s="150">
        <v>2016</v>
      </c>
      <c r="H19" s="54">
        <v>0</v>
      </c>
      <c r="I19" s="149">
        <v>0</v>
      </c>
      <c r="J19" s="149">
        <v>0</v>
      </c>
      <c r="K19" s="158">
        <v>0</v>
      </c>
      <c r="L19" s="54">
        <v>820.91319555040002</v>
      </c>
      <c r="M19" s="149">
        <v>13.905681267549999</v>
      </c>
      <c r="N19" s="149">
        <v>98.306071659838906</v>
      </c>
      <c r="O19" s="158">
        <v>14.642500277871999</v>
      </c>
      <c r="P19" s="54">
        <v>360.0683712023</v>
      </c>
      <c r="Q19" s="149">
        <v>5.0407489682359996</v>
      </c>
      <c r="R19" s="149">
        <v>98.600057830293593</v>
      </c>
      <c r="S19" s="158">
        <v>1.2732608937280001</v>
      </c>
      <c r="T19" s="54">
        <v>0</v>
      </c>
      <c r="U19" s="149">
        <v>0</v>
      </c>
      <c r="V19" s="149">
        <v>0</v>
      </c>
      <c r="W19" s="158">
        <v>0</v>
      </c>
      <c r="X19" s="54">
        <v>112.2290272616</v>
      </c>
      <c r="Y19" s="149">
        <v>1.5711413102359999</v>
      </c>
      <c r="Z19" s="149">
        <v>98.600057980923495</v>
      </c>
      <c r="AA19" s="158">
        <v>0.39789402929000001</v>
      </c>
      <c r="AB19" s="54">
        <v>384.528118455406</v>
      </c>
      <c r="AC19" s="149">
        <v>71.454295015035996</v>
      </c>
      <c r="AD19" s="149">
        <v>81.417667113120999</v>
      </c>
      <c r="AE19" s="158">
        <v>51.177701573397798</v>
      </c>
      <c r="AF19" s="54">
        <v>1334.465342231</v>
      </c>
      <c r="AG19" s="149">
        <v>18.68174306601</v>
      </c>
      <c r="AH19" s="149">
        <v>98.600057830293494</v>
      </c>
      <c r="AI19" s="158">
        <v>4.7188889185658098</v>
      </c>
      <c r="AJ19" s="54">
        <v>2.8187412342929998</v>
      </c>
      <c r="AK19" s="149">
        <v>0.4506887282007</v>
      </c>
      <c r="AL19" s="149">
        <v>84.010993179594095</v>
      </c>
      <c r="AM19" s="158">
        <v>0.222393932302793</v>
      </c>
      <c r="AN19" s="54">
        <v>514.52478633249996</v>
      </c>
      <c r="AO19" s="149">
        <v>514.52478633249996</v>
      </c>
      <c r="AP19" s="149">
        <v>0</v>
      </c>
      <c r="AQ19" s="158">
        <v>465.05786780826998</v>
      </c>
      <c r="AR19" s="159">
        <v>23327.516475446599</v>
      </c>
      <c r="AS19" s="157">
        <v>233.82813172013601</v>
      </c>
      <c r="AT19" s="160">
        <v>98.9976295506371</v>
      </c>
    </row>
    <row r="20" spans="1:46" ht="14.4" x14ac:dyDescent="0.3">
      <c r="A20" s="106" t="s">
        <v>49</v>
      </c>
      <c r="B20" s="147" t="s">
        <v>50</v>
      </c>
      <c r="C20" s="106" t="s">
        <v>111</v>
      </c>
      <c r="D20" s="147" t="s">
        <v>112</v>
      </c>
      <c r="E20" s="106" t="s">
        <v>49</v>
      </c>
      <c r="F20" s="51" t="s">
        <v>76</v>
      </c>
      <c r="G20" s="150">
        <v>2017</v>
      </c>
      <c r="H20" s="54">
        <v>0</v>
      </c>
      <c r="I20" s="149">
        <v>0</v>
      </c>
      <c r="J20" s="149">
        <v>0</v>
      </c>
      <c r="K20" s="158">
        <v>0</v>
      </c>
      <c r="L20" s="54">
        <v>0</v>
      </c>
      <c r="M20" s="149">
        <v>0</v>
      </c>
      <c r="N20" s="149">
        <v>0</v>
      </c>
      <c r="O20" s="158">
        <v>0</v>
      </c>
      <c r="P20" s="54">
        <v>0</v>
      </c>
      <c r="Q20" s="149">
        <v>0</v>
      </c>
      <c r="R20" s="149">
        <v>0</v>
      </c>
      <c r="S20" s="158">
        <v>0</v>
      </c>
      <c r="T20" s="54">
        <v>0</v>
      </c>
      <c r="U20" s="149">
        <v>0</v>
      </c>
      <c r="V20" s="149">
        <v>0</v>
      </c>
      <c r="W20" s="158">
        <v>0</v>
      </c>
      <c r="X20" s="54">
        <v>0</v>
      </c>
      <c r="Y20" s="149">
        <v>0</v>
      </c>
      <c r="Z20" s="149">
        <v>0</v>
      </c>
      <c r="AA20" s="158">
        <v>0</v>
      </c>
      <c r="AB20" s="54">
        <v>92.808908168299993</v>
      </c>
      <c r="AC20" s="149">
        <v>19.170057576120001</v>
      </c>
      <c r="AD20" s="149">
        <v>79.344593149014401</v>
      </c>
      <c r="AE20" s="158">
        <v>15.163584627947699</v>
      </c>
      <c r="AF20" s="54">
        <v>609.42230816999995</v>
      </c>
      <c r="AG20" s="149">
        <v>8.5315599806459996</v>
      </c>
      <c r="AH20" s="149">
        <v>98.600057814380804</v>
      </c>
      <c r="AI20" s="158">
        <v>2.1545321381603801</v>
      </c>
      <c r="AJ20" s="54">
        <v>42.301334170030003</v>
      </c>
      <c r="AK20" s="149">
        <v>6.763564693078</v>
      </c>
      <c r="AL20" s="149">
        <v>84.010989663134794</v>
      </c>
      <c r="AM20" s="158">
        <v>3.3359089845418901</v>
      </c>
      <c r="AN20" s="54">
        <v>239.51030812488</v>
      </c>
      <c r="AO20" s="149">
        <v>239.51030812488</v>
      </c>
      <c r="AP20" s="149">
        <v>0</v>
      </c>
      <c r="AQ20" s="158">
        <v>232.124371395449</v>
      </c>
      <c r="AR20" s="159">
        <v>2153.9152482765098</v>
      </c>
      <c r="AS20" s="157">
        <v>215.88858954519</v>
      </c>
      <c r="AT20" s="160">
        <v>89.976922735565495</v>
      </c>
    </row>
    <row r="21" spans="1:46" ht="14.4" x14ac:dyDescent="0.3">
      <c r="A21" s="106" t="s">
        <v>49</v>
      </c>
      <c r="B21" s="147" t="s">
        <v>51</v>
      </c>
      <c r="C21" s="106" t="s">
        <v>113</v>
      </c>
      <c r="D21" s="147" t="s">
        <v>114</v>
      </c>
      <c r="E21" s="106" t="s">
        <v>115</v>
      </c>
      <c r="F21" s="51" t="s">
        <v>76</v>
      </c>
      <c r="G21" s="150">
        <v>2018</v>
      </c>
      <c r="H21" s="54">
        <v>0</v>
      </c>
      <c r="I21" s="149">
        <v>0</v>
      </c>
      <c r="J21" s="149">
        <v>0</v>
      </c>
      <c r="K21" s="158">
        <v>0</v>
      </c>
      <c r="L21" s="54">
        <v>0</v>
      </c>
      <c r="M21" s="149">
        <v>0</v>
      </c>
      <c r="N21" s="149">
        <v>0</v>
      </c>
      <c r="O21" s="158">
        <v>0</v>
      </c>
      <c r="P21" s="54">
        <v>0</v>
      </c>
      <c r="Q21" s="149">
        <v>0</v>
      </c>
      <c r="R21" s="149">
        <v>0</v>
      </c>
      <c r="S21" s="158">
        <v>0</v>
      </c>
      <c r="T21" s="54">
        <v>0</v>
      </c>
      <c r="U21" s="149">
        <v>0</v>
      </c>
      <c r="V21" s="149">
        <v>0</v>
      </c>
      <c r="W21" s="158">
        <v>0</v>
      </c>
      <c r="X21" s="54">
        <v>0</v>
      </c>
      <c r="Y21" s="149">
        <v>0</v>
      </c>
      <c r="Z21" s="149">
        <v>0</v>
      </c>
      <c r="AA21" s="158">
        <v>0</v>
      </c>
      <c r="AB21" s="54">
        <v>95.625460095288005</v>
      </c>
      <c r="AC21" s="149">
        <v>21.308594748148</v>
      </c>
      <c r="AD21" s="149">
        <v>77.716609439667394</v>
      </c>
      <c r="AE21" s="158">
        <v>20.5990886102256</v>
      </c>
      <c r="AF21" s="54">
        <v>999.82825291330005</v>
      </c>
      <c r="AG21" s="149">
        <v>12.997247016299999</v>
      </c>
      <c r="AH21" s="149">
        <v>98.700052036094306</v>
      </c>
      <c r="AI21" s="158">
        <v>5.4154647162152898</v>
      </c>
      <c r="AJ21" s="54">
        <v>55.720111438789999</v>
      </c>
      <c r="AK21" s="149">
        <v>8.9091382834639994</v>
      </c>
      <c r="AL21" s="149">
        <v>84.010910866086604</v>
      </c>
      <c r="AM21" s="158">
        <v>6.8942119013865799</v>
      </c>
      <c r="AN21" s="54">
        <v>590.20005673489504</v>
      </c>
      <c r="AO21" s="149">
        <v>590.20005673489504</v>
      </c>
      <c r="AP21" s="149">
        <v>0</v>
      </c>
      <c r="AQ21" s="158">
        <v>832.605287540473</v>
      </c>
      <c r="AR21" s="159">
        <v>1829.818239249</v>
      </c>
      <c r="AS21" s="157">
        <v>18.325948981860002</v>
      </c>
      <c r="AT21" s="160">
        <v>98.998482549317004</v>
      </c>
    </row>
    <row r="22" spans="1:46" ht="14.4" x14ac:dyDescent="0.3">
      <c r="A22" s="106" t="s">
        <v>49</v>
      </c>
      <c r="B22" s="147" t="s">
        <v>50</v>
      </c>
      <c r="C22" s="106" t="s">
        <v>111</v>
      </c>
      <c r="D22" s="147" t="s">
        <v>112</v>
      </c>
      <c r="E22" s="106" t="s">
        <v>49</v>
      </c>
      <c r="F22" s="51" t="s">
        <v>76</v>
      </c>
      <c r="G22" s="150">
        <v>2019</v>
      </c>
      <c r="H22" s="54">
        <v>0</v>
      </c>
      <c r="I22" s="149">
        <v>0</v>
      </c>
      <c r="J22" s="149">
        <v>0</v>
      </c>
      <c r="K22" s="158">
        <v>0</v>
      </c>
      <c r="L22" s="54">
        <v>0</v>
      </c>
      <c r="M22" s="149">
        <v>0</v>
      </c>
      <c r="N22" s="149">
        <v>0</v>
      </c>
      <c r="O22" s="158">
        <v>0</v>
      </c>
      <c r="P22" s="54">
        <v>0</v>
      </c>
      <c r="Q22" s="149">
        <v>0</v>
      </c>
      <c r="R22" s="149">
        <v>0</v>
      </c>
      <c r="S22" s="158">
        <v>0</v>
      </c>
      <c r="T22" s="54">
        <v>0</v>
      </c>
      <c r="U22" s="149">
        <v>0</v>
      </c>
      <c r="V22" s="149">
        <v>0</v>
      </c>
      <c r="W22" s="158">
        <v>0</v>
      </c>
      <c r="X22" s="54">
        <v>0</v>
      </c>
      <c r="Y22" s="149">
        <v>0</v>
      </c>
      <c r="Z22" s="149">
        <v>0</v>
      </c>
      <c r="AA22" s="158">
        <v>0</v>
      </c>
      <c r="AB22" s="54">
        <v>91.576572215271</v>
      </c>
      <c r="AC22" s="149">
        <v>20.030708149591</v>
      </c>
      <c r="AD22" s="149">
        <v>78.126820359136801</v>
      </c>
      <c r="AE22" s="158">
        <v>19.699310830128201</v>
      </c>
      <c r="AF22" s="54">
        <v>805.72986176920006</v>
      </c>
      <c r="AG22" s="149">
        <v>10.47406886553</v>
      </c>
      <c r="AH22" s="149">
        <v>98.700052044424496</v>
      </c>
      <c r="AI22" s="158">
        <v>4.3665639410752499</v>
      </c>
      <c r="AJ22" s="54">
        <v>0</v>
      </c>
      <c r="AK22" s="149">
        <v>0</v>
      </c>
      <c r="AL22" s="149">
        <v>0</v>
      </c>
      <c r="AM22" s="158">
        <v>0</v>
      </c>
      <c r="AN22" s="54">
        <v>351.18502643650498</v>
      </c>
      <c r="AO22" s="149">
        <v>351.18502643650498</v>
      </c>
      <c r="AP22" s="149">
        <v>0</v>
      </c>
      <c r="AQ22" s="158">
        <v>483.71358035004698</v>
      </c>
      <c r="AR22" s="159">
        <v>9913.9385346300005</v>
      </c>
      <c r="AS22" s="157">
        <v>99.393684332649997</v>
      </c>
      <c r="AT22" s="160">
        <v>98.997434934809604</v>
      </c>
    </row>
    <row r="23" spans="1:46" ht="14.4" x14ac:dyDescent="0.3">
      <c r="A23" s="106" t="s">
        <v>49</v>
      </c>
      <c r="B23" s="147" t="s">
        <v>52</v>
      </c>
      <c r="C23" s="106" t="s">
        <v>116</v>
      </c>
      <c r="D23" s="147" t="s">
        <v>117</v>
      </c>
      <c r="E23" s="106" t="s">
        <v>118</v>
      </c>
      <c r="F23" s="51" t="s">
        <v>76</v>
      </c>
      <c r="G23" s="150">
        <v>2020</v>
      </c>
      <c r="H23" s="54">
        <v>0</v>
      </c>
      <c r="I23" s="149">
        <v>0</v>
      </c>
      <c r="J23" s="149">
        <v>0</v>
      </c>
      <c r="K23" s="158">
        <v>0</v>
      </c>
      <c r="L23" s="54">
        <v>0</v>
      </c>
      <c r="M23" s="149">
        <v>0</v>
      </c>
      <c r="N23" s="149">
        <v>0</v>
      </c>
      <c r="O23" s="158">
        <v>0</v>
      </c>
      <c r="P23" s="54">
        <v>0</v>
      </c>
      <c r="Q23" s="149">
        <v>0</v>
      </c>
      <c r="R23" s="149">
        <v>0</v>
      </c>
      <c r="S23" s="158">
        <v>0</v>
      </c>
      <c r="T23" s="54">
        <v>0</v>
      </c>
      <c r="U23" s="149">
        <v>0</v>
      </c>
      <c r="V23" s="149">
        <v>0</v>
      </c>
      <c r="W23" s="158">
        <v>0</v>
      </c>
      <c r="X23" s="54">
        <v>0</v>
      </c>
      <c r="Y23" s="149">
        <v>0</v>
      </c>
      <c r="Z23" s="149">
        <v>0</v>
      </c>
      <c r="AA23" s="158">
        <v>0</v>
      </c>
      <c r="AB23" s="54">
        <v>111.58970498892501</v>
      </c>
      <c r="AC23" s="149">
        <v>24.066821698424999</v>
      </c>
      <c r="AD23" s="149">
        <v>78.432758021169093</v>
      </c>
      <c r="AE23" s="158">
        <v>23.0589544268163</v>
      </c>
      <c r="AF23" s="54">
        <v>950.64425083870003</v>
      </c>
      <c r="AG23" s="149">
        <v>12.35788014121</v>
      </c>
      <c r="AH23" s="149">
        <v>98.7000520825422</v>
      </c>
      <c r="AI23" s="158">
        <v>5.1504962717466203</v>
      </c>
      <c r="AJ23" s="54">
        <v>54.627988379740003</v>
      </c>
      <c r="AK23" s="149">
        <v>4.1669270436568997</v>
      </c>
      <c r="AL23" s="149">
        <v>92.372175569250302</v>
      </c>
      <c r="AM23" s="158">
        <v>3.1545454545454499</v>
      </c>
      <c r="AN23" s="54">
        <v>525.58820696680004</v>
      </c>
      <c r="AO23" s="149">
        <v>525.58820696680004</v>
      </c>
      <c r="AP23" s="149">
        <v>0</v>
      </c>
      <c r="AQ23" s="158">
        <v>735.26155360449195</v>
      </c>
      <c r="AR23" s="159">
        <v>16.873842014969998</v>
      </c>
      <c r="AS23" s="157">
        <v>16.873842014969998</v>
      </c>
      <c r="AT23" s="160">
        <v>0</v>
      </c>
    </row>
    <row r="24" spans="1:46" ht="14.4" x14ac:dyDescent="0.3">
      <c r="A24" s="106" t="s">
        <v>49</v>
      </c>
      <c r="B24" s="147" t="s">
        <v>53</v>
      </c>
      <c r="C24" s="106" t="s">
        <v>111</v>
      </c>
      <c r="D24" s="147" t="s">
        <v>112</v>
      </c>
      <c r="E24" s="106" t="s">
        <v>49</v>
      </c>
      <c r="F24" s="51" t="s">
        <v>76</v>
      </c>
      <c r="G24" s="150">
        <v>2021</v>
      </c>
      <c r="H24" s="54">
        <v>0</v>
      </c>
      <c r="I24" s="149">
        <v>0</v>
      </c>
      <c r="J24" s="149">
        <v>0</v>
      </c>
      <c r="K24" s="158">
        <v>0</v>
      </c>
      <c r="L24" s="54">
        <v>0</v>
      </c>
      <c r="M24" s="149">
        <v>0</v>
      </c>
      <c r="N24" s="149">
        <v>0</v>
      </c>
      <c r="O24" s="158">
        <v>0</v>
      </c>
      <c r="P24" s="54">
        <v>0</v>
      </c>
      <c r="Q24" s="149">
        <v>0</v>
      </c>
      <c r="R24" s="149">
        <v>0</v>
      </c>
      <c r="S24" s="158">
        <v>0</v>
      </c>
      <c r="T24" s="54">
        <v>0</v>
      </c>
      <c r="U24" s="149">
        <v>0</v>
      </c>
      <c r="V24" s="149">
        <v>0</v>
      </c>
      <c r="W24" s="158">
        <v>0</v>
      </c>
      <c r="X24" s="54">
        <v>0</v>
      </c>
      <c r="Y24" s="149">
        <v>0</v>
      </c>
      <c r="Z24" s="149">
        <v>0</v>
      </c>
      <c r="AA24" s="158">
        <v>0</v>
      </c>
      <c r="AB24" s="54">
        <v>80.953764208013993</v>
      </c>
      <c r="AC24" s="149">
        <v>18.167097693854</v>
      </c>
      <c r="AD24" s="149">
        <v>77.558674545172593</v>
      </c>
      <c r="AE24" s="158">
        <v>17.378961997626799</v>
      </c>
      <c r="AF24" s="54">
        <v>773.81728246060004</v>
      </c>
      <c r="AG24" s="149">
        <v>10.05922200444</v>
      </c>
      <c r="AH24" s="149">
        <v>98.700052036515203</v>
      </c>
      <c r="AI24" s="158">
        <v>4.1913718074446198</v>
      </c>
      <c r="AJ24" s="54">
        <v>842.28270406839999</v>
      </c>
      <c r="AK24" s="149">
        <v>56.245696507487999</v>
      </c>
      <c r="AL24" s="149">
        <v>93.322230619742101</v>
      </c>
      <c r="AM24" s="158">
        <v>42.269696969697002</v>
      </c>
      <c r="AN24" s="54">
        <v>410.13380617808002</v>
      </c>
      <c r="AO24" s="149">
        <v>410.13380617808002</v>
      </c>
      <c r="AP24" s="149">
        <v>0</v>
      </c>
      <c r="AQ24" s="158">
        <v>574.16537576210601</v>
      </c>
      <c r="AR24" s="159">
        <v>6676.4733800080003</v>
      </c>
      <c r="AS24" s="157">
        <v>66.972758849510001</v>
      </c>
      <c r="AT24" s="160">
        <v>98.996884207611004</v>
      </c>
    </row>
    <row r="25" spans="1:46" ht="14.4" x14ac:dyDescent="0.3">
      <c r="A25" s="106" t="s">
        <v>49</v>
      </c>
      <c r="B25" s="147" t="s">
        <v>53</v>
      </c>
      <c r="C25" s="106" t="s">
        <v>111</v>
      </c>
      <c r="D25" s="147" t="s">
        <v>112</v>
      </c>
      <c r="E25" s="106" t="s">
        <v>49</v>
      </c>
      <c r="F25" s="51" t="s">
        <v>76</v>
      </c>
      <c r="G25" s="150">
        <v>2022</v>
      </c>
      <c r="H25" s="54">
        <v>0</v>
      </c>
      <c r="I25" s="149">
        <v>0</v>
      </c>
      <c r="J25" s="149">
        <v>0</v>
      </c>
      <c r="K25" s="158">
        <v>0</v>
      </c>
      <c r="L25" s="54">
        <v>9.511558806239</v>
      </c>
      <c r="M25" s="149">
        <v>0.17684839904169999</v>
      </c>
      <c r="N25" s="149">
        <v>98.140700145535604</v>
      </c>
      <c r="O25" s="158">
        <v>0.26318173646567999</v>
      </c>
      <c r="P25" s="54">
        <v>4.224391680958</v>
      </c>
      <c r="Q25" s="149">
        <v>5.4914891801169999E-2</v>
      </c>
      <c r="R25" s="149">
        <v>98.700052079718205</v>
      </c>
      <c r="S25" s="158">
        <v>2.2885368388320001E-2</v>
      </c>
      <c r="T25" s="54">
        <v>0</v>
      </c>
      <c r="U25" s="149">
        <v>0</v>
      </c>
      <c r="V25" s="149">
        <v>0</v>
      </c>
      <c r="W25" s="158">
        <v>0</v>
      </c>
      <c r="X25" s="54">
        <v>1.314934000412</v>
      </c>
      <c r="Y25" s="149">
        <v>1.709345444727E-2</v>
      </c>
      <c r="Z25" s="149">
        <v>98.700052288410404</v>
      </c>
      <c r="AA25" s="158">
        <v>7.1516776213499996E-3</v>
      </c>
      <c r="AB25" s="54">
        <v>130.71744040941701</v>
      </c>
      <c r="AC25" s="149">
        <v>29.569796970557</v>
      </c>
      <c r="AD25" s="149">
        <v>77.3788433448956</v>
      </c>
      <c r="AE25" s="158">
        <v>28.208169575801101</v>
      </c>
      <c r="AF25" s="54">
        <v>1252.362216317</v>
      </c>
      <c r="AG25" s="149">
        <v>16.280056585400001</v>
      </c>
      <c r="AH25" s="149">
        <v>98.700052079718802</v>
      </c>
      <c r="AI25" s="158">
        <v>6.7844821260683199</v>
      </c>
      <c r="AJ25" s="54">
        <v>394.71375522890003</v>
      </c>
      <c r="AK25" s="149">
        <v>32.644927321223001</v>
      </c>
      <c r="AL25" s="149">
        <v>91.729468028725805</v>
      </c>
      <c r="AM25" s="158">
        <v>24.7969696969697</v>
      </c>
      <c r="AN25" s="54">
        <v>689.51893398790003</v>
      </c>
      <c r="AO25" s="149">
        <v>689.51893398790003</v>
      </c>
      <c r="AP25" s="149">
        <v>0</v>
      </c>
      <c r="AQ25" s="158">
        <v>964.82189395118496</v>
      </c>
      <c r="AR25" s="159">
        <v>4505.4622591999996</v>
      </c>
      <c r="AS25" s="157">
        <v>45.220298952500002</v>
      </c>
      <c r="AT25" s="160">
        <v>98.996322766655894</v>
      </c>
    </row>
    <row r="26" spans="1:46" ht="14.4" x14ac:dyDescent="0.3">
      <c r="A26" s="106" t="s">
        <v>49</v>
      </c>
      <c r="B26" s="147" t="s">
        <v>53</v>
      </c>
      <c r="C26" s="106" t="s">
        <v>111</v>
      </c>
      <c r="D26" s="147" t="s">
        <v>112</v>
      </c>
      <c r="E26" s="106" t="s">
        <v>49</v>
      </c>
      <c r="F26" s="51" t="s">
        <v>76</v>
      </c>
      <c r="G26" s="150">
        <v>2023</v>
      </c>
      <c r="H26" s="54">
        <v>0</v>
      </c>
      <c r="I26" s="149">
        <v>0</v>
      </c>
      <c r="J26" s="149">
        <v>0</v>
      </c>
      <c r="K26" s="158">
        <v>0</v>
      </c>
      <c r="L26" s="54">
        <v>2788.9001596110002</v>
      </c>
      <c r="M26" s="149">
        <v>51.870650219769999</v>
      </c>
      <c r="N26" s="149">
        <v>98.140103723648394</v>
      </c>
      <c r="O26" s="158">
        <v>77.051907788820003</v>
      </c>
      <c r="P26" s="54">
        <v>1235.7159578410001</v>
      </c>
      <c r="Q26" s="149">
        <v>16.06366238891</v>
      </c>
      <c r="R26" s="149">
        <v>98.700052201561306</v>
      </c>
      <c r="S26" s="158">
        <v>6.7001658946799996</v>
      </c>
      <c r="T26" s="54">
        <v>0</v>
      </c>
      <c r="U26" s="149">
        <v>0</v>
      </c>
      <c r="V26" s="149">
        <v>0</v>
      </c>
      <c r="W26" s="158">
        <v>0</v>
      </c>
      <c r="X26" s="54">
        <v>384.6166576741</v>
      </c>
      <c r="Y26" s="149">
        <v>4.9998149675569996</v>
      </c>
      <c r="Z26" s="149">
        <v>98.700052411200204</v>
      </c>
      <c r="AA26" s="158">
        <v>2.0938018420875002</v>
      </c>
      <c r="AB26" s="54">
        <v>52.291071351713001</v>
      </c>
      <c r="AC26" s="149">
        <v>13.378047374126</v>
      </c>
      <c r="AD26" s="149">
        <v>74.416191850145097</v>
      </c>
      <c r="AE26" s="158">
        <v>13.018826696227899</v>
      </c>
      <c r="AF26" s="54">
        <v>828.49640656029999</v>
      </c>
      <c r="AG26" s="149">
        <v>10.77002079723</v>
      </c>
      <c r="AH26" s="149">
        <v>98.700052201560595</v>
      </c>
      <c r="AI26" s="158">
        <v>4.4921836635695502</v>
      </c>
      <c r="AJ26" s="54">
        <v>217.92052355831001</v>
      </c>
      <c r="AK26" s="149">
        <v>8.9303092764219993</v>
      </c>
      <c r="AL26" s="149">
        <v>95.902033855919697</v>
      </c>
      <c r="AM26" s="158">
        <v>6.4424242424242397</v>
      </c>
      <c r="AN26" s="54">
        <v>416.80289877147999</v>
      </c>
      <c r="AO26" s="149">
        <v>416.80289877147999</v>
      </c>
      <c r="AP26" s="149">
        <v>0</v>
      </c>
      <c r="AQ26" s="158">
        <v>603.92955576996496</v>
      </c>
      <c r="AR26" s="159">
        <v>1638.6791268510001</v>
      </c>
      <c r="AS26" s="157">
        <v>16.497242006970001</v>
      </c>
      <c r="AT26" s="160">
        <v>98.993259770222807</v>
      </c>
    </row>
    <row r="27" spans="1:46" ht="14.4" x14ac:dyDescent="0.3">
      <c r="A27" s="106" t="s">
        <v>54</v>
      </c>
      <c r="B27" s="147" t="s">
        <v>56</v>
      </c>
      <c r="C27" s="106" t="s">
        <v>97</v>
      </c>
      <c r="D27" s="147" t="s">
        <v>98</v>
      </c>
      <c r="E27" s="106" t="s">
        <v>54</v>
      </c>
      <c r="F27" s="51" t="s">
        <v>76</v>
      </c>
      <c r="G27" s="150">
        <v>2024</v>
      </c>
      <c r="H27" s="54">
        <v>0</v>
      </c>
      <c r="I27" s="149">
        <v>0</v>
      </c>
      <c r="J27" s="149">
        <v>0</v>
      </c>
      <c r="K27" s="158">
        <v>0</v>
      </c>
      <c r="L27" s="54">
        <v>0</v>
      </c>
      <c r="M27" s="149">
        <v>0</v>
      </c>
      <c r="N27" s="149">
        <v>0</v>
      </c>
      <c r="O27" s="158">
        <v>0</v>
      </c>
      <c r="P27" s="54">
        <v>0</v>
      </c>
      <c r="Q27" s="149">
        <v>0</v>
      </c>
      <c r="R27" s="149">
        <v>0</v>
      </c>
      <c r="S27" s="158">
        <v>0</v>
      </c>
      <c r="T27" s="54">
        <v>0</v>
      </c>
      <c r="U27" s="149">
        <v>0</v>
      </c>
      <c r="V27" s="149">
        <v>0</v>
      </c>
      <c r="W27" s="158">
        <v>0</v>
      </c>
      <c r="X27" s="54">
        <v>0</v>
      </c>
      <c r="Y27" s="149">
        <v>0</v>
      </c>
      <c r="Z27" s="149">
        <v>0</v>
      </c>
      <c r="AA27" s="158">
        <v>0</v>
      </c>
      <c r="AB27" s="54">
        <v>279.38446957932098</v>
      </c>
      <c r="AC27" s="149">
        <v>50.909877098270996</v>
      </c>
      <c r="AD27" s="149">
        <v>81.777842850417599</v>
      </c>
      <c r="AE27" s="158">
        <v>34.731795534304297</v>
      </c>
      <c r="AF27" s="54">
        <v>519.32734822459997</v>
      </c>
      <c r="AG27" s="149">
        <v>7.2702826664969997</v>
      </c>
      <c r="AH27" s="149">
        <v>98.600057807209396</v>
      </c>
      <c r="AI27" s="158">
        <v>1.8363974504107701</v>
      </c>
      <c r="AJ27" s="54">
        <v>0</v>
      </c>
      <c r="AK27" s="149">
        <v>0</v>
      </c>
      <c r="AL27" s="149">
        <v>0</v>
      </c>
      <c r="AM27" s="158">
        <v>0</v>
      </c>
      <c r="AN27" s="54">
        <v>182.30868715643101</v>
      </c>
      <c r="AO27" s="149">
        <v>182.30868715643101</v>
      </c>
      <c r="AP27" s="149">
        <v>0</v>
      </c>
      <c r="AQ27" s="158">
        <v>166.53617843537199</v>
      </c>
      <c r="AR27" s="159">
        <v>11543.0373517156</v>
      </c>
      <c r="AS27" s="157">
        <v>11553.1183357272</v>
      </c>
      <c r="AT27" s="160">
        <v>-8.7333894056596001E-2</v>
      </c>
    </row>
    <row r="28" spans="1:46" ht="14.4" x14ac:dyDescent="0.3">
      <c r="A28" s="106" t="s">
        <v>54</v>
      </c>
      <c r="B28" s="147" t="s">
        <v>119</v>
      </c>
      <c r="C28" s="106" t="s">
        <v>120</v>
      </c>
      <c r="D28" s="147" t="s">
        <v>121</v>
      </c>
      <c r="E28" s="106" t="s">
        <v>122</v>
      </c>
      <c r="F28" s="51" t="s">
        <v>76</v>
      </c>
      <c r="G28" s="150">
        <v>2025</v>
      </c>
      <c r="H28" s="54">
        <v>0</v>
      </c>
      <c r="I28" s="149">
        <v>0</v>
      </c>
      <c r="J28" s="149">
        <v>0</v>
      </c>
      <c r="K28" s="158">
        <v>0</v>
      </c>
      <c r="L28" s="54">
        <v>0</v>
      </c>
      <c r="M28" s="149">
        <v>0</v>
      </c>
      <c r="N28" s="149">
        <v>0</v>
      </c>
      <c r="O28" s="158">
        <v>0</v>
      </c>
      <c r="P28" s="54">
        <v>0</v>
      </c>
      <c r="Q28" s="149">
        <v>0</v>
      </c>
      <c r="R28" s="149">
        <v>0</v>
      </c>
      <c r="S28" s="158">
        <v>0</v>
      </c>
      <c r="T28" s="54">
        <v>0</v>
      </c>
      <c r="U28" s="149">
        <v>0</v>
      </c>
      <c r="V28" s="149">
        <v>0</v>
      </c>
      <c r="W28" s="158">
        <v>0</v>
      </c>
      <c r="X28" s="54">
        <v>0</v>
      </c>
      <c r="Y28" s="149">
        <v>0</v>
      </c>
      <c r="Z28" s="149">
        <v>0</v>
      </c>
      <c r="AA28" s="158">
        <v>0</v>
      </c>
      <c r="AB28" s="54">
        <v>143.79310566297301</v>
      </c>
      <c r="AC28" s="149">
        <v>29.058981640873</v>
      </c>
      <c r="AD28" s="149">
        <v>79.791116196500795</v>
      </c>
      <c r="AE28" s="158">
        <v>20.228073938583702</v>
      </c>
      <c r="AF28" s="54">
        <v>1220.9406400410001</v>
      </c>
      <c r="AG28" s="149">
        <v>17.092460140709999</v>
      </c>
      <c r="AH28" s="149">
        <v>98.600058055227294</v>
      </c>
      <c r="AI28" s="158">
        <v>4.31969905969998</v>
      </c>
      <c r="AJ28" s="54">
        <v>39.635233192919998</v>
      </c>
      <c r="AK28" s="149">
        <v>6.3372805317290002</v>
      </c>
      <c r="AL28" s="149">
        <v>84.010992187473704</v>
      </c>
      <c r="AM28" s="158">
        <v>3.1135150522391002</v>
      </c>
      <c r="AN28" s="54">
        <v>584.32153648882002</v>
      </c>
      <c r="AO28" s="149">
        <v>584.32153648882002</v>
      </c>
      <c r="AP28" s="149">
        <v>0</v>
      </c>
      <c r="AQ28" s="158">
        <v>583.15441612069401</v>
      </c>
      <c r="AR28" s="159">
        <v>205.21072755614699</v>
      </c>
      <c r="AS28" s="157">
        <v>20.552212471481901</v>
      </c>
      <c r="AT28" s="160">
        <v>89.984825493170803</v>
      </c>
    </row>
    <row r="29" spans="1:46" ht="14.4" x14ac:dyDescent="0.3">
      <c r="A29" s="106" t="s">
        <v>54</v>
      </c>
      <c r="B29" s="147" t="s">
        <v>56</v>
      </c>
      <c r="C29" s="106" t="s">
        <v>97</v>
      </c>
      <c r="D29" s="147" t="s">
        <v>98</v>
      </c>
      <c r="E29" s="106" t="s">
        <v>54</v>
      </c>
      <c r="F29" s="51" t="s">
        <v>76</v>
      </c>
      <c r="G29" s="150">
        <v>2026</v>
      </c>
      <c r="H29" s="54">
        <v>0</v>
      </c>
      <c r="I29" s="149">
        <v>0</v>
      </c>
      <c r="J29" s="149">
        <v>0</v>
      </c>
      <c r="K29" s="158">
        <v>0</v>
      </c>
      <c r="L29" s="54">
        <v>0</v>
      </c>
      <c r="M29" s="149">
        <v>0</v>
      </c>
      <c r="N29" s="149">
        <v>0</v>
      </c>
      <c r="O29" s="158">
        <v>0</v>
      </c>
      <c r="P29" s="54">
        <v>0</v>
      </c>
      <c r="Q29" s="149">
        <v>0</v>
      </c>
      <c r="R29" s="149">
        <v>0</v>
      </c>
      <c r="S29" s="158">
        <v>0</v>
      </c>
      <c r="T29" s="54">
        <v>0</v>
      </c>
      <c r="U29" s="149">
        <v>0</v>
      </c>
      <c r="V29" s="149">
        <v>0</v>
      </c>
      <c r="W29" s="158">
        <v>0</v>
      </c>
      <c r="X29" s="54">
        <v>0</v>
      </c>
      <c r="Y29" s="149">
        <v>0</v>
      </c>
      <c r="Z29" s="149">
        <v>0</v>
      </c>
      <c r="AA29" s="158">
        <v>0</v>
      </c>
      <c r="AB29" s="54">
        <v>18.971384736244602</v>
      </c>
      <c r="AC29" s="149">
        <v>3.7781912646775999</v>
      </c>
      <c r="AD29" s="149">
        <v>80.084789185370298</v>
      </c>
      <c r="AE29" s="158">
        <v>2.4464695113361601</v>
      </c>
      <c r="AF29" s="54">
        <v>10.861889040279999</v>
      </c>
      <c r="AG29" s="149">
        <v>0.1520601673974</v>
      </c>
      <c r="AH29" s="149">
        <v>98.600057809157306</v>
      </c>
      <c r="AI29" s="158">
        <v>3.8410548371280002E-2</v>
      </c>
      <c r="AJ29" s="54">
        <v>0</v>
      </c>
      <c r="AK29" s="149">
        <v>0</v>
      </c>
      <c r="AL29" s="149">
        <v>0</v>
      </c>
      <c r="AM29" s="158">
        <v>0</v>
      </c>
      <c r="AN29" s="54">
        <v>12.706749689035099</v>
      </c>
      <c r="AO29" s="149">
        <v>12.706749689035099</v>
      </c>
      <c r="AP29" s="149">
        <v>0</v>
      </c>
      <c r="AQ29" s="158">
        <v>13.119405216124999</v>
      </c>
      <c r="AR29" s="159">
        <v>212388.06808900001</v>
      </c>
      <c r="AS29" s="157">
        <v>21283.94064492</v>
      </c>
      <c r="AT29" s="160">
        <v>89.978749354223993</v>
      </c>
    </row>
    <row r="30" spans="1:46" ht="14.4" x14ac:dyDescent="0.3">
      <c r="A30" s="106" t="s">
        <v>54</v>
      </c>
      <c r="B30" s="147" t="s">
        <v>58</v>
      </c>
      <c r="C30" s="106" t="s">
        <v>123</v>
      </c>
      <c r="D30" s="147" t="s">
        <v>124</v>
      </c>
      <c r="E30" s="106" t="s">
        <v>57</v>
      </c>
      <c r="F30" s="51" t="s">
        <v>76</v>
      </c>
      <c r="G30" s="150">
        <v>2027</v>
      </c>
      <c r="H30" s="54">
        <v>0</v>
      </c>
      <c r="I30" s="149">
        <v>0</v>
      </c>
      <c r="J30" s="149">
        <v>0</v>
      </c>
      <c r="K30" s="158">
        <v>0</v>
      </c>
      <c r="L30" s="54">
        <v>0</v>
      </c>
      <c r="M30" s="149">
        <v>0</v>
      </c>
      <c r="N30" s="149">
        <v>0</v>
      </c>
      <c r="O30" s="158">
        <v>0</v>
      </c>
      <c r="P30" s="54">
        <v>0</v>
      </c>
      <c r="Q30" s="149">
        <v>0</v>
      </c>
      <c r="R30" s="149">
        <v>0</v>
      </c>
      <c r="S30" s="158">
        <v>0</v>
      </c>
      <c r="T30" s="54">
        <v>356.43618393100002</v>
      </c>
      <c r="U30" s="149">
        <v>8.9098817801669998</v>
      </c>
      <c r="V30" s="149">
        <v>97.500286956867498</v>
      </c>
      <c r="W30" s="158">
        <v>4.1399999999999997</v>
      </c>
      <c r="X30" s="54">
        <v>0</v>
      </c>
      <c r="Y30" s="149">
        <v>0</v>
      </c>
      <c r="Z30" s="149">
        <v>0</v>
      </c>
      <c r="AA30" s="158">
        <v>0</v>
      </c>
      <c r="AB30" s="54">
        <v>223.70586585605599</v>
      </c>
      <c r="AC30" s="149">
        <v>43.004874729556001</v>
      </c>
      <c r="AD30" s="149">
        <v>80.776152397708003</v>
      </c>
      <c r="AE30" s="158">
        <v>28.750432674992801</v>
      </c>
      <c r="AF30" s="54">
        <v>644.18681415670005</v>
      </c>
      <c r="AG30" s="149">
        <v>9.0182423675160006</v>
      </c>
      <c r="AH30" s="149">
        <v>98.600057907220304</v>
      </c>
      <c r="AI30" s="158">
        <v>2.2781535890492601</v>
      </c>
      <c r="AJ30" s="54">
        <v>76.157868605130005</v>
      </c>
      <c r="AK30" s="149">
        <v>12.17687757193</v>
      </c>
      <c r="AL30" s="149">
        <v>84.011005303909201</v>
      </c>
      <c r="AM30" s="158">
        <v>6.0046361721754096</v>
      </c>
      <c r="AN30" s="54">
        <v>228.36228739246201</v>
      </c>
      <c r="AO30" s="149">
        <v>228.36228739246201</v>
      </c>
      <c r="AP30" s="149">
        <v>0</v>
      </c>
      <c r="AQ30" s="158">
        <v>226.836168951182</v>
      </c>
      <c r="AR30" s="159">
        <v>40.192010213650001</v>
      </c>
      <c r="AS30" s="157">
        <v>40.192105226770003</v>
      </c>
      <c r="AT30" s="160">
        <v>-2.3639802908537199E-4</v>
      </c>
    </row>
    <row r="31" spans="1:46" ht="14.4" x14ac:dyDescent="0.3">
      <c r="A31" s="106" t="s">
        <v>54</v>
      </c>
      <c r="B31" s="147" t="s">
        <v>125</v>
      </c>
      <c r="C31" s="106" t="s">
        <v>126</v>
      </c>
      <c r="D31" s="147"/>
      <c r="E31" s="106" t="s">
        <v>127</v>
      </c>
      <c r="F31" s="51" t="s">
        <v>76</v>
      </c>
      <c r="G31" s="150">
        <v>2028</v>
      </c>
      <c r="H31" s="54">
        <v>0</v>
      </c>
      <c r="I31" s="149">
        <v>0</v>
      </c>
      <c r="J31" s="149">
        <v>0</v>
      </c>
      <c r="K31" s="158">
        <v>0</v>
      </c>
      <c r="L31" s="54">
        <v>0</v>
      </c>
      <c r="M31" s="149">
        <v>0</v>
      </c>
      <c r="N31" s="149">
        <v>0</v>
      </c>
      <c r="O31" s="158">
        <v>0</v>
      </c>
      <c r="P31" s="54">
        <v>0</v>
      </c>
      <c r="Q31" s="149">
        <v>0</v>
      </c>
      <c r="R31" s="149">
        <v>0</v>
      </c>
      <c r="S31" s="158">
        <v>0</v>
      </c>
      <c r="T31" s="54">
        <v>0</v>
      </c>
      <c r="U31" s="149">
        <v>0</v>
      </c>
      <c r="V31" s="149">
        <v>0</v>
      </c>
      <c r="W31" s="158">
        <v>0</v>
      </c>
      <c r="X31" s="54">
        <v>0</v>
      </c>
      <c r="Y31" s="149">
        <v>0</v>
      </c>
      <c r="Z31" s="149">
        <v>0</v>
      </c>
      <c r="AA31" s="158">
        <v>0</v>
      </c>
      <c r="AB31" s="54">
        <v>2.2484013421100002</v>
      </c>
      <c r="AC31" s="149">
        <v>2.2484013421100002</v>
      </c>
      <c r="AD31" s="149">
        <v>0</v>
      </c>
      <c r="AE31" s="158">
        <v>1.9840997064388</v>
      </c>
      <c r="AF31" s="54">
        <v>476.85464731899998</v>
      </c>
      <c r="AG31" s="149">
        <v>6.6756881831469999</v>
      </c>
      <c r="AH31" s="149">
        <v>98.600058063672094</v>
      </c>
      <c r="AI31" s="158">
        <v>1.68725004246262</v>
      </c>
      <c r="AJ31" s="54">
        <v>0</v>
      </c>
      <c r="AK31" s="149">
        <v>0</v>
      </c>
      <c r="AL31" s="149">
        <v>0</v>
      </c>
      <c r="AM31" s="158">
        <v>0</v>
      </c>
      <c r="AN31" s="54">
        <v>260.41250990297999</v>
      </c>
      <c r="AO31" s="149">
        <v>260.41250990297999</v>
      </c>
      <c r="AP31" s="149">
        <v>0</v>
      </c>
      <c r="AQ31" s="158">
        <v>252.01718870839801</v>
      </c>
      <c r="AR31" s="159">
        <v>8.2132366388090006</v>
      </c>
      <c r="AS31" s="157">
        <v>8.2132366388090006</v>
      </c>
      <c r="AT31" s="160">
        <v>0</v>
      </c>
    </row>
    <row r="32" spans="1:46" ht="14.4" x14ac:dyDescent="0.3">
      <c r="A32" s="106" t="s">
        <v>54</v>
      </c>
      <c r="B32" s="147" t="s">
        <v>58</v>
      </c>
      <c r="C32" s="106" t="s">
        <v>123</v>
      </c>
      <c r="D32" s="147" t="s">
        <v>124</v>
      </c>
      <c r="E32" s="106" t="s">
        <v>57</v>
      </c>
      <c r="F32" s="51" t="s">
        <v>76</v>
      </c>
      <c r="G32" s="150">
        <v>2029</v>
      </c>
      <c r="H32" s="54">
        <v>0</v>
      </c>
      <c r="I32" s="149">
        <v>0</v>
      </c>
      <c r="J32" s="149">
        <v>0</v>
      </c>
      <c r="K32" s="158">
        <v>0</v>
      </c>
      <c r="L32" s="54">
        <v>2.8704294905480001</v>
      </c>
      <c r="M32" s="149">
        <v>4.8630047724860001E-2</v>
      </c>
      <c r="N32" s="149">
        <v>98.305826780103999</v>
      </c>
      <c r="O32" s="158">
        <v>5.1012392938756E-2</v>
      </c>
      <c r="P32" s="54">
        <v>1.253702538575</v>
      </c>
      <c r="Q32" s="149">
        <v>1.7551107560920001E-2</v>
      </c>
      <c r="R32" s="149">
        <v>98.600058066336103</v>
      </c>
      <c r="S32" s="158">
        <v>4.4358602555439998E-3</v>
      </c>
      <c r="T32" s="54">
        <v>0</v>
      </c>
      <c r="U32" s="149">
        <v>0</v>
      </c>
      <c r="V32" s="149">
        <v>0</v>
      </c>
      <c r="W32" s="158">
        <v>0</v>
      </c>
      <c r="X32" s="54">
        <v>1191.4811604839999</v>
      </c>
      <c r="Y32" s="149">
        <v>16.680042587199999</v>
      </c>
      <c r="Z32" s="149">
        <v>98.600058218257999</v>
      </c>
      <c r="AA32" s="158">
        <v>4.22687092008292</v>
      </c>
      <c r="AB32" s="54">
        <v>17.596978704164499</v>
      </c>
      <c r="AC32" s="149">
        <v>5.9667754339224999</v>
      </c>
      <c r="AD32" s="149">
        <v>66.092046059529494</v>
      </c>
      <c r="AE32" s="158">
        <v>5.5758884003703599</v>
      </c>
      <c r="AF32" s="54">
        <v>746.00896922200002</v>
      </c>
      <c r="AG32" s="149">
        <v>10.44369238903</v>
      </c>
      <c r="AH32" s="149">
        <v>98.600058066336402</v>
      </c>
      <c r="AI32" s="158">
        <v>2.6396179141435701</v>
      </c>
      <c r="AJ32" s="54">
        <v>53.817775287179998</v>
      </c>
      <c r="AK32" s="149">
        <v>8.6049301828669993</v>
      </c>
      <c r="AL32" s="149">
        <v>84.010988679948696</v>
      </c>
      <c r="AM32" s="158">
        <v>4.22548471375306</v>
      </c>
      <c r="AN32" s="54">
        <v>462.45357831685999</v>
      </c>
      <c r="AO32" s="149">
        <v>462.45357831685999</v>
      </c>
      <c r="AP32" s="149">
        <v>0</v>
      </c>
      <c r="AQ32" s="158">
        <v>449.75656853280498</v>
      </c>
      <c r="AR32" s="159">
        <v>15.49485581659</v>
      </c>
      <c r="AS32" s="157">
        <v>15.49493945115</v>
      </c>
      <c r="AT32" s="160">
        <v>-5.3975694249697203E-4</v>
      </c>
    </row>
    <row r="33" spans="1:46" ht="14.4" x14ac:dyDescent="0.3">
      <c r="A33" s="106" t="s">
        <v>54</v>
      </c>
      <c r="B33" s="147" t="s">
        <v>56</v>
      </c>
      <c r="C33" s="106" t="s">
        <v>97</v>
      </c>
      <c r="D33" s="147" t="s">
        <v>98</v>
      </c>
      <c r="E33" s="106" t="s">
        <v>54</v>
      </c>
      <c r="F33" s="51" t="s">
        <v>76</v>
      </c>
      <c r="G33" s="150">
        <v>2030</v>
      </c>
      <c r="H33" s="54">
        <v>0</v>
      </c>
      <c r="I33" s="149">
        <v>0</v>
      </c>
      <c r="J33" s="149">
        <v>0</v>
      </c>
      <c r="K33" s="158">
        <v>0</v>
      </c>
      <c r="L33" s="54">
        <v>0</v>
      </c>
      <c r="M33" s="149">
        <v>0</v>
      </c>
      <c r="N33" s="149">
        <v>0</v>
      </c>
      <c r="O33" s="158">
        <v>0</v>
      </c>
      <c r="P33" s="54">
        <v>0</v>
      </c>
      <c r="Q33" s="149">
        <v>0</v>
      </c>
      <c r="R33" s="149">
        <v>0</v>
      </c>
      <c r="S33" s="158">
        <v>0</v>
      </c>
      <c r="T33" s="54">
        <v>118.81912176660001</v>
      </c>
      <c r="U33" s="149">
        <v>2.970137880512</v>
      </c>
      <c r="V33" s="149">
        <v>97.500286286961199</v>
      </c>
      <c r="W33" s="158">
        <v>1.38</v>
      </c>
      <c r="X33" s="54">
        <v>0</v>
      </c>
      <c r="Y33" s="149">
        <v>0</v>
      </c>
      <c r="Z33" s="149">
        <v>0</v>
      </c>
      <c r="AA33" s="158">
        <v>0</v>
      </c>
      <c r="AB33" s="54">
        <v>87.258189210181001</v>
      </c>
      <c r="AC33" s="149">
        <v>16.565593039821</v>
      </c>
      <c r="AD33" s="149">
        <v>81.015428821334993</v>
      </c>
      <c r="AE33" s="158">
        <v>11.4200025744813</v>
      </c>
      <c r="AF33" s="54">
        <v>646.54605014380002</v>
      </c>
      <c r="AG33" s="149">
        <v>9.0512709257360005</v>
      </c>
      <c r="AH33" s="149">
        <v>98.600057811238202</v>
      </c>
      <c r="AI33" s="158">
        <v>2.2863235797283301</v>
      </c>
      <c r="AJ33" s="54">
        <v>216.81809204379999</v>
      </c>
      <c r="AK33" s="149">
        <v>34.667047999060003</v>
      </c>
      <c r="AL33" s="149">
        <v>84.010998495431494</v>
      </c>
      <c r="AM33" s="158">
        <v>17.124332787315002</v>
      </c>
      <c r="AN33" s="54">
        <v>254.715046754637</v>
      </c>
      <c r="AO33" s="149">
        <v>254.715046754637</v>
      </c>
      <c r="AP33" s="149">
        <v>0</v>
      </c>
      <c r="AQ33" s="158">
        <v>239.53087636397501</v>
      </c>
      <c r="AR33" s="159">
        <v>137772.44592950001</v>
      </c>
      <c r="AS33" s="157">
        <v>13809.39496118</v>
      </c>
      <c r="AT33" s="160">
        <v>89.976664152245306</v>
      </c>
    </row>
    <row r="34" spans="1:46" ht="14.4" x14ac:dyDescent="0.3">
      <c r="A34" s="106" t="s">
        <v>54</v>
      </c>
      <c r="B34" s="147" t="s">
        <v>128</v>
      </c>
      <c r="C34" s="106" t="s">
        <v>129</v>
      </c>
      <c r="D34" s="147"/>
      <c r="E34" s="106" t="s">
        <v>130</v>
      </c>
      <c r="F34" s="51" t="s">
        <v>76</v>
      </c>
      <c r="G34" s="150">
        <v>2031</v>
      </c>
      <c r="H34" s="54">
        <v>0</v>
      </c>
      <c r="I34" s="149">
        <v>0</v>
      </c>
      <c r="J34" s="149">
        <v>0</v>
      </c>
      <c r="K34" s="158">
        <v>0</v>
      </c>
      <c r="L34" s="54">
        <v>0</v>
      </c>
      <c r="M34" s="149">
        <v>0</v>
      </c>
      <c r="N34" s="149">
        <v>0</v>
      </c>
      <c r="O34" s="158">
        <v>0</v>
      </c>
      <c r="P34" s="54">
        <v>0</v>
      </c>
      <c r="Q34" s="149">
        <v>0</v>
      </c>
      <c r="R34" s="149">
        <v>0</v>
      </c>
      <c r="S34" s="158">
        <v>0</v>
      </c>
      <c r="T34" s="54">
        <v>118.8259276098</v>
      </c>
      <c r="U34" s="149">
        <v>2.970307242414</v>
      </c>
      <c r="V34" s="149">
        <v>97.500286930502298</v>
      </c>
      <c r="W34" s="158">
        <v>1.38</v>
      </c>
      <c r="X34" s="54">
        <v>0</v>
      </c>
      <c r="Y34" s="149">
        <v>0</v>
      </c>
      <c r="Z34" s="149">
        <v>0</v>
      </c>
      <c r="AA34" s="158">
        <v>0</v>
      </c>
      <c r="AB34" s="54">
        <v>33.006633383093401</v>
      </c>
      <c r="AC34" s="149">
        <v>7.2265657732374002</v>
      </c>
      <c r="AD34" s="149">
        <v>78.105716843757307</v>
      </c>
      <c r="AE34" s="158">
        <v>6.1723191617240802</v>
      </c>
      <c r="AF34" s="54">
        <v>1033.102469081</v>
      </c>
      <c r="AG34" s="149">
        <v>14.462836321459999</v>
      </c>
      <c r="AH34" s="149">
        <v>98.600057907680196</v>
      </c>
      <c r="AI34" s="158">
        <v>3.6536388411859</v>
      </c>
      <c r="AJ34" s="54">
        <v>112.90003704154</v>
      </c>
      <c r="AK34" s="149">
        <v>17.487293912753</v>
      </c>
      <c r="AL34" s="149">
        <v>84.510816496615703</v>
      </c>
      <c r="AM34" s="158">
        <v>8.9478786460558606</v>
      </c>
      <c r="AN34" s="54">
        <v>480.354304176781</v>
      </c>
      <c r="AO34" s="149">
        <v>480.354304176781</v>
      </c>
      <c r="AP34" s="149">
        <v>0</v>
      </c>
      <c r="AQ34" s="158">
        <v>470.77767438853402</v>
      </c>
      <c r="AR34" s="159">
        <v>164.3570040548</v>
      </c>
      <c r="AS34" s="157">
        <v>16.460640770280001</v>
      </c>
      <c r="AT34" s="160">
        <v>89.984825493173602</v>
      </c>
    </row>
    <row r="35" spans="1:46" ht="14.4" x14ac:dyDescent="0.3">
      <c r="A35" s="106" t="s">
        <v>54</v>
      </c>
      <c r="B35" s="147" t="s">
        <v>56</v>
      </c>
      <c r="C35" s="106" t="s">
        <v>97</v>
      </c>
      <c r="D35" s="147" t="s">
        <v>98</v>
      </c>
      <c r="E35" s="106" t="s">
        <v>54</v>
      </c>
      <c r="F35" s="51" t="s">
        <v>76</v>
      </c>
      <c r="G35" s="150">
        <v>2032</v>
      </c>
      <c r="H35" s="54">
        <v>0</v>
      </c>
      <c r="I35" s="149">
        <v>0</v>
      </c>
      <c r="J35" s="149">
        <v>0</v>
      </c>
      <c r="K35" s="158">
        <v>0</v>
      </c>
      <c r="L35" s="54">
        <v>0</v>
      </c>
      <c r="M35" s="149">
        <v>0</v>
      </c>
      <c r="N35" s="149">
        <v>0</v>
      </c>
      <c r="O35" s="158">
        <v>0</v>
      </c>
      <c r="P35" s="54">
        <v>0</v>
      </c>
      <c r="Q35" s="149">
        <v>0</v>
      </c>
      <c r="R35" s="149">
        <v>0</v>
      </c>
      <c r="S35" s="158">
        <v>0</v>
      </c>
      <c r="T35" s="54">
        <v>118.7360279441</v>
      </c>
      <c r="U35" s="149">
        <v>2.9680606526700002</v>
      </c>
      <c r="V35" s="149">
        <v>97.500286388165705</v>
      </c>
      <c r="W35" s="158">
        <v>1.38</v>
      </c>
      <c r="X35" s="54">
        <v>0</v>
      </c>
      <c r="Y35" s="149">
        <v>0</v>
      </c>
      <c r="Z35" s="149">
        <v>0</v>
      </c>
      <c r="AA35" s="158">
        <v>0</v>
      </c>
      <c r="AB35" s="54">
        <v>76.659699058469997</v>
      </c>
      <c r="AC35" s="149">
        <v>16.590819452049999</v>
      </c>
      <c r="AD35" s="149">
        <v>78.357833834703897</v>
      </c>
      <c r="AE35" s="158">
        <v>14.616649353249899</v>
      </c>
      <c r="AF35" s="54">
        <v>308.86149812870002</v>
      </c>
      <c r="AG35" s="149">
        <v>4.3238824251930001</v>
      </c>
      <c r="AH35" s="149">
        <v>98.600057808632599</v>
      </c>
      <c r="AI35" s="158">
        <v>1.09222675638454</v>
      </c>
      <c r="AJ35" s="54">
        <v>289.75008507659999</v>
      </c>
      <c r="AK35" s="149">
        <v>46.328131149050002</v>
      </c>
      <c r="AL35" s="149">
        <v>84.011003435321697</v>
      </c>
      <c r="AM35" s="158">
        <v>22.906575027187699</v>
      </c>
      <c r="AN35" s="54">
        <v>89.459894478074801</v>
      </c>
      <c r="AO35" s="149">
        <v>89.459894478074801</v>
      </c>
      <c r="AP35" s="149">
        <v>0</v>
      </c>
      <c r="AQ35" s="158">
        <v>82.817186235277902</v>
      </c>
      <c r="AR35" s="159">
        <v>138960.66336549999</v>
      </c>
      <c r="AS35" s="157">
        <v>13928.363929270001</v>
      </c>
      <c r="AT35" s="160">
        <v>89.9767577442869</v>
      </c>
    </row>
    <row r="36" spans="1:46" ht="14.4" x14ac:dyDescent="0.3">
      <c r="A36" s="106" t="s">
        <v>54</v>
      </c>
      <c r="B36" s="147" t="s">
        <v>131</v>
      </c>
      <c r="C36" s="106" t="s">
        <v>132</v>
      </c>
      <c r="D36" s="147" t="s">
        <v>133</v>
      </c>
      <c r="E36" s="106" t="s">
        <v>134</v>
      </c>
      <c r="F36" s="51" t="s">
        <v>76</v>
      </c>
      <c r="G36" s="150">
        <v>2033</v>
      </c>
      <c r="H36" s="54">
        <v>0</v>
      </c>
      <c r="I36" s="149">
        <v>0</v>
      </c>
      <c r="J36" s="149">
        <v>0</v>
      </c>
      <c r="K36" s="158">
        <v>0</v>
      </c>
      <c r="L36" s="54">
        <v>0</v>
      </c>
      <c r="M36" s="149">
        <v>0</v>
      </c>
      <c r="N36" s="149">
        <v>0</v>
      </c>
      <c r="O36" s="158">
        <v>0</v>
      </c>
      <c r="P36" s="54">
        <v>0</v>
      </c>
      <c r="Q36" s="149">
        <v>0</v>
      </c>
      <c r="R36" s="149">
        <v>0</v>
      </c>
      <c r="S36" s="158">
        <v>0</v>
      </c>
      <c r="T36" s="54">
        <v>356.5391328156</v>
      </c>
      <c r="U36" s="149">
        <v>8.9124553262860005</v>
      </c>
      <c r="V36" s="149">
        <v>97.500286923372499</v>
      </c>
      <c r="W36" s="158">
        <v>4.1399999999999997</v>
      </c>
      <c r="X36" s="54">
        <v>0</v>
      </c>
      <c r="Y36" s="149">
        <v>0</v>
      </c>
      <c r="Z36" s="149">
        <v>0</v>
      </c>
      <c r="AA36" s="158">
        <v>0</v>
      </c>
      <c r="AB36" s="54">
        <v>353.593728853659</v>
      </c>
      <c r="AC36" s="149">
        <v>69.473903819968996</v>
      </c>
      <c r="AD36" s="149">
        <v>80.352054306731802</v>
      </c>
      <c r="AE36" s="158">
        <v>49.1820264929869</v>
      </c>
      <c r="AF36" s="54">
        <v>1427.9611191619999</v>
      </c>
      <c r="AG36" s="149">
        <v>19.99062869218</v>
      </c>
      <c r="AH36" s="149">
        <v>98.600057913067602</v>
      </c>
      <c r="AI36" s="158">
        <v>5.0505662703396004</v>
      </c>
      <c r="AJ36" s="54">
        <v>0</v>
      </c>
      <c r="AK36" s="149">
        <v>0</v>
      </c>
      <c r="AL36" s="149">
        <v>0</v>
      </c>
      <c r="AM36" s="158">
        <v>0</v>
      </c>
      <c r="AN36" s="54">
        <v>481.76258921047901</v>
      </c>
      <c r="AO36" s="149">
        <v>481.76258921047901</v>
      </c>
      <c r="AP36" s="149">
        <v>0</v>
      </c>
      <c r="AQ36" s="158">
        <v>475.47999181984801</v>
      </c>
      <c r="AR36" s="159">
        <v>18.150513964560002</v>
      </c>
      <c r="AS36" s="157">
        <v>18.150513964560002</v>
      </c>
      <c r="AT36" s="160">
        <v>0</v>
      </c>
    </row>
    <row r="37" spans="1:46" ht="14.4" x14ac:dyDescent="0.3">
      <c r="A37" s="106" t="s">
        <v>54</v>
      </c>
      <c r="B37" s="147" t="s">
        <v>56</v>
      </c>
      <c r="C37" s="106" t="s">
        <v>97</v>
      </c>
      <c r="D37" s="147" t="s">
        <v>98</v>
      </c>
      <c r="E37" s="106" t="s">
        <v>54</v>
      </c>
      <c r="F37" s="51" t="s">
        <v>76</v>
      </c>
      <c r="G37" s="150">
        <v>2034</v>
      </c>
      <c r="H37" s="54">
        <v>0</v>
      </c>
      <c r="I37" s="149">
        <v>0</v>
      </c>
      <c r="J37" s="149">
        <v>0</v>
      </c>
      <c r="K37" s="158">
        <v>0</v>
      </c>
      <c r="L37" s="54">
        <v>0</v>
      </c>
      <c r="M37" s="149">
        <v>0</v>
      </c>
      <c r="N37" s="149">
        <v>0</v>
      </c>
      <c r="O37" s="158">
        <v>0</v>
      </c>
      <c r="P37" s="54">
        <v>0</v>
      </c>
      <c r="Q37" s="149">
        <v>0</v>
      </c>
      <c r="R37" s="149">
        <v>0</v>
      </c>
      <c r="S37" s="158">
        <v>0</v>
      </c>
      <c r="T37" s="54">
        <v>118.8111999074</v>
      </c>
      <c r="U37" s="149">
        <v>2.9699398417610001</v>
      </c>
      <c r="V37" s="149">
        <v>97.500286299544399</v>
      </c>
      <c r="W37" s="158">
        <v>1.38</v>
      </c>
      <c r="X37" s="54">
        <v>426.22582375320002</v>
      </c>
      <c r="Y37" s="149">
        <v>5.9669144932310001</v>
      </c>
      <c r="Z37" s="149">
        <v>98.600057959724595</v>
      </c>
      <c r="AA37" s="158">
        <v>1.5111211199363099</v>
      </c>
      <c r="AB37" s="54">
        <v>527.40269927244799</v>
      </c>
      <c r="AC37" s="149">
        <v>97.325927741078004</v>
      </c>
      <c r="AD37" s="149">
        <v>81.546183234302902</v>
      </c>
      <c r="AE37" s="158">
        <v>64.445849137999303</v>
      </c>
      <c r="AF37" s="54">
        <v>1083.974198394</v>
      </c>
      <c r="AG37" s="149">
        <v>15.175012140290001</v>
      </c>
      <c r="AH37" s="149">
        <v>98.600057809238194</v>
      </c>
      <c r="AI37" s="158">
        <v>3.8330930457416099</v>
      </c>
      <c r="AJ37" s="54">
        <v>327.20787404219999</v>
      </c>
      <c r="AK37" s="149">
        <v>50.313984159070003</v>
      </c>
      <c r="AL37" s="149">
        <v>84.623235517681593</v>
      </c>
      <c r="AM37" s="158">
        <v>26.007726953625699</v>
      </c>
      <c r="AN37" s="54">
        <v>314.54618024044402</v>
      </c>
      <c r="AO37" s="149">
        <v>314.54618024044402</v>
      </c>
      <c r="AP37" s="149">
        <v>0</v>
      </c>
      <c r="AQ37" s="158">
        <v>309.32226273582199</v>
      </c>
      <c r="AR37" s="159">
        <v>12495.88580548</v>
      </c>
      <c r="AS37" s="157">
        <v>12506.644147720001</v>
      </c>
      <c r="AT37" s="160">
        <v>-8.6095074870828903E-2</v>
      </c>
    </row>
    <row r="38" spans="1:46" ht="14.4" x14ac:dyDescent="0.3">
      <c r="A38" s="106" t="s">
        <v>54</v>
      </c>
      <c r="B38" s="147" t="s">
        <v>135</v>
      </c>
      <c r="C38" s="106" t="s">
        <v>136</v>
      </c>
      <c r="D38" s="147"/>
      <c r="E38" s="106" t="s">
        <v>137</v>
      </c>
      <c r="F38" s="51" t="s">
        <v>76</v>
      </c>
      <c r="G38" s="150">
        <v>2035</v>
      </c>
      <c r="H38" s="54">
        <v>0</v>
      </c>
      <c r="I38" s="149">
        <v>0</v>
      </c>
      <c r="J38" s="149">
        <v>0</v>
      </c>
      <c r="K38" s="158">
        <v>0</v>
      </c>
      <c r="L38" s="54">
        <v>0</v>
      </c>
      <c r="M38" s="149">
        <v>0</v>
      </c>
      <c r="N38" s="149">
        <v>0</v>
      </c>
      <c r="O38" s="158">
        <v>0</v>
      </c>
      <c r="P38" s="54">
        <v>0</v>
      </c>
      <c r="Q38" s="149">
        <v>0</v>
      </c>
      <c r="R38" s="149">
        <v>0</v>
      </c>
      <c r="S38" s="158">
        <v>0</v>
      </c>
      <c r="T38" s="54">
        <v>118.84115100139999</v>
      </c>
      <c r="U38" s="149">
        <v>2.970687791484</v>
      </c>
      <c r="V38" s="149">
        <v>97.500286923803898</v>
      </c>
      <c r="W38" s="158">
        <v>1.38</v>
      </c>
      <c r="X38" s="54">
        <v>0</v>
      </c>
      <c r="Y38" s="149">
        <v>0</v>
      </c>
      <c r="Z38" s="149">
        <v>0</v>
      </c>
      <c r="AA38" s="158">
        <v>0</v>
      </c>
      <c r="AB38" s="54">
        <v>32.745893217397899</v>
      </c>
      <c r="AC38" s="149">
        <v>5.8499654276969002</v>
      </c>
      <c r="AD38" s="149">
        <v>82.135269944052695</v>
      </c>
      <c r="AE38" s="158">
        <v>4.5087535027809302</v>
      </c>
      <c r="AF38" s="54">
        <v>334.90471300090002</v>
      </c>
      <c r="AG38" s="149">
        <v>4.6884720291289996</v>
      </c>
      <c r="AH38" s="149">
        <v>98.600057912855803</v>
      </c>
      <c r="AI38" s="158">
        <v>1.18453116417057</v>
      </c>
      <c r="AJ38" s="54">
        <v>62.086984586729997</v>
      </c>
      <c r="AK38" s="149">
        <v>9.9270874998000007</v>
      </c>
      <c r="AL38" s="149">
        <v>84.011000750193105</v>
      </c>
      <c r="AM38" s="158">
        <v>4.8926665106614404</v>
      </c>
      <c r="AN38" s="54">
        <v>356.65144660017103</v>
      </c>
      <c r="AO38" s="149">
        <v>356.65144660017103</v>
      </c>
      <c r="AP38" s="149">
        <v>0</v>
      </c>
      <c r="AQ38" s="158">
        <v>335.57946875448698</v>
      </c>
      <c r="AR38" s="159">
        <v>11.174825461019999</v>
      </c>
      <c r="AS38" s="157">
        <v>11.174825461019999</v>
      </c>
      <c r="AT38" s="160">
        <v>0</v>
      </c>
    </row>
    <row r="39" spans="1:46" ht="14.4" x14ac:dyDescent="0.3">
      <c r="A39" s="106" t="s">
        <v>54</v>
      </c>
      <c r="B39" s="147" t="s">
        <v>56</v>
      </c>
      <c r="C39" s="106" t="s">
        <v>97</v>
      </c>
      <c r="D39" s="147" t="s">
        <v>98</v>
      </c>
      <c r="E39" s="106" t="s">
        <v>54</v>
      </c>
      <c r="F39" s="51" t="s">
        <v>76</v>
      </c>
      <c r="G39" s="150">
        <v>2036</v>
      </c>
      <c r="H39" s="54">
        <v>0</v>
      </c>
      <c r="I39" s="149">
        <v>0</v>
      </c>
      <c r="J39" s="149">
        <v>0</v>
      </c>
      <c r="K39" s="158">
        <v>0</v>
      </c>
      <c r="L39" s="54">
        <v>0</v>
      </c>
      <c r="M39" s="149">
        <v>0</v>
      </c>
      <c r="N39" s="149">
        <v>0</v>
      </c>
      <c r="O39" s="158">
        <v>0</v>
      </c>
      <c r="P39" s="54">
        <v>0</v>
      </c>
      <c r="Q39" s="149">
        <v>0</v>
      </c>
      <c r="R39" s="149">
        <v>0</v>
      </c>
      <c r="S39" s="158">
        <v>0</v>
      </c>
      <c r="T39" s="54">
        <v>0</v>
      </c>
      <c r="U39" s="149">
        <v>0</v>
      </c>
      <c r="V39" s="149">
        <v>0</v>
      </c>
      <c r="W39" s="158">
        <v>0</v>
      </c>
      <c r="X39" s="54">
        <v>0</v>
      </c>
      <c r="Y39" s="149">
        <v>0</v>
      </c>
      <c r="Z39" s="149">
        <v>0</v>
      </c>
      <c r="AA39" s="158">
        <v>0</v>
      </c>
      <c r="AB39" s="54">
        <v>121.320737379573</v>
      </c>
      <c r="AC39" s="149">
        <v>23.573156514722999</v>
      </c>
      <c r="AD39" s="149">
        <v>80.569557172266201</v>
      </c>
      <c r="AE39" s="158">
        <v>17.234196471721798</v>
      </c>
      <c r="AF39" s="54">
        <v>262.38648992999998</v>
      </c>
      <c r="AG39" s="149">
        <v>3.673259387006</v>
      </c>
      <c r="AH39" s="149">
        <v>98.600057728587302</v>
      </c>
      <c r="AI39" s="158">
        <v>0.92787470823284501</v>
      </c>
      <c r="AJ39" s="54">
        <v>168.11173373450001</v>
      </c>
      <c r="AK39" s="149">
        <v>25.817300698792</v>
      </c>
      <c r="AL39" s="149">
        <v>84.642772919369506</v>
      </c>
      <c r="AM39" s="158">
        <v>13.3926665106614</v>
      </c>
      <c r="AN39" s="54">
        <v>28.644029062725799</v>
      </c>
      <c r="AO39" s="149">
        <v>28.644029062725799</v>
      </c>
      <c r="AP39" s="149">
        <v>0</v>
      </c>
      <c r="AQ39" s="158">
        <v>25.088445342638899</v>
      </c>
      <c r="AR39" s="159">
        <v>140981.8037889</v>
      </c>
      <c r="AS39" s="157">
        <v>14130.573404250001</v>
      </c>
      <c r="AT39" s="160">
        <v>89.977023257974096</v>
      </c>
    </row>
    <row r="40" spans="1:46" ht="14.4" x14ac:dyDescent="0.3">
      <c r="A40" s="106" t="s">
        <v>54</v>
      </c>
      <c r="B40" s="147" t="s">
        <v>138</v>
      </c>
      <c r="C40" s="106" t="s">
        <v>139</v>
      </c>
      <c r="D40" s="147" t="s">
        <v>140</v>
      </c>
      <c r="E40" s="106" t="s">
        <v>141</v>
      </c>
      <c r="F40" s="51" t="s">
        <v>76</v>
      </c>
      <c r="G40" s="150">
        <v>2037</v>
      </c>
      <c r="H40" s="54">
        <v>0</v>
      </c>
      <c r="I40" s="149">
        <v>0</v>
      </c>
      <c r="J40" s="149">
        <v>0</v>
      </c>
      <c r="K40" s="158">
        <v>0</v>
      </c>
      <c r="L40" s="54">
        <v>3.8390712347260001</v>
      </c>
      <c r="M40" s="149">
        <v>6.5061416960739998E-2</v>
      </c>
      <c r="N40" s="149">
        <v>98.305282372146905</v>
      </c>
      <c r="O40" s="158">
        <v>6.8385564341495994E-2</v>
      </c>
      <c r="P40" s="54">
        <v>1.681301581791</v>
      </c>
      <c r="Q40" s="149">
        <v>2.3537247352789999E-2</v>
      </c>
      <c r="R40" s="149">
        <v>98.600057978431394</v>
      </c>
      <c r="S40" s="158">
        <v>5.9465708123040001E-3</v>
      </c>
      <c r="T40" s="54">
        <v>237.7837316753</v>
      </c>
      <c r="U40" s="149">
        <v>5.9439103336130001</v>
      </c>
      <c r="V40" s="149">
        <v>97.500287218248602</v>
      </c>
      <c r="W40" s="158">
        <v>2.76</v>
      </c>
      <c r="X40" s="54">
        <v>0.52391477420989996</v>
      </c>
      <c r="Y40" s="149">
        <v>7.334502288059E-3</v>
      </c>
      <c r="Z40" s="149">
        <v>98.600058129851405</v>
      </c>
      <c r="AA40" s="158">
        <v>1.858303378845E-3</v>
      </c>
      <c r="AB40" s="54">
        <v>222.35121457250199</v>
      </c>
      <c r="AC40" s="149">
        <v>47.284327688802001</v>
      </c>
      <c r="AD40" s="149">
        <v>78.734396490834499</v>
      </c>
      <c r="AE40" s="158">
        <v>34.031338443525101</v>
      </c>
      <c r="AF40" s="54">
        <v>2429.3643074219999</v>
      </c>
      <c r="AG40" s="149">
        <v>34.00969179658</v>
      </c>
      <c r="AH40" s="149">
        <v>98.600057978431806</v>
      </c>
      <c r="AI40" s="158">
        <v>8.5930030496438405</v>
      </c>
      <c r="AJ40" s="54">
        <v>139.45045704629999</v>
      </c>
      <c r="AK40" s="149">
        <v>20.903344215850002</v>
      </c>
      <c r="AL40" s="149">
        <v>85.010200282879197</v>
      </c>
      <c r="AM40" s="158">
        <v>11.1</v>
      </c>
      <c r="AN40" s="54">
        <v>1247.1232380135</v>
      </c>
      <c r="AO40" s="149">
        <v>1247.1232380135</v>
      </c>
      <c r="AP40" s="149">
        <v>0</v>
      </c>
      <c r="AQ40" s="158">
        <v>1245.7470084235499</v>
      </c>
      <c r="AR40" s="159">
        <v>4479.4350739580004</v>
      </c>
      <c r="AS40" s="157">
        <v>44.86244238402</v>
      </c>
      <c r="AT40" s="160">
        <v>98.998479905539099</v>
      </c>
    </row>
    <row r="41" spans="1:46" ht="14.4" x14ac:dyDescent="0.3">
      <c r="A41" s="106" t="s">
        <v>54</v>
      </c>
      <c r="B41" s="147" t="s">
        <v>56</v>
      </c>
      <c r="C41" s="106" t="s">
        <v>97</v>
      </c>
      <c r="D41" s="147" t="s">
        <v>98</v>
      </c>
      <c r="E41" s="106" t="s">
        <v>54</v>
      </c>
      <c r="F41" s="51" t="s">
        <v>76</v>
      </c>
      <c r="G41" s="150">
        <v>2038</v>
      </c>
      <c r="H41" s="54">
        <v>0</v>
      </c>
      <c r="I41" s="149">
        <v>0</v>
      </c>
      <c r="J41" s="149">
        <v>0</v>
      </c>
      <c r="K41" s="158">
        <v>0</v>
      </c>
      <c r="L41" s="54">
        <v>0</v>
      </c>
      <c r="M41" s="149">
        <v>0</v>
      </c>
      <c r="N41" s="149">
        <v>0</v>
      </c>
      <c r="O41" s="158">
        <v>0</v>
      </c>
      <c r="P41" s="54">
        <v>0</v>
      </c>
      <c r="Q41" s="149">
        <v>0</v>
      </c>
      <c r="R41" s="149">
        <v>0</v>
      </c>
      <c r="S41" s="158">
        <v>0</v>
      </c>
      <c r="T41" s="54">
        <v>0</v>
      </c>
      <c r="U41" s="149">
        <v>0</v>
      </c>
      <c r="V41" s="149">
        <v>0</v>
      </c>
      <c r="W41" s="158">
        <v>0</v>
      </c>
      <c r="X41" s="54">
        <v>0</v>
      </c>
      <c r="Y41" s="149">
        <v>0</v>
      </c>
      <c r="Z41" s="149">
        <v>0</v>
      </c>
      <c r="AA41" s="158">
        <v>0</v>
      </c>
      <c r="AB41" s="54">
        <v>700.39360918094997</v>
      </c>
      <c r="AC41" s="149">
        <v>130.37116746275001</v>
      </c>
      <c r="AD41" s="149">
        <v>81.386014127797694</v>
      </c>
      <c r="AE41" s="158">
        <v>88.799860597262807</v>
      </c>
      <c r="AF41" s="54">
        <v>1230.3104150029999</v>
      </c>
      <c r="AG41" s="149">
        <v>17.223634517979999</v>
      </c>
      <c r="AH41" s="149">
        <v>98.600057814032397</v>
      </c>
      <c r="AI41" s="158">
        <v>4.3495826090388201</v>
      </c>
      <c r="AJ41" s="54">
        <v>214.27004562859</v>
      </c>
      <c r="AK41" s="149">
        <v>28.184319274057401</v>
      </c>
      <c r="AL41" s="149">
        <v>86.846355872387605</v>
      </c>
      <c r="AM41" s="158">
        <v>13.943787488774801</v>
      </c>
      <c r="AN41" s="54">
        <v>454.149597534478</v>
      </c>
      <c r="AO41" s="149">
        <v>454.149597534478</v>
      </c>
      <c r="AP41" s="149">
        <v>0</v>
      </c>
      <c r="AQ41" s="158">
        <v>429.05130529919802</v>
      </c>
      <c r="AR41" s="159">
        <v>122710.0657318</v>
      </c>
      <c r="AS41" s="157">
        <v>12300.33971183</v>
      </c>
      <c r="AT41" s="160">
        <v>89.976095572539194</v>
      </c>
    </row>
    <row r="42" spans="1:46" ht="14.4" x14ac:dyDescent="0.3">
      <c r="A42" s="106" t="s">
        <v>59</v>
      </c>
      <c r="B42" s="147" t="s">
        <v>60</v>
      </c>
      <c r="C42" s="106" t="s">
        <v>142</v>
      </c>
      <c r="D42" s="147" t="s">
        <v>143</v>
      </c>
      <c r="E42" s="106" t="s">
        <v>59</v>
      </c>
      <c r="F42" s="51" t="s">
        <v>76</v>
      </c>
      <c r="G42" s="150">
        <v>2039</v>
      </c>
      <c r="H42" s="54">
        <v>0</v>
      </c>
      <c r="I42" s="149">
        <v>0</v>
      </c>
      <c r="J42" s="149">
        <v>0</v>
      </c>
      <c r="K42" s="158">
        <v>0</v>
      </c>
      <c r="L42" s="54">
        <v>0</v>
      </c>
      <c r="M42" s="149">
        <v>0</v>
      </c>
      <c r="N42" s="149">
        <v>0</v>
      </c>
      <c r="O42" s="158">
        <v>0</v>
      </c>
      <c r="P42" s="54">
        <v>0</v>
      </c>
      <c r="Q42" s="149">
        <v>0</v>
      </c>
      <c r="R42" s="149">
        <v>0</v>
      </c>
      <c r="S42" s="158">
        <v>0</v>
      </c>
      <c r="T42" s="54">
        <v>0</v>
      </c>
      <c r="U42" s="149">
        <v>0</v>
      </c>
      <c r="V42" s="149">
        <v>0</v>
      </c>
      <c r="W42" s="158">
        <v>0</v>
      </c>
      <c r="X42" s="54">
        <v>0</v>
      </c>
      <c r="Y42" s="149">
        <v>0</v>
      </c>
      <c r="Z42" s="149">
        <v>0</v>
      </c>
      <c r="AA42" s="158">
        <v>0</v>
      </c>
      <c r="AB42" s="54">
        <v>140.081036225433</v>
      </c>
      <c r="AC42" s="149">
        <v>27.403424964003001</v>
      </c>
      <c r="AD42" s="149">
        <v>80.437448420996404</v>
      </c>
      <c r="AE42" s="158">
        <v>24.820297716781599</v>
      </c>
      <c r="AF42" s="54">
        <v>116.2242786863</v>
      </c>
      <c r="AG42" s="149">
        <v>1.6270727112459999</v>
      </c>
      <c r="AH42" s="149">
        <v>98.600057810952194</v>
      </c>
      <c r="AI42" s="158">
        <v>0.41100745998839899</v>
      </c>
      <c r="AJ42" s="54">
        <v>47.832739017130002</v>
      </c>
      <c r="AK42" s="149">
        <v>7.6479756540309998</v>
      </c>
      <c r="AL42" s="149">
        <v>84.011002064313999</v>
      </c>
      <c r="AM42" s="158">
        <v>3.7806968491474802</v>
      </c>
      <c r="AN42" s="54">
        <v>27.344876971654202</v>
      </c>
      <c r="AO42" s="149">
        <v>27.344876971654202</v>
      </c>
      <c r="AP42" s="149">
        <v>0</v>
      </c>
      <c r="AQ42" s="158">
        <v>26.3579418719908</v>
      </c>
      <c r="AR42" s="159">
        <v>22157.898610381399</v>
      </c>
      <c r="AS42" s="157">
        <v>221.965610301613</v>
      </c>
      <c r="AT42" s="160">
        <v>98.998255140504995</v>
      </c>
    </row>
    <row r="43" spans="1:46" ht="14.4" x14ac:dyDescent="0.3">
      <c r="A43" s="106" t="s">
        <v>59</v>
      </c>
      <c r="B43" s="147" t="s">
        <v>144</v>
      </c>
      <c r="C43" s="106" t="s">
        <v>145</v>
      </c>
      <c r="D43" s="147"/>
      <c r="E43" s="106" t="s">
        <v>146</v>
      </c>
      <c r="F43" s="51" t="s">
        <v>76</v>
      </c>
      <c r="G43" s="150">
        <v>2040</v>
      </c>
      <c r="H43" s="54">
        <v>0</v>
      </c>
      <c r="I43" s="149">
        <v>0</v>
      </c>
      <c r="J43" s="149">
        <v>0</v>
      </c>
      <c r="K43" s="158">
        <v>0</v>
      </c>
      <c r="L43" s="54">
        <v>0</v>
      </c>
      <c r="M43" s="149">
        <v>0</v>
      </c>
      <c r="N43" s="149">
        <v>0</v>
      </c>
      <c r="O43" s="158">
        <v>0</v>
      </c>
      <c r="P43" s="54">
        <v>0</v>
      </c>
      <c r="Q43" s="149">
        <v>0</v>
      </c>
      <c r="R43" s="149">
        <v>0</v>
      </c>
      <c r="S43" s="158">
        <v>0</v>
      </c>
      <c r="T43" s="54">
        <v>118.9749216108</v>
      </c>
      <c r="U43" s="149">
        <v>2.974031480781</v>
      </c>
      <c r="V43" s="149">
        <v>97.500287085281798</v>
      </c>
      <c r="W43" s="158">
        <v>1.38</v>
      </c>
      <c r="X43" s="54">
        <v>0</v>
      </c>
      <c r="Y43" s="149">
        <v>0</v>
      </c>
      <c r="Z43" s="149">
        <v>0</v>
      </c>
      <c r="AA43" s="158">
        <v>0</v>
      </c>
      <c r="AB43" s="54">
        <v>91.069865074853993</v>
      </c>
      <c r="AC43" s="149">
        <v>18.440800845443999</v>
      </c>
      <c r="AD43" s="149">
        <v>79.750929870943807</v>
      </c>
      <c r="AE43" s="158">
        <v>15.4814106376248</v>
      </c>
      <c r="AF43" s="54">
        <v>480.86116048510002</v>
      </c>
      <c r="AG43" s="149">
        <v>6.7317775887320002</v>
      </c>
      <c r="AH43" s="149">
        <v>98.600057949795598</v>
      </c>
      <c r="AI43" s="158">
        <v>1.70010491247291</v>
      </c>
      <c r="AJ43" s="54">
        <v>5.655063325585</v>
      </c>
      <c r="AK43" s="149">
        <v>0.90418822401440002</v>
      </c>
      <c r="AL43" s="149">
        <v>84.010997367198101</v>
      </c>
      <c r="AM43" s="158">
        <v>0.444787864605586</v>
      </c>
      <c r="AN43" s="54">
        <v>299.25996364471001</v>
      </c>
      <c r="AO43" s="149">
        <v>299.25996364471001</v>
      </c>
      <c r="AP43" s="149">
        <v>0</v>
      </c>
      <c r="AQ43" s="158">
        <v>303.92769654892902</v>
      </c>
      <c r="AR43" s="159">
        <v>10.663120104340701</v>
      </c>
      <c r="AS43" s="157">
        <v>10.663120104340701</v>
      </c>
      <c r="AT43" s="160">
        <v>0</v>
      </c>
    </row>
    <row r="44" spans="1:46" ht="14.4" x14ac:dyDescent="0.3">
      <c r="A44" s="106" t="s">
        <v>59</v>
      </c>
      <c r="B44" s="147" t="s">
        <v>147</v>
      </c>
      <c r="C44" s="106" t="s">
        <v>148</v>
      </c>
      <c r="D44" s="147" t="s">
        <v>149</v>
      </c>
      <c r="E44" s="106" t="s">
        <v>150</v>
      </c>
      <c r="F44" s="51" t="s">
        <v>76</v>
      </c>
      <c r="G44" s="150">
        <v>2041</v>
      </c>
      <c r="H44" s="54">
        <v>0</v>
      </c>
      <c r="I44" s="149">
        <v>0</v>
      </c>
      <c r="J44" s="149">
        <v>0</v>
      </c>
      <c r="K44" s="158">
        <v>0</v>
      </c>
      <c r="L44" s="54">
        <v>0</v>
      </c>
      <c r="M44" s="149">
        <v>0</v>
      </c>
      <c r="N44" s="149">
        <v>0</v>
      </c>
      <c r="O44" s="158">
        <v>0</v>
      </c>
      <c r="P44" s="54">
        <v>0</v>
      </c>
      <c r="Q44" s="149">
        <v>0</v>
      </c>
      <c r="R44" s="149">
        <v>0</v>
      </c>
      <c r="S44" s="158">
        <v>0</v>
      </c>
      <c r="T44" s="54">
        <v>0</v>
      </c>
      <c r="U44" s="149">
        <v>0</v>
      </c>
      <c r="V44" s="149">
        <v>0</v>
      </c>
      <c r="W44" s="158">
        <v>0</v>
      </c>
      <c r="X44" s="54">
        <v>0</v>
      </c>
      <c r="Y44" s="149">
        <v>0</v>
      </c>
      <c r="Z44" s="149">
        <v>0</v>
      </c>
      <c r="AA44" s="158">
        <v>0</v>
      </c>
      <c r="AB44" s="54">
        <v>89.829531565411401</v>
      </c>
      <c r="AC44" s="149">
        <v>15.5362182557314</v>
      </c>
      <c r="AD44" s="149">
        <v>82.704776497227598</v>
      </c>
      <c r="AE44" s="158">
        <v>10.194575902770399</v>
      </c>
      <c r="AF44" s="54">
        <v>352.74476548939998</v>
      </c>
      <c r="AG44" s="149">
        <v>4.9382224133679999</v>
      </c>
      <c r="AH44" s="149">
        <v>98.600057918218397</v>
      </c>
      <c r="AI44" s="158">
        <v>1.2477571514821999</v>
      </c>
      <c r="AJ44" s="54">
        <v>5.640615315692</v>
      </c>
      <c r="AK44" s="149">
        <v>0.90187762518259995</v>
      </c>
      <c r="AL44" s="149">
        <v>84.011006340503201</v>
      </c>
      <c r="AM44" s="158">
        <v>0.444787864605586</v>
      </c>
      <c r="AN44" s="54">
        <v>172.93964661462999</v>
      </c>
      <c r="AO44" s="149">
        <v>172.93964661462999</v>
      </c>
      <c r="AP44" s="149">
        <v>0</v>
      </c>
      <c r="AQ44" s="158">
        <v>168.830874865482</v>
      </c>
      <c r="AR44" s="159">
        <v>9541.4114387735008</v>
      </c>
      <c r="AS44" s="157">
        <v>95.608004844570601</v>
      </c>
      <c r="AT44" s="160">
        <v>98.997967905921698</v>
      </c>
    </row>
    <row r="45" spans="1:46" ht="14.4" x14ac:dyDescent="0.3">
      <c r="A45" s="106" t="s">
        <v>59</v>
      </c>
      <c r="B45" s="147" t="s">
        <v>151</v>
      </c>
      <c r="C45" s="106" t="s">
        <v>152</v>
      </c>
      <c r="D45" s="147" t="s">
        <v>153</v>
      </c>
      <c r="E45" s="106" t="s">
        <v>154</v>
      </c>
      <c r="F45" s="51" t="s">
        <v>76</v>
      </c>
      <c r="G45" s="150">
        <v>2042</v>
      </c>
      <c r="H45" s="54">
        <v>0</v>
      </c>
      <c r="I45" s="149">
        <v>0</v>
      </c>
      <c r="J45" s="149">
        <v>0</v>
      </c>
      <c r="K45" s="158">
        <v>0</v>
      </c>
      <c r="L45" s="54">
        <v>0</v>
      </c>
      <c r="M45" s="149">
        <v>0</v>
      </c>
      <c r="N45" s="149">
        <v>0</v>
      </c>
      <c r="O45" s="158">
        <v>0</v>
      </c>
      <c r="P45" s="54">
        <v>0</v>
      </c>
      <c r="Q45" s="149">
        <v>0</v>
      </c>
      <c r="R45" s="149">
        <v>0</v>
      </c>
      <c r="S45" s="158">
        <v>0</v>
      </c>
      <c r="T45" s="54">
        <v>237.8967856292</v>
      </c>
      <c r="U45" s="149">
        <v>5.9467357594339996</v>
      </c>
      <c r="V45" s="149">
        <v>97.500287469750504</v>
      </c>
      <c r="W45" s="158">
        <v>2.76</v>
      </c>
      <c r="X45" s="54">
        <v>0</v>
      </c>
      <c r="Y45" s="149">
        <v>0</v>
      </c>
      <c r="Z45" s="149">
        <v>0</v>
      </c>
      <c r="AA45" s="158">
        <v>0</v>
      </c>
      <c r="AB45" s="54">
        <v>112.258688738823</v>
      </c>
      <c r="AC45" s="149">
        <v>25.020529994493</v>
      </c>
      <c r="AD45" s="149">
        <v>77.711720780290904</v>
      </c>
      <c r="AE45" s="158">
        <v>18.687277868523701</v>
      </c>
      <c r="AF45" s="54">
        <v>1693.3183135920001</v>
      </c>
      <c r="AG45" s="149">
        <v>23.70547318829</v>
      </c>
      <c r="AH45" s="149">
        <v>98.600058063625099</v>
      </c>
      <c r="AI45" s="158">
        <v>5.99145840857084</v>
      </c>
      <c r="AJ45" s="54">
        <v>587.52511711800003</v>
      </c>
      <c r="AK45" s="149">
        <v>30.979666615848</v>
      </c>
      <c r="AL45" s="149">
        <v>94.727090687149996</v>
      </c>
      <c r="AM45" s="158">
        <v>15.506060606060601</v>
      </c>
      <c r="AN45" s="54">
        <v>805.28436596050005</v>
      </c>
      <c r="AO45" s="149">
        <v>805.28436596050005</v>
      </c>
      <c r="AP45" s="149">
        <v>0</v>
      </c>
      <c r="AQ45" s="158">
        <v>819.73361042314502</v>
      </c>
      <c r="AR45" s="159">
        <v>2677.2357825620002</v>
      </c>
      <c r="AS45" s="157">
        <v>26.812983558279999</v>
      </c>
      <c r="AT45" s="160">
        <v>98.998482549317302</v>
      </c>
    </row>
    <row r="46" spans="1:46" ht="14.4" x14ac:dyDescent="0.3">
      <c r="A46" s="106" t="s">
        <v>59</v>
      </c>
      <c r="B46" s="147" t="s">
        <v>147</v>
      </c>
      <c r="C46" s="106" t="s">
        <v>148</v>
      </c>
      <c r="D46" s="147" t="s">
        <v>149</v>
      </c>
      <c r="E46" s="106" t="s">
        <v>150</v>
      </c>
      <c r="F46" s="51" t="s">
        <v>76</v>
      </c>
      <c r="G46" s="150">
        <v>2043</v>
      </c>
      <c r="H46" s="54">
        <v>0</v>
      </c>
      <c r="I46" s="149">
        <v>0</v>
      </c>
      <c r="J46" s="149">
        <v>0</v>
      </c>
      <c r="K46" s="158">
        <v>0</v>
      </c>
      <c r="L46" s="54">
        <v>0</v>
      </c>
      <c r="M46" s="149">
        <v>0</v>
      </c>
      <c r="N46" s="149">
        <v>0</v>
      </c>
      <c r="O46" s="158">
        <v>0</v>
      </c>
      <c r="P46" s="54">
        <v>0</v>
      </c>
      <c r="Q46" s="149">
        <v>0</v>
      </c>
      <c r="R46" s="149">
        <v>0</v>
      </c>
      <c r="S46" s="158">
        <v>0</v>
      </c>
      <c r="T46" s="54">
        <v>118.95361089390001</v>
      </c>
      <c r="U46" s="149">
        <v>2.9734987548120002</v>
      </c>
      <c r="V46" s="149">
        <v>97.500287101444798</v>
      </c>
      <c r="W46" s="158">
        <v>1.38</v>
      </c>
      <c r="X46" s="54">
        <v>0</v>
      </c>
      <c r="Y46" s="149">
        <v>0</v>
      </c>
      <c r="Z46" s="149">
        <v>0</v>
      </c>
      <c r="AA46" s="158">
        <v>0</v>
      </c>
      <c r="AB46" s="54">
        <v>57.212962295631002</v>
      </c>
      <c r="AC46" s="149">
        <v>13.277412350473</v>
      </c>
      <c r="AD46" s="149">
        <v>76.792999666988194</v>
      </c>
      <c r="AE46" s="158">
        <v>10.867436693077</v>
      </c>
      <c r="AF46" s="54">
        <v>811.5604224141</v>
      </c>
      <c r="AG46" s="149">
        <v>11.361375582000001</v>
      </c>
      <c r="AH46" s="149">
        <v>98.600057954008605</v>
      </c>
      <c r="AI46" s="158">
        <v>2.8694342228663801</v>
      </c>
      <c r="AJ46" s="54">
        <v>0</v>
      </c>
      <c r="AK46" s="149">
        <v>0</v>
      </c>
      <c r="AL46" s="149">
        <v>0</v>
      </c>
      <c r="AM46" s="158">
        <v>0</v>
      </c>
      <c r="AN46" s="54">
        <v>451.78640736785002</v>
      </c>
      <c r="AO46" s="149">
        <v>451.78640736785002</v>
      </c>
      <c r="AP46" s="149">
        <v>0</v>
      </c>
      <c r="AQ46" s="158">
        <v>441.47097074018001</v>
      </c>
      <c r="AR46" s="159">
        <v>4308.1451028204101</v>
      </c>
      <c r="AS46" s="157">
        <v>43.1883764605953</v>
      </c>
      <c r="AT46" s="160">
        <v>98.997518063346504</v>
      </c>
    </row>
    <row r="47" spans="1:46" ht="14.4" x14ac:dyDescent="0.3">
      <c r="A47" s="106" t="s">
        <v>59</v>
      </c>
      <c r="B47" s="147" t="s">
        <v>155</v>
      </c>
      <c r="C47" s="106" t="s">
        <v>156</v>
      </c>
      <c r="D47" s="147"/>
      <c r="E47" s="106" t="s">
        <v>157</v>
      </c>
      <c r="F47" s="51" t="s">
        <v>76</v>
      </c>
      <c r="G47" s="150">
        <v>2044</v>
      </c>
      <c r="H47" s="54">
        <v>0</v>
      </c>
      <c r="I47" s="149">
        <v>0</v>
      </c>
      <c r="J47" s="149">
        <v>0</v>
      </c>
      <c r="K47" s="158">
        <v>0</v>
      </c>
      <c r="L47" s="54">
        <v>0</v>
      </c>
      <c r="M47" s="149">
        <v>0</v>
      </c>
      <c r="N47" s="149">
        <v>0</v>
      </c>
      <c r="O47" s="158">
        <v>0</v>
      </c>
      <c r="P47" s="54">
        <v>0</v>
      </c>
      <c r="Q47" s="149">
        <v>0</v>
      </c>
      <c r="R47" s="149">
        <v>0</v>
      </c>
      <c r="S47" s="158">
        <v>0</v>
      </c>
      <c r="T47" s="54">
        <v>0</v>
      </c>
      <c r="U47" s="149">
        <v>0</v>
      </c>
      <c r="V47" s="149">
        <v>0</v>
      </c>
      <c r="W47" s="158">
        <v>0</v>
      </c>
      <c r="X47" s="54">
        <v>0</v>
      </c>
      <c r="Y47" s="149">
        <v>0</v>
      </c>
      <c r="Z47" s="149">
        <v>0</v>
      </c>
      <c r="AA47" s="158">
        <v>0</v>
      </c>
      <c r="AB47" s="54">
        <v>1.9269990687693599</v>
      </c>
      <c r="AC47" s="149">
        <v>1.9269990687693599</v>
      </c>
      <c r="AD47" s="149">
        <v>0</v>
      </c>
      <c r="AE47" s="158">
        <v>1.55983310344743</v>
      </c>
      <c r="AF47" s="54">
        <v>396.93190458750001</v>
      </c>
      <c r="AG47" s="149">
        <v>5.5568160901560004</v>
      </c>
      <c r="AH47" s="149">
        <v>98.600058089074295</v>
      </c>
      <c r="AI47" s="158">
        <v>1.40453601205538</v>
      </c>
      <c r="AJ47" s="54">
        <v>0</v>
      </c>
      <c r="AK47" s="149">
        <v>0</v>
      </c>
      <c r="AL47" s="149">
        <v>0</v>
      </c>
      <c r="AM47" s="158">
        <v>0</v>
      </c>
      <c r="AN47" s="54">
        <v>196.89284302242001</v>
      </c>
      <c r="AO47" s="149">
        <v>196.89284302242001</v>
      </c>
      <c r="AP47" s="149">
        <v>0</v>
      </c>
      <c r="AQ47" s="158">
        <v>187.33576993072199</v>
      </c>
      <c r="AR47" s="159">
        <v>5.9820317041399997</v>
      </c>
      <c r="AS47" s="157">
        <v>5.9820317041399997</v>
      </c>
      <c r="AT47" s="160">
        <v>0</v>
      </c>
    </row>
    <row r="48" spans="1:46" ht="14.4" x14ac:dyDescent="0.3">
      <c r="A48" s="106" t="s">
        <v>59</v>
      </c>
      <c r="B48" s="147" t="s">
        <v>147</v>
      </c>
      <c r="C48" s="106" t="s">
        <v>148</v>
      </c>
      <c r="D48" s="147" t="s">
        <v>149</v>
      </c>
      <c r="E48" s="106" t="s">
        <v>150</v>
      </c>
      <c r="F48" s="51" t="s">
        <v>76</v>
      </c>
      <c r="G48" s="150">
        <v>2045</v>
      </c>
      <c r="H48" s="54">
        <v>0</v>
      </c>
      <c r="I48" s="149">
        <v>0</v>
      </c>
      <c r="J48" s="149">
        <v>0</v>
      </c>
      <c r="K48" s="158">
        <v>0</v>
      </c>
      <c r="L48" s="54">
        <v>1277.027904454</v>
      </c>
      <c r="M48" s="149">
        <v>21.633181910520001</v>
      </c>
      <c r="N48" s="149">
        <v>98.305974220683197</v>
      </c>
      <c r="O48" s="158">
        <v>22.678093643672</v>
      </c>
      <c r="P48" s="54">
        <v>557.31277153810004</v>
      </c>
      <c r="Q48" s="149">
        <v>7.8020550569380003</v>
      </c>
      <c r="R48" s="149">
        <v>98.600058090288201</v>
      </c>
      <c r="S48" s="158">
        <v>1.9720081429280001</v>
      </c>
      <c r="T48" s="54">
        <v>118.97267532790001</v>
      </c>
      <c r="U48" s="149">
        <v>2.9739746796689999</v>
      </c>
      <c r="V48" s="149">
        <v>97.500287632036105</v>
      </c>
      <c r="W48" s="158">
        <v>1.38</v>
      </c>
      <c r="X48" s="54">
        <v>173.7056917418</v>
      </c>
      <c r="Y48" s="149">
        <v>2.4317785141170001</v>
      </c>
      <c r="Z48" s="149">
        <v>98.600058242345</v>
      </c>
      <c r="AA48" s="158">
        <v>0.61625254466500001</v>
      </c>
      <c r="AB48" s="54">
        <v>106.99737696193201</v>
      </c>
      <c r="AC48" s="149">
        <v>21.812638140172002</v>
      </c>
      <c r="AD48" s="149">
        <v>79.613857124803502</v>
      </c>
      <c r="AE48" s="158">
        <v>15.237376569871801</v>
      </c>
      <c r="AF48" s="54">
        <v>890.67856663939995</v>
      </c>
      <c r="AG48" s="149">
        <v>12.4689825352</v>
      </c>
      <c r="AH48" s="149">
        <v>98.600058090288798</v>
      </c>
      <c r="AI48" s="158">
        <v>3.1515966613453399</v>
      </c>
      <c r="AJ48" s="54">
        <v>107.01525787798001</v>
      </c>
      <c r="AK48" s="149">
        <v>2.8679396124540002</v>
      </c>
      <c r="AL48" s="149">
        <v>97.320064755883607</v>
      </c>
      <c r="AM48" s="158">
        <v>1.30909090909091</v>
      </c>
      <c r="AN48" s="54">
        <v>455.94062766077002</v>
      </c>
      <c r="AO48" s="149">
        <v>455.94062766077002</v>
      </c>
      <c r="AP48" s="149">
        <v>0</v>
      </c>
      <c r="AQ48" s="158">
        <v>443.53786536352698</v>
      </c>
      <c r="AR48" s="159">
        <v>166.5497382815</v>
      </c>
      <c r="AS48" s="157">
        <v>16.717176307070002</v>
      </c>
      <c r="AT48" s="160">
        <v>89.962652310617898</v>
      </c>
    </row>
    <row r="49" spans="1:46" ht="14.4" x14ac:dyDescent="0.3">
      <c r="A49" s="106" t="s">
        <v>59</v>
      </c>
      <c r="B49" s="147" t="s">
        <v>60</v>
      </c>
      <c r="C49" s="106" t="s">
        <v>142</v>
      </c>
      <c r="D49" s="147" t="s">
        <v>143</v>
      </c>
      <c r="E49" s="106" t="s">
        <v>59</v>
      </c>
      <c r="F49" s="51" t="s">
        <v>76</v>
      </c>
      <c r="G49" s="150">
        <v>2046</v>
      </c>
      <c r="H49" s="54">
        <v>0</v>
      </c>
      <c r="I49" s="149">
        <v>0</v>
      </c>
      <c r="J49" s="149">
        <v>0</v>
      </c>
      <c r="K49" s="158">
        <v>0</v>
      </c>
      <c r="L49" s="54">
        <v>0</v>
      </c>
      <c r="M49" s="149">
        <v>0</v>
      </c>
      <c r="N49" s="149">
        <v>0</v>
      </c>
      <c r="O49" s="158">
        <v>0</v>
      </c>
      <c r="P49" s="54">
        <v>0</v>
      </c>
      <c r="Q49" s="149">
        <v>0</v>
      </c>
      <c r="R49" s="149">
        <v>0</v>
      </c>
      <c r="S49" s="158">
        <v>0</v>
      </c>
      <c r="T49" s="54">
        <v>0</v>
      </c>
      <c r="U49" s="149">
        <v>0</v>
      </c>
      <c r="V49" s="149">
        <v>0</v>
      </c>
      <c r="W49" s="158">
        <v>0</v>
      </c>
      <c r="X49" s="54">
        <v>0</v>
      </c>
      <c r="Y49" s="149">
        <v>0</v>
      </c>
      <c r="Z49" s="149">
        <v>0</v>
      </c>
      <c r="AA49" s="158">
        <v>0</v>
      </c>
      <c r="AB49" s="54">
        <v>320.60274341032698</v>
      </c>
      <c r="AC49" s="149">
        <v>58.990487673837002</v>
      </c>
      <c r="AD49" s="149">
        <v>81.600130102961302</v>
      </c>
      <c r="AE49" s="158">
        <v>43.508666362697603</v>
      </c>
      <c r="AF49" s="54">
        <v>700.19964880539999</v>
      </c>
      <c r="AG49" s="149">
        <v>9.8023894574879993</v>
      </c>
      <c r="AH49" s="149">
        <v>98.600057930018707</v>
      </c>
      <c r="AI49" s="158">
        <v>2.4767819780611302</v>
      </c>
      <c r="AJ49" s="54">
        <v>31.005429967840001</v>
      </c>
      <c r="AK49" s="149">
        <v>4.9574538264239996</v>
      </c>
      <c r="AL49" s="149">
        <v>84.0110140979627</v>
      </c>
      <c r="AM49" s="158">
        <v>2.4463332553307202</v>
      </c>
      <c r="AN49" s="54">
        <v>150.00606764486</v>
      </c>
      <c r="AO49" s="149">
        <v>150.00606764486</v>
      </c>
      <c r="AP49" s="149">
        <v>0</v>
      </c>
      <c r="AQ49" s="158">
        <v>145.558005053253</v>
      </c>
      <c r="AR49" s="159">
        <v>874.96619829546501</v>
      </c>
      <c r="AS49" s="157">
        <v>87.629391635050396</v>
      </c>
      <c r="AT49" s="160">
        <v>89.984825493171897</v>
      </c>
    </row>
    <row r="50" spans="1:46" ht="14.4" x14ac:dyDescent="0.3">
      <c r="A50" s="106" t="s">
        <v>59</v>
      </c>
      <c r="B50" s="147" t="s">
        <v>158</v>
      </c>
      <c r="C50" s="106" t="s">
        <v>159</v>
      </c>
      <c r="D50" s="147" t="s">
        <v>160</v>
      </c>
      <c r="E50" s="106" t="s">
        <v>161</v>
      </c>
      <c r="F50" s="51" t="s">
        <v>76</v>
      </c>
      <c r="G50" s="150">
        <v>2047</v>
      </c>
      <c r="H50" s="54">
        <v>0</v>
      </c>
      <c r="I50" s="149">
        <v>0</v>
      </c>
      <c r="J50" s="149">
        <v>0</v>
      </c>
      <c r="K50" s="158">
        <v>0</v>
      </c>
      <c r="L50" s="54">
        <v>0</v>
      </c>
      <c r="M50" s="149">
        <v>0</v>
      </c>
      <c r="N50" s="149">
        <v>0</v>
      </c>
      <c r="O50" s="158">
        <v>0</v>
      </c>
      <c r="P50" s="54">
        <v>0</v>
      </c>
      <c r="Q50" s="149">
        <v>0</v>
      </c>
      <c r="R50" s="149">
        <v>0</v>
      </c>
      <c r="S50" s="158">
        <v>0</v>
      </c>
      <c r="T50" s="54">
        <v>0</v>
      </c>
      <c r="U50" s="149">
        <v>0</v>
      </c>
      <c r="V50" s="149">
        <v>0</v>
      </c>
      <c r="W50" s="158">
        <v>0</v>
      </c>
      <c r="X50" s="54">
        <v>0</v>
      </c>
      <c r="Y50" s="149">
        <v>0</v>
      </c>
      <c r="Z50" s="149">
        <v>0</v>
      </c>
      <c r="AA50" s="158">
        <v>0</v>
      </c>
      <c r="AB50" s="54">
        <v>358.369400197944</v>
      </c>
      <c r="AC50" s="149">
        <v>70.314257029603993</v>
      </c>
      <c r="AD50" s="149">
        <v>80.379391490800799</v>
      </c>
      <c r="AE50" s="158">
        <v>52.012510611389203</v>
      </c>
      <c r="AF50" s="54">
        <v>1604.916181565</v>
      </c>
      <c r="AG50" s="149">
        <v>22.467894641859999</v>
      </c>
      <c r="AH50" s="149">
        <v>98.600058065340804</v>
      </c>
      <c r="AI50" s="158">
        <v>5.6787137211393999</v>
      </c>
      <c r="AJ50" s="54">
        <v>39.648438461600001</v>
      </c>
      <c r="AK50" s="149">
        <v>6.339392742736</v>
      </c>
      <c r="AL50" s="149">
        <v>84.010990120390801</v>
      </c>
      <c r="AM50" s="158">
        <v>3.1135150522391002</v>
      </c>
      <c r="AN50" s="54">
        <v>454.93230388849997</v>
      </c>
      <c r="AO50" s="149">
        <v>454.93230388849997</v>
      </c>
      <c r="AP50" s="149">
        <v>0</v>
      </c>
      <c r="AQ50" s="158">
        <v>440.72459780665201</v>
      </c>
      <c r="AR50" s="159">
        <v>17.521361369195802</v>
      </c>
      <c r="AS50" s="157">
        <v>17.521361369195802</v>
      </c>
      <c r="AT50" s="160">
        <v>0</v>
      </c>
    </row>
    <row r="51" spans="1:46" ht="14.4" x14ac:dyDescent="0.3">
      <c r="A51" s="106" t="s">
        <v>59</v>
      </c>
      <c r="B51" s="147" t="s">
        <v>60</v>
      </c>
      <c r="C51" s="106" t="s">
        <v>142</v>
      </c>
      <c r="D51" s="147" t="s">
        <v>143</v>
      </c>
      <c r="E51" s="106" t="s">
        <v>59</v>
      </c>
      <c r="F51" s="51" t="s">
        <v>76</v>
      </c>
      <c r="G51" s="150">
        <v>2048</v>
      </c>
      <c r="H51" s="54">
        <v>0</v>
      </c>
      <c r="I51" s="149">
        <v>0</v>
      </c>
      <c r="J51" s="149">
        <v>0</v>
      </c>
      <c r="K51" s="158">
        <v>0</v>
      </c>
      <c r="L51" s="54">
        <v>0</v>
      </c>
      <c r="M51" s="149">
        <v>0</v>
      </c>
      <c r="N51" s="149">
        <v>0</v>
      </c>
      <c r="O51" s="158">
        <v>0</v>
      </c>
      <c r="P51" s="54">
        <v>0</v>
      </c>
      <c r="Q51" s="149">
        <v>0</v>
      </c>
      <c r="R51" s="149">
        <v>0</v>
      </c>
      <c r="S51" s="158">
        <v>0</v>
      </c>
      <c r="T51" s="54">
        <v>0</v>
      </c>
      <c r="U51" s="149">
        <v>0</v>
      </c>
      <c r="V51" s="149">
        <v>0</v>
      </c>
      <c r="W51" s="158">
        <v>0</v>
      </c>
      <c r="X51" s="54">
        <v>0</v>
      </c>
      <c r="Y51" s="149">
        <v>0</v>
      </c>
      <c r="Z51" s="149">
        <v>0</v>
      </c>
      <c r="AA51" s="158">
        <v>0</v>
      </c>
      <c r="AB51" s="54">
        <v>121.42271415695301</v>
      </c>
      <c r="AC51" s="149">
        <v>21.6247557492126</v>
      </c>
      <c r="AD51" s="149">
        <v>82.190518553834906</v>
      </c>
      <c r="AE51" s="158">
        <v>15.862800285771</v>
      </c>
      <c r="AF51" s="54">
        <v>560.78280871130005</v>
      </c>
      <c r="AG51" s="149">
        <v>7.8506337573860003</v>
      </c>
      <c r="AH51" s="149">
        <v>98.600058055376707</v>
      </c>
      <c r="AI51" s="158">
        <v>1.98404582350919</v>
      </c>
      <c r="AJ51" s="54">
        <v>17.621237348139999</v>
      </c>
      <c r="AK51" s="149">
        <v>2.6413892416390001</v>
      </c>
      <c r="AL51" s="149">
        <v>85.010194293093704</v>
      </c>
      <c r="AM51" s="158">
        <v>1.4</v>
      </c>
      <c r="AN51" s="54">
        <v>238.00957287035999</v>
      </c>
      <c r="AO51" s="149">
        <v>238.00957287035999</v>
      </c>
      <c r="AP51" s="149">
        <v>0</v>
      </c>
      <c r="AQ51" s="158">
        <v>237.47846452244801</v>
      </c>
      <c r="AR51" s="159">
        <v>551.383080870296</v>
      </c>
      <c r="AS51" s="157">
        <v>55.221977750283898</v>
      </c>
      <c r="AT51" s="160">
        <v>89.984825493172096</v>
      </c>
    </row>
    <row r="52" spans="1:46" ht="14.4" x14ac:dyDescent="0.3">
      <c r="A52" s="106" t="s">
        <v>59</v>
      </c>
      <c r="B52" s="147" t="s">
        <v>60</v>
      </c>
      <c r="C52" s="106" t="s">
        <v>142</v>
      </c>
      <c r="D52" s="147" t="s">
        <v>143</v>
      </c>
      <c r="E52" s="106" t="s">
        <v>59</v>
      </c>
      <c r="F52" s="51" t="s">
        <v>76</v>
      </c>
      <c r="G52" s="150">
        <v>2049</v>
      </c>
      <c r="H52" s="54">
        <v>0</v>
      </c>
      <c r="I52" s="149">
        <v>0</v>
      </c>
      <c r="J52" s="149">
        <v>0</v>
      </c>
      <c r="K52" s="158">
        <v>0</v>
      </c>
      <c r="L52" s="54">
        <v>0</v>
      </c>
      <c r="M52" s="149">
        <v>0</v>
      </c>
      <c r="N52" s="149">
        <v>0</v>
      </c>
      <c r="O52" s="158">
        <v>0</v>
      </c>
      <c r="P52" s="54">
        <v>0</v>
      </c>
      <c r="Q52" s="149">
        <v>0</v>
      </c>
      <c r="R52" s="149">
        <v>0</v>
      </c>
      <c r="S52" s="158">
        <v>0</v>
      </c>
      <c r="T52" s="54">
        <v>118.97039451640001</v>
      </c>
      <c r="U52" s="149">
        <v>2.9739176703600001</v>
      </c>
      <c r="V52" s="149">
        <v>97.500287628322496</v>
      </c>
      <c r="W52" s="158">
        <v>1.38</v>
      </c>
      <c r="X52" s="54">
        <v>0</v>
      </c>
      <c r="Y52" s="149">
        <v>0</v>
      </c>
      <c r="Z52" s="149">
        <v>0</v>
      </c>
      <c r="AA52" s="158">
        <v>0</v>
      </c>
      <c r="AB52" s="54">
        <v>391.37028206511002</v>
      </c>
      <c r="AC52" s="149">
        <v>75.432527902559997</v>
      </c>
      <c r="AD52" s="149">
        <v>80.7260460593657</v>
      </c>
      <c r="AE52" s="158">
        <v>52.150641417784499</v>
      </c>
      <c r="AF52" s="54">
        <v>2249.0532226400001</v>
      </c>
      <c r="AG52" s="149">
        <v>31.485438643569999</v>
      </c>
      <c r="AH52" s="149">
        <v>98.6000580899277</v>
      </c>
      <c r="AI52" s="158">
        <v>7.9581436158018599</v>
      </c>
      <c r="AJ52" s="54">
        <v>723.89205742850004</v>
      </c>
      <c r="AK52" s="149">
        <v>34.960333202139999</v>
      </c>
      <c r="AL52" s="149">
        <v>95.170504656960802</v>
      </c>
      <c r="AM52" s="158">
        <v>17.342424242424201</v>
      </c>
      <c r="AN52" s="54">
        <v>957.77976099850002</v>
      </c>
      <c r="AO52" s="149">
        <v>957.77976099850002</v>
      </c>
      <c r="AP52" s="149">
        <v>0</v>
      </c>
      <c r="AQ52" s="158">
        <v>939.11125383775095</v>
      </c>
      <c r="AR52" s="159">
        <v>3542.1586644295899</v>
      </c>
      <c r="AS52" s="157">
        <v>35.475337155137801</v>
      </c>
      <c r="AT52" s="160">
        <v>98.998482549317103</v>
      </c>
    </row>
    <row r="53" spans="1:46" ht="14.4" x14ac:dyDescent="0.3">
      <c r="A53" s="106" t="s">
        <v>54</v>
      </c>
      <c r="B53" s="147" t="s">
        <v>56</v>
      </c>
      <c r="C53" s="106" t="s">
        <v>97</v>
      </c>
      <c r="D53" s="147" t="s">
        <v>98</v>
      </c>
      <c r="E53" s="106" t="s">
        <v>54</v>
      </c>
      <c r="F53" s="51" t="s">
        <v>76</v>
      </c>
      <c r="G53" s="150">
        <v>2050</v>
      </c>
      <c r="H53" s="54">
        <v>0</v>
      </c>
      <c r="I53" s="149">
        <v>0</v>
      </c>
      <c r="J53" s="149">
        <v>0</v>
      </c>
      <c r="K53" s="158">
        <v>0</v>
      </c>
      <c r="L53" s="54">
        <v>1461.1241338459999</v>
      </c>
      <c r="M53" s="149">
        <v>24.76135200653</v>
      </c>
      <c r="N53" s="149">
        <v>98.305321811271895</v>
      </c>
      <c r="O53" s="158">
        <v>26.073021251168001</v>
      </c>
      <c r="P53" s="54">
        <v>640.96514284010004</v>
      </c>
      <c r="Q53" s="149">
        <v>8.9731406912639997</v>
      </c>
      <c r="R53" s="149">
        <v>98.600057929592793</v>
      </c>
      <c r="S53" s="158">
        <v>2.2672192392319999</v>
      </c>
      <c r="T53" s="54">
        <v>118.7512825434</v>
      </c>
      <c r="U53" s="149">
        <v>2.968441111392</v>
      </c>
      <c r="V53" s="149">
        <v>97.500287114535297</v>
      </c>
      <c r="W53" s="158">
        <v>1.38</v>
      </c>
      <c r="X53" s="54">
        <v>199.78060506049999</v>
      </c>
      <c r="Y53" s="149">
        <v>2.7968124369309999</v>
      </c>
      <c r="Z53" s="149">
        <v>98.600058080671005</v>
      </c>
      <c r="AA53" s="158">
        <v>0.70850601225999998</v>
      </c>
      <c r="AB53" s="54">
        <v>1103.4272854745</v>
      </c>
      <c r="AC53" s="149">
        <v>201.17482277920399</v>
      </c>
      <c r="AD53" s="149">
        <v>81.768184870225198</v>
      </c>
      <c r="AE53" s="158">
        <v>144.35163072685401</v>
      </c>
      <c r="AF53" s="54">
        <v>2428.1785023299999</v>
      </c>
      <c r="AG53" s="149">
        <v>33.993092398709997</v>
      </c>
      <c r="AH53" s="149">
        <v>98.600057929592396</v>
      </c>
      <c r="AI53" s="158">
        <v>8.5889419227110793</v>
      </c>
      <c r="AJ53" s="54">
        <v>174.72819706620001</v>
      </c>
      <c r="AK53" s="149">
        <v>27.937264640039999</v>
      </c>
      <c r="AL53" s="149">
        <v>84.011015331741106</v>
      </c>
      <c r="AM53" s="158">
        <v>13.788423802773201</v>
      </c>
      <c r="AN53" s="54">
        <v>421.61648137906002</v>
      </c>
      <c r="AO53" s="149">
        <v>421.61648137906002</v>
      </c>
      <c r="AP53" s="149">
        <v>0</v>
      </c>
      <c r="AQ53" s="158">
        <v>418.89053933219202</v>
      </c>
      <c r="AR53" s="159">
        <v>1102436.8379667201</v>
      </c>
      <c r="AS53" s="157">
        <v>11051.225387177399</v>
      </c>
      <c r="AT53" s="160">
        <v>98.9975638506819</v>
      </c>
    </row>
    <row r="54" spans="1:46" ht="14.4" x14ac:dyDescent="0.3">
      <c r="A54" s="106" t="s">
        <v>61</v>
      </c>
      <c r="B54" s="147" t="s">
        <v>62</v>
      </c>
      <c r="C54" s="106" t="s">
        <v>74</v>
      </c>
      <c r="D54" s="147" t="s">
        <v>75</v>
      </c>
      <c r="E54" s="106" t="s">
        <v>61</v>
      </c>
      <c r="F54" s="51" t="s">
        <v>76</v>
      </c>
      <c r="G54" s="150">
        <v>2051</v>
      </c>
      <c r="H54" s="54">
        <v>0</v>
      </c>
      <c r="I54" s="149">
        <v>0</v>
      </c>
      <c r="J54" s="149">
        <v>0</v>
      </c>
      <c r="K54" s="158">
        <v>0</v>
      </c>
      <c r="L54" s="54">
        <v>499.4576469813</v>
      </c>
      <c r="M54" s="149">
        <v>8.6180370649669999</v>
      </c>
      <c r="N54" s="149">
        <v>98.274520949463096</v>
      </c>
      <c r="O54" s="158">
        <v>10.876154316938001</v>
      </c>
      <c r="P54" s="54">
        <v>223.02620128250001</v>
      </c>
      <c r="Q54" s="149">
        <v>3.12221891536</v>
      </c>
      <c r="R54" s="149">
        <v>98.600066316241794</v>
      </c>
      <c r="S54" s="158">
        <v>0.94575254929896002</v>
      </c>
      <c r="T54" s="54">
        <v>0</v>
      </c>
      <c r="U54" s="149">
        <v>0</v>
      </c>
      <c r="V54" s="149">
        <v>0</v>
      </c>
      <c r="W54" s="158">
        <v>0</v>
      </c>
      <c r="X54" s="54">
        <v>174.07348296009999</v>
      </c>
      <c r="Y54" s="149">
        <v>2.436912983204</v>
      </c>
      <c r="Z54" s="149">
        <v>98.600066511128205</v>
      </c>
      <c r="AA54" s="158">
        <v>0.74033553626151105</v>
      </c>
      <c r="AB54" s="54">
        <v>506.83127019553802</v>
      </c>
      <c r="AC54" s="149">
        <v>95.740036096498002</v>
      </c>
      <c r="AD54" s="149">
        <v>81.110077115099699</v>
      </c>
      <c r="AE54" s="158">
        <v>79.573001246371604</v>
      </c>
      <c r="AF54" s="54">
        <v>1806.239317458</v>
      </c>
      <c r="AG54" s="149">
        <v>25.28615261437</v>
      </c>
      <c r="AH54" s="149">
        <v>98.600066316242305</v>
      </c>
      <c r="AI54" s="158">
        <v>7.6594422464095704</v>
      </c>
      <c r="AJ54" s="54">
        <v>40.200125924559998</v>
      </c>
      <c r="AK54" s="149">
        <v>6.426742460881</v>
      </c>
      <c r="AL54" s="149">
        <v>84.013128533623302</v>
      </c>
      <c r="AM54" s="158">
        <v>4.0030907814502701</v>
      </c>
      <c r="AN54" s="54">
        <v>631.2533564803</v>
      </c>
      <c r="AO54" s="149">
        <v>631.2533564803</v>
      </c>
      <c r="AP54" s="149">
        <v>0</v>
      </c>
      <c r="AQ54" s="158">
        <v>730.53009949523801</v>
      </c>
      <c r="AR54" s="159">
        <v>25010.150837215398</v>
      </c>
      <c r="AS54" s="157">
        <v>2505.1244927356101</v>
      </c>
      <c r="AT54" s="160">
        <v>89.983569035465607</v>
      </c>
    </row>
    <row r="55" spans="1:46" ht="14.4" x14ac:dyDescent="0.3">
      <c r="A55" s="106" t="s">
        <v>61</v>
      </c>
      <c r="B55" s="147" t="s">
        <v>162</v>
      </c>
      <c r="C55" s="106" t="s">
        <v>163</v>
      </c>
      <c r="D55" s="147" t="s">
        <v>164</v>
      </c>
      <c r="E55" s="106" t="s">
        <v>165</v>
      </c>
      <c r="F55" s="51" t="s">
        <v>76</v>
      </c>
      <c r="G55" s="150">
        <v>2052</v>
      </c>
      <c r="H55" s="54">
        <v>0</v>
      </c>
      <c r="I55" s="149">
        <v>0</v>
      </c>
      <c r="J55" s="149">
        <v>0</v>
      </c>
      <c r="K55" s="158">
        <v>0</v>
      </c>
      <c r="L55" s="54">
        <v>4234.3377828570001</v>
      </c>
      <c r="M55" s="149">
        <v>73.265361067659995</v>
      </c>
      <c r="N55" s="149">
        <v>98.269732722687394</v>
      </c>
      <c r="O55" s="158">
        <v>92.085964172100006</v>
      </c>
      <c r="P55" s="54">
        <v>1887.965790753</v>
      </c>
      <c r="Q55" s="149">
        <v>26.43026383178</v>
      </c>
      <c r="R55" s="149">
        <v>98.600066592242698</v>
      </c>
      <c r="S55" s="158">
        <v>8.0074751454000008</v>
      </c>
      <c r="T55" s="54">
        <v>0</v>
      </c>
      <c r="U55" s="149">
        <v>0</v>
      </c>
      <c r="V55" s="149">
        <v>0</v>
      </c>
      <c r="W55" s="158">
        <v>0</v>
      </c>
      <c r="X55" s="54">
        <v>588.25466931009998</v>
      </c>
      <c r="Y55" s="149">
        <v>8.2351724832169992</v>
      </c>
      <c r="Z55" s="149">
        <v>98.600066788611301</v>
      </c>
      <c r="AA55" s="158">
        <v>2.5023359829374998</v>
      </c>
      <c r="AB55" s="54">
        <v>82.876302835350998</v>
      </c>
      <c r="AC55" s="149">
        <v>17.099258832080999</v>
      </c>
      <c r="AD55" s="149">
        <v>79.3677345066275</v>
      </c>
      <c r="AE55" s="158">
        <v>14.056467000114299</v>
      </c>
      <c r="AF55" s="54">
        <v>681.65173484039997</v>
      </c>
      <c r="AG55" s="149">
        <v>9.5426703605849994</v>
      </c>
      <c r="AH55" s="149">
        <v>98.600066592243095</v>
      </c>
      <c r="AI55" s="158">
        <v>2.8911055307814602</v>
      </c>
      <c r="AJ55" s="54">
        <v>0</v>
      </c>
      <c r="AK55" s="149">
        <v>0</v>
      </c>
      <c r="AL55" s="149">
        <v>0</v>
      </c>
      <c r="AM55" s="158">
        <v>0</v>
      </c>
      <c r="AN55" s="54">
        <v>294.59205787270997</v>
      </c>
      <c r="AO55" s="149">
        <v>294.59205787270997</v>
      </c>
      <c r="AP55" s="149">
        <v>0</v>
      </c>
      <c r="AQ55" s="158">
        <v>348.324387068492</v>
      </c>
      <c r="AR55" s="159">
        <v>13.441335208390001</v>
      </c>
      <c r="AS55" s="157">
        <v>13.58912395966</v>
      </c>
      <c r="AT55" s="160">
        <v>0</v>
      </c>
    </row>
    <row r="56" spans="1:46" ht="14.4" x14ac:dyDescent="0.3">
      <c r="A56" s="106" t="s">
        <v>61</v>
      </c>
      <c r="B56" s="147" t="s">
        <v>166</v>
      </c>
      <c r="C56" s="106" t="s">
        <v>167</v>
      </c>
      <c r="D56" s="147" t="s">
        <v>168</v>
      </c>
      <c r="E56" s="106" t="s">
        <v>169</v>
      </c>
      <c r="F56" s="51" t="s">
        <v>76</v>
      </c>
      <c r="G56" s="150">
        <v>2053</v>
      </c>
      <c r="H56" s="54">
        <v>0</v>
      </c>
      <c r="I56" s="149">
        <v>0</v>
      </c>
      <c r="J56" s="149">
        <v>0</v>
      </c>
      <c r="K56" s="158">
        <v>0</v>
      </c>
      <c r="L56" s="54">
        <v>2129.2427294109998</v>
      </c>
      <c r="M56" s="149">
        <v>36.83990151311</v>
      </c>
      <c r="N56" s="149">
        <v>98.269812032031595</v>
      </c>
      <c r="O56" s="158">
        <v>46.307207689211602</v>
      </c>
      <c r="P56" s="54">
        <v>949.38866370810001</v>
      </c>
      <c r="Q56" s="149">
        <v>13.290809052689999</v>
      </c>
      <c r="R56" s="149">
        <v>98.600066594351503</v>
      </c>
      <c r="S56" s="158">
        <v>4.0267137121053604</v>
      </c>
      <c r="T56" s="54">
        <v>0</v>
      </c>
      <c r="U56" s="149">
        <v>0</v>
      </c>
      <c r="V56" s="149">
        <v>0</v>
      </c>
      <c r="W56" s="158">
        <v>0</v>
      </c>
      <c r="X56" s="54">
        <v>295.81163477630002</v>
      </c>
      <c r="Y56" s="149">
        <v>4.1411653121310001</v>
      </c>
      <c r="Z56" s="149">
        <v>98.600066790725606</v>
      </c>
      <c r="AA56" s="158">
        <v>1.2583480350329299</v>
      </c>
      <c r="AB56" s="54">
        <v>105.589906781506</v>
      </c>
      <c r="AC56" s="149">
        <v>22.823254484075999</v>
      </c>
      <c r="AD56" s="149">
        <v>78.385003662041797</v>
      </c>
      <c r="AE56" s="158">
        <v>18.892562237132701</v>
      </c>
      <c r="AF56" s="54">
        <v>921.38029834700001</v>
      </c>
      <c r="AG56" s="149">
        <v>12.898710589629999</v>
      </c>
      <c r="AH56" s="149">
        <v>98.600066594350807</v>
      </c>
      <c r="AI56" s="158">
        <v>3.9079200066341402</v>
      </c>
      <c r="AJ56" s="54">
        <v>0</v>
      </c>
      <c r="AK56" s="149">
        <v>0</v>
      </c>
      <c r="AL56" s="149">
        <v>0</v>
      </c>
      <c r="AM56" s="158">
        <v>0</v>
      </c>
      <c r="AN56" s="54">
        <v>376.15313139231</v>
      </c>
      <c r="AO56" s="149">
        <v>376.15313139231</v>
      </c>
      <c r="AP56" s="149">
        <v>0</v>
      </c>
      <c r="AQ56" s="158">
        <v>452.86807986278399</v>
      </c>
      <c r="AR56" s="159">
        <v>144.88388068730001</v>
      </c>
      <c r="AS56" s="157">
        <v>14.58414775472</v>
      </c>
      <c r="AT56" s="160">
        <v>89.933905907589093</v>
      </c>
    </row>
    <row r="57" spans="1:46" ht="14.4" x14ac:dyDescent="0.3">
      <c r="A57" s="106" t="s">
        <v>61</v>
      </c>
      <c r="B57" s="147" t="s">
        <v>62</v>
      </c>
      <c r="C57" s="106" t="s">
        <v>74</v>
      </c>
      <c r="D57" s="147" t="s">
        <v>75</v>
      </c>
      <c r="E57" s="106" t="s">
        <v>61</v>
      </c>
      <c r="F57" s="51" t="s">
        <v>76</v>
      </c>
      <c r="G57" s="150">
        <v>2054</v>
      </c>
      <c r="H57" s="54">
        <v>0</v>
      </c>
      <c r="I57" s="149">
        <v>0</v>
      </c>
      <c r="J57" s="149">
        <v>0</v>
      </c>
      <c r="K57" s="158">
        <v>0</v>
      </c>
      <c r="L57" s="54">
        <v>392.5185302026</v>
      </c>
      <c r="M57" s="149">
        <v>6.774950395227</v>
      </c>
      <c r="N57" s="149">
        <v>98.273979475126893</v>
      </c>
      <c r="O57" s="158">
        <v>8.5458737290132003</v>
      </c>
      <c r="P57" s="54">
        <v>175.20574809120001</v>
      </c>
      <c r="Q57" s="149">
        <v>2.4527641897489998</v>
      </c>
      <c r="R57" s="149">
        <v>98.600066369699107</v>
      </c>
      <c r="S57" s="158">
        <v>0.74311945469679996</v>
      </c>
      <c r="T57" s="54">
        <v>0</v>
      </c>
      <c r="U57" s="149">
        <v>0</v>
      </c>
      <c r="V57" s="149">
        <v>0</v>
      </c>
      <c r="W57" s="158">
        <v>0</v>
      </c>
      <c r="X57" s="54">
        <v>54.591353915729997</v>
      </c>
      <c r="Y57" s="149">
        <v>0.76424261616889999</v>
      </c>
      <c r="Z57" s="149">
        <v>98.600066564847197</v>
      </c>
      <c r="AA57" s="158">
        <v>0.23222482959275001</v>
      </c>
      <c r="AB57" s="54">
        <v>329.19700583288801</v>
      </c>
      <c r="AC57" s="149">
        <v>63.999111669667997</v>
      </c>
      <c r="AD57" s="149">
        <v>80.559023765193004</v>
      </c>
      <c r="AE57" s="158">
        <v>50.742151146263303</v>
      </c>
      <c r="AF57" s="54">
        <v>1514.1685337419999</v>
      </c>
      <c r="AG57" s="149">
        <v>21.197354523289999</v>
      </c>
      <c r="AH57" s="149">
        <v>98.600066369698993</v>
      </c>
      <c r="AI57" s="158">
        <v>6.4222060849323697</v>
      </c>
      <c r="AJ57" s="54">
        <v>0</v>
      </c>
      <c r="AK57" s="149">
        <v>0</v>
      </c>
      <c r="AL57" s="149">
        <v>0</v>
      </c>
      <c r="AM57" s="158">
        <v>0</v>
      </c>
      <c r="AN57" s="54">
        <v>203065.949244961</v>
      </c>
      <c r="AO57" s="149">
        <v>203065.949244961</v>
      </c>
      <c r="AP57" s="149">
        <v>0</v>
      </c>
      <c r="AQ57" s="158">
        <v>570.99827054085199</v>
      </c>
      <c r="AR57" s="159">
        <v>28054.992752409999</v>
      </c>
      <c r="AS57" s="157">
        <v>2809.773515116</v>
      </c>
      <c r="AT57" s="160">
        <v>89.984764779970803</v>
      </c>
    </row>
    <row r="58" spans="1:46" ht="14.4" x14ac:dyDescent="0.3">
      <c r="A58" s="106" t="s">
        <v>61</v>
      </c>
      <c r="B58" s="147" t="s">
        <v>170</v>
      </c>
      <c r="C58" s="106" t="s">
        <v>171</v>
      </c>
      <c r="D58" s="147" t="s">
        <v>172</v>
      </c>
      <c r="E58" s="106" t="s">
        <v>173</v>
      </c>
      <c r="F58" s="51" t="s">
        <v>76</v>
      </c>
      <c r="G58" s="150">
        <v>2061</v>
      </c>
      <c r="H58" s="54">
        <v>0</v>
      </c>
      <c r="I58" s="149">
        <v>0</v>
      </c>
      <c r="J58" s="149">
        <v>0</v>
      </c>
      <c r="K58" s="158">
        <v>0</v>
      </c>
      <c r="L58" s="54">
        <v>4515.4401702260002</v>
      </c>
      <c r="M58" s="149">
        <v>82.70682747827</v>
      </c>
      <c r="N58" s="149">
        <v>98.168355146777898</v>
      </c>
      <c r="O58" s="158">
        <v>129.07653970972001</v>
      </c>
      <c r="P58" s="54">
        <v>1819.8672789560001</v>
      </c>
      <c r="Q58" s="149">
        <v>23.65722451932</v>
      </c>
      <c r="R58" s="149">
        <v>98.700057702400599</v>
      </c>
      <c r="S58" s="158">
        <v>11.22404693128</v>
      </c>
      <c r="T58" s="54">
        <v>75.304638196339994</v>
      </c>
      <c r="U58" s="149">
        <v>1.8824089471050001</v>
      </c>
      <c r="V58" s="149">
        <v>97.5002748938292</v>
      </c>
      <c r="W58" s="158">
        <v>1.38</v>
      </c>
      <c r="X58" s="54">
        <v>566.23085579960002</v>
      </c>
      <c r="Y58" s="149">
        <v>7.3606729668930004</v>
      </c>
      <c r="Z58" s="149">
        <v>98.700057954895698</v>
      </c>
      <c r="AA58" s="158">
        <v>3.5075146660250001</v>
      </c>
      <c r="AB58" s="54">
        <v>177.09715039709701</v>
      </c>
      <c r="AC58" s="149">
        <v>39.769865833817001</v>
      </c>
      <c r="AD58" s="149">
        <v>77.543475010951397</v>
      </c>
      <c r="AE58" s="158">
        <v>40.739994547040403</v>
      </c>
      <c r="AF58" s="54">
        <v>1523.232586741</v>
      </c>
      <c r="AG58" s="149">
        <v>19.801144685859999</v>
      </c>
      <c r="AH58" s="149">
        <v>98.700057702400798</v>
      </c>
      <c r="AI58" s="158">
        <v>9.3945495638555698</v>
      </c>
      <c r="AJ58" s="54">
        <v>82.940545509250001</v>
      </c>
      <c r="AK58" s="149">
        <v>6.0912552545605996</v>
      </c>
      <c r="AL58" s="149">
        <v>92.655877511824102</v>
      </c>
      <c r="AM58" s="158">
        <v>4.9242424242424203</v>
      </c>
      <c r="AN58" s="54">
        <v>1044.2277080942999</v>
      </c>
      <c r="AO58" s="149">
        <v>1044.2277080942999</v>
      </c>
      <c r="AP58" s="149">
        <v>0</v>
      </c>
      <c r="AQ58" s="158">
        <v>1579.02848435684</v>
      </c>
      <c r="AR58" s="159">
        <v>3600.360758065</v>
      </c>
      <c r="AS58" s="157">
        <v>36.210418513649998</v>
      </c>
      <c r="AT58" s="160">
        <v>98.994255827487905</v>
      </c>
    </row>
    <row r="59" spans="1:46" ht="14.4" x14ac:dyDescent="0.3">
      <c r="A59" s="106" t="s">
        <v>61</v>
      </c>
      <c r="B59" s="147" t="s">
        <v>174</v>
      </c>
      <c r="C59" s="106" t="s">
        <v>175</v>
      </c>
      <c r="D59" s="147" t="s">
        <v>176</v>
      </c>
      <c r="E59" s="106" t="s">
        <v>177</v>
      </c>
      <c r="F59" s="51" t="s">
        <v>76</v>
      </c>
      <c r="G59" s="150">
        <v>2063</v>
      </c>
      <c r="H59" s="54">
        <v>0</v>
      </c>
      <c r="I59" s="149">
        <v>0</v>
      </c>
      <c r="J59" s="149">
        <v>0</v>
      </c>
      <c r="K59" s="158">
        <v>0</v>
      </c>
      <c r="L59" s="54">
        <v>0</v>
      </c>
      <c r="M59" s="149">
        <v>0</v>
      </c>
      <c r="N59" s="149">
        <v>0</v>
      </c>
      <c r="O59" s="158">
        <v>0</v>
      </c>
      <c r="P59" s="54">
        <v>0</v>
      </c>
      <c r="Q59" s="149">
        <v>0</v>
      </c>
      <c r="R59" s="149">
        <v>0</v>
      </c>
      <c r="S59" s="158">
        <v>0</v>
      </c>
      <c r="T59" s="54">
        <v>0</v>
      </c>
      <c r="U59" s="149">
        <v>0</v>
      </c>
      <c r="V59" s="149">
        <v>0</v>
      </c>
      <c r="W59" s="158">
        <v>0</v>
      </c>
      <c r="X59" s="54">
        <v>0</v>
      </c>
      <c r="Y59" s="149">
        <v>0</v>
      </c>
      <c r="Z59" s="149">
        <v>0</v>
      </c>
      <c r="AA59" s="158">
        <v>0</v>
      </c>
      <c r="AB59" s="54">
        <v>33.751279947913503</v>
      </c>
      <c r="AC59" s="149">
        <v>6.8153637407814998</v>
      </c>
      <c r="AD59" s="149">
        <v>79.807095460381703</v>
      </c>
      <c r="AE59" s="158">
        <v>7.0063945222630002</v>
      </c>
      <c r="AF59" s="54">
        <v>187.94577584379999</v>
      </c>
      <c r="AG59" s="149">
        <v>2.4431866424619999</v>
      </c>
      <c r="AH59" s="149">
        <v>98.700057699358695</v>
      </c>
      <c r="AI59" s="158">
        <v>1.1596663041527899</v>
      </c>
      <c r="AJ59" s="54">
        <v>0</v>
      </c>
      <c r="AK59" s="149">
        <v>0</v>
      </c>
      <c r="AL59" s="149">
        <v>0</v>
      </c>
      <c r="AM59" s="158">
        <v>0</v>
      </c>
      <c r="AN59" s="54">
        <v>153.26634403116</v>
      </c>
      <c r="AO59" s="149">
        <v>153.26634403116</v>
      </c>
      <c r="AP59" s="149">
        <v>0</v>
      </c>
      <c r="AQ59" s="158">
        <v>232.53873184868399</v>
      </c>
      <c r="AR59" s="159">
        <v>8260.1969070230007</v>
      </c>
      <c r="AS59" s="157">
        <v>82.727313484600003</v>
      </c>
      <c r="AT59" s="160">
        <v>98.998482549317202</v>
      </c>
    </row>
    <row r="60" spans="1:46" ht="14.4" x14ac:dyDescent="0.3">
      <c r="A60" s="106" t="s">
        <v>61</v>
      </c>
      <c r="B60" s="147" t="s">
        <v>810</v>
      </c>
      <c r="C60" s="106" t="s">
        <v>811</v>
      </c>
      <c r="D60" s="147" t="s">
        <v>812</v>
      </c>
      <c r="E60" s="106" t="s">
        <v>553</v>
      </c>
      <c r="F60" s="51" t="s">
        <v>76</v>
      </c>
      <c r="G60" s="150">
        <v>2064</v>
      </c>
      <c r="H60" s="54">
        <v>0</v>
      </c>
      <c r="I60" s="149">
        <v>0</v>
      </c>
      <c r="J60" s="149">
        <v>0</v>
      </c>
      <c r="K60" s="158">
        <v>0</v>
      </c>
      <c r="L60" s="54">
        <v>0</v>
      </c>
      <c r="M60" s="149">
        <v>0</v>
      </c>
      <c r="N60" s="149">
        <v>0</v>
      </c>
      <c r="O60" s="158">
        <v>0</v>
      </c>
      <c r="P60" s="54">
        <v>0</v>
      </c>
      <c r="Q60" s="149">
        <v>0</v>
      </c>
      <c r="R60" s="149">
        <v>0</v>
      </c>
      <c r="S60" s="158">
        <v>0</v>
      </c>
      <c r="T60" s="54">
        <v>75.317310823469995</v>
      </c>
      <c r="U60" s="149">
        <v>1.882725423393</v>
      </c>
      <c r="V60" s="149">
        <v>97.500275298190402</v>
      </c>
      <c r="W60" s="158">
        <v>1.38</v>
      </c>
      <c r="X60" s="54">
        <v>0</v>
      </c>
      <c r="Y60" s="149">
        <v>0</v>
      </c>
      <c r="Z60" s="149">
        <v>0</v>
      </c>
      <c r="AA60" s="158">
        <v>0</v>
      </c>
      <c r="AB60" s="54">
        <v>52.2486636519046</v>
      </c>
      <c r="AC60" s="149">
        <v>9.6906698672815992</v>
      </c>
      <c r="AD60" s="149">
        <v>81.452789047690104</v>
      </c>
      <c r="AE60" s="158">
        <v>9.9473145932551308</v>
      </c>
      <c r="AF60" s="54">
        <v>252.07030396889999</v>
      </c>
      <c r="AG60" s="149">
        <v>3.2767682019970001</v>
      </c>
      <c r="AH60" s="149">
        <v>98.7000578210112</v>
      </c>
      <c r="AI60" s="158">
        <v>1.5554634339580999</v>
      </c>
      <c r="AJ60" s="54">
        <v>112.5051194223</v>
      </c>
      <c r="AK60" s="149">
        <v>5.0842216140450001</v>
      </c>
      <c r="AL60" s="149">
        <v>95.480897544794502</v>
      </c>
      <c r="AM60" s="158">
        <v>3.9636363636363598</v>
      </c>
      <c r="AN60" s="54">
        <v>345.682073322203</v>
      </c>
      <c r="AO60" s="149">
        <v>345.682073322203</v>
      </c>
      <c r="AP60" s="149">
        <v>0</v>
      </c>
      <c r="AQ60" s="158">
        <v>527.076273124826</v>
      </c>
      <c r="AR60" s="159">
        <v>11.93347351924</v>
      </c>
      <c r="AS60" s="157">
        <v>11.93347351924</v>
      </c>
      <c r="AT60" s="160">
        <v>0</v>
      </c>
    </row>
    <row r="61" spans="1:46" ht="14.4" x14ac:dyDescent="0.3">
      <c r="A61" s="106" t="s">
        <v>61</v>
      </c>
      <c r="B61" s="147" t="s">
        <v>174</v>
      </c>
      <c r="C61" s="106" t="s">
        <v>175</v>
      </c>
      <c r="D61" s="147" t="s">
        <v>176</v>
      </c>
      <c r="E61" s="106" t="s">
        <v>177</v>
      </c>
      <c r="F61" s="51" t="s">
        <v>76</v>
      </c>
      <c r="G61" s="150">
        <v>2065</v>
      </c>
      <c r="H61" s="54">
        <v>0</v>
      </c>
      <c r="I61" s="152">
        <v>0</v>
      </c>
      <c r="J61" s="152">
        <v>0</v>
      </c>
      <c r="K61" s="158">
        <v>0</v>
      </c>
      <c r="L61" s="54">
        <v>0</v>
      </c>
      <c r="M61" s="152">
        <v>0</v>
      </c>
      <c r="N61" s="152">
        <v>0</v>
      </c>
      <c r="O61" s="158">
        <v>0</v>
      </c>
      <c r="P61" s="54">
        <v>0</v>
      </c>
      <c r="Q61" s="152">
        <v>0</v>
      </c>
      <c r="R61" s="152">
        <v>0</v>
      </c>
      <c r="S61" s="158">
        <v>0</v>
      </c>
      <c r="T61" s="54">
        <v>527.21195628060002</v>
      </c>
      <c r="U61" s="152">
        <v>13.178847541930001</v>
      </c>
      <c r="V61" s="152">
        <v>97.500275290624103</v>
      </c>
      <c r="W61" s="158">
        <v>9.66</v>
      </c>
      <c r="X61" s="54">
        <v>0</v>
      </c>
      <c r="Y61" s="152">
        <v>0</v>
      </c>
      <c r="Z61" s="152">
        <v>0</v>
      </c>
      <c r="AA61" s="158">
        <v>0</v>
      </c>
      <c r="AB61" s="54">
        <v>108.446323989408</v>
      </c>
      <c r="AC61" s="152">
        <v>26.681347885208002</v>
      </c>
      <c r="AD61" s="152">
        <v>75.396724477434603</v>
      </c>
      <c r="AE61" s="158">
        <v>27.1269299209875</v>
      </c>
      <c r="AF61" s="54">
        <v>1229.5372698460001</v>
      </c>
      <c r="AG61" s="152">
        <v>15.983273596709999</v>
      </c>
      <c r="AH61" s="152">
        <v>98.700057819417594</v>
      </c>
      <c r="AI61" s="158">
        <v>7.5871227293350803</v>
      </c>
      <c r="AJ61" s="54">
        <v>31.334455442311</v>
      </c>
      <c r="AK61" s="152">
        <v>1.4256024396103</v>
      </c>
      <c r="AL61" s="152">
        <v>95.450367911339796</v>
      </c>
      <c r="AM61" s="158">
        <v>1.1121212121212101</v>
      </c>
      <c r="AN61" s="54">
        <v>858.85975932608005</v>
      </c>
      <c r="AO61" s="152">
        <v>858.85975932608005</v>
      </c>
      <c r="AP61" s="152">
        <v>0</v>
      </c>
      <c r="AQ61" s="158">
        <v>1302.4934924500501</v>
      </c>
      <c r="AR61" s="159">
        <v>4822.4200155449998</v>
      </c>
      <c r="AS61" s="157">
        <v>48.297378000910001</v>
      </c>
      <c r="AT61" s="160">
        <v>98.998482549317103</v>
      </c>
    </row>
    <row r="62" spans="1:46" ht="14.4" x14ac:dyDescent="0.3">
      <c r="A62" s="106" t="s">
        <v>61</v>
      </c>
      <c r="B62" s="147" t="s">
        <v>174</v>
      </c>
      <c r="C62" s="106" t="s">
        <v>175</v>
      </c>
      <c r="D62" s="147" t="s">
        <v>176</v>
      </c>
      <c r="E62" s="106" t="s">
        <v>177</v>
      </c>
      <c r="F62" s="51" t="s">
        <v>76</v>
      </c>
      <c r="G62" s="150">
        <v>2066</v>
      </c>
      <c r="H62" s="54">
        <v>0</v>
      </c>
      <c r="I62" s="149">
        <v>0</v>
      </c>
      <c r="J62" s="149">
        <v>0</v>
      </c>
      <c r="K62" s="158">
        <v>0</v>
      </c>
      <c r="L62" s="54">
        <v>0</v>
      </c>
      <c r="M62" s="149">
        <v>0</v>
      </c>
      <c r="N62" s="149">
        <v>0</v>
      </c>
      <c r="O62" s="158">
        <v>0</v>
      </c>
      <c r="P62" s="54">
        <v>0</v>
      </c>
      <c r="Q62" s="149">
        <v>0</v>
      </c>
      <c r="R62" s="149">
        <v>0</v>
      </c>
      <c r="S62" s="158">
        <v>0</v>
      </c>
      <c r="T62" s="54">
        <v>150.79835897090001</v>
      </c>
      <c r="U62" s="149">
        <v>3.7695435475710002</v>
      </c>
      <c r="V62" s="149">
        <v>97.500275484895397</v>
      </c>
      <c r="W62" s="158">
        <v>2.76</v>
      </c>
      <c r="X62" s="54">
        <v>0</v>
      </c>
      <c r="Y62" s="149">
        <v>0</v>
      </c>
      <c r="Z62" s="149">
        <v>0</v>
      </c>
      <c r="AA62" s="158">
        <v>0</v>
      </c>
      <c r="AB62" s="54">
        <v>90.146959382771001</v>
      </c>
      <c r="AC62" s="149">
        <v>20.201057181421</v>
      </c>
      <c r="AD62" s="149">
        <v>77.590972208340702</v>
      </c>
      <c r="AE62" s="158">
        <v>20.2318284340076</v>
      </c>
      <c r="AF62" s="54">
        <v>665.59957885979998</v>
      </c>
      <c r="AG62" s="149">
        <v>8.6524093574900007</v>
      </c>
      <c r="AH62" s="149">
        <v>98.700057867778099</v>
      </c>
      <c r="AI62" s="158">
        <v>4.1062631090423798</v>
      </c>
      <c r="AJ62" s="54">
        <v>117.5826325008</v>
      </c>
      <c r="AK62" s="149">
        <v>18.800411096520001</v>
      </c>
      <c r="AL62" s="149">
        <v>84.010894554183295</v>
      </c>
      <c r="AM62" s="158">
        <v>15.6</v>
      </c>
      <c r="AN62" s="54">
        <v>421.37274637576002</v>
      </c>
      <c r="AO62" s="149">
        <v>421.37274637576002</v>
      </c>
      <c r="AP62" s="149">
        <v>0</v>
      </c>
      <c r="AQ62" s="158">
        <v>641.28101975230095</v>
      </c>
      <c r="AR62" s="159">
        <v>1438.6515631069999</v>
      </c>
      <c r="AS62" s="157">
        <v>14.40834645903</v>
      </c>
      <c r="AT62" s="160">
        <v>98.9984825493177</v>
      </c>
    </row>
    <row r="63" spans="1:46" ht="14.4" x14ac:dyDescent="0.3">
      <c r="A63" s="106" t="s">
        <v>61</v>
      </c>
      <c r="B63" s="147" t="s">
        <v>179</v>
      </c>
      <c r="C63" s="106" t="s">
        <v>180</v>
      </c>
      <c r="D63" s="147" t="s">
        <v>181</v>
      </c>
      <c r="E63" s="106" t="s">
        <v>182</v>
      </c>
      <c r="F63" s="51" t="s">
        <v>76</v>
      </c>
      <c r="G63" s="150">
        <v>2067</v>
      </c>
      <c r="H63" s="54">
        <v>0</v>
      </c>
      <c r="I63" s="152">
        <v>0</v>
      </c>
      <c r="J63" s="152">
        <v>0</v>
      </c>
      <c r="K63" s="158">
        <v>0</v>
      </c>
      <c r="L63" s="54">
        <v>0</v>
      </c>
      <c r="M63" s="152">
        <v>0</v>
      </c>
      <c r="N63" s="152">
        <v>0</v>
      </c>
      <c r="O63" s="158">
        <v>0</v>
      </c>
      <c r="P63" s="54">
        <v>0</v>
      </c>
      <c r="Q63" s="152">
        <v>0</v>
      </c>
      <c r="R63" s="152">
        <v>0</v>
      </c>
      <c r="S63" s="158">
        <v>0</v>
      </c>
      <c r="T63" s="54">
        <v>0</v>
      </c>
      <c r="U63" s="152">
        <v>0</v>
      </c>
      <c r="V63" s="152">
        <v>0</v>
      </c>
      <c r="W63" s="158">
        <v>0</v>
      </c>
      <c r="X63" s="54">
        <v>0</v>
      </c>
      <c r="Y63" s="152">
        <v>0</v>
      </c>
      <c r="Z63" s="152">
        <v>0</v>
      </c>
      <c r="AA63" s="158">
        <v>0</v>
      </c>
      <c r="AB63" s="54">
        <v>89.967144272434993</v>
      </c>
      <c r="AC63" s="152">
        <v>20.446881869815002</v>
      </c>
      <c r="AD63" s="152">
        <v>77.272945545655503</v>
      </c>
      <c r="AE63" s="158">
        <v>20.819365888798799</v>
      </c>
      <c r="AF63" s="54">
        <v>800.01146185170001</v>
      </c>
      <c r="AG63" s="152">
        <v>10.399687348940001</v>
      </c>
      <c r="AH63" s="152">
        <v>98.700057706064698</v>
      </c>
      <c r="AI63" s="158">
        <v>4.9339032634311204</v>
      </c>
      <c r="AJ63" s="54">
        <v>788.60760814620005</v>
      </c>
      <c r="AK63" s="152">
        <v>78.762899419828003</v>
      </c>
      <c r="AL63" s="152">
        <v>90.012409390143006</v>
      </c>
      <c r="AM63" s="158">
        <v>64.599999999999994</v>
      </c>
      <c r="AN63" s="54">
        <v>565.94598006335002</v>
      </c>
      <c r="AO63" s="152">
        <v>565.94598006335002</v>
      </c>
      <c r="AP63" s="152">
        <v>0</v>
      </c>
      <c r="AQ63" s="158">
        <v>877.75929712934499</v>
      </c>
      <c r="AR63" s="159">
        <v>7248.6011130779998</v>
      </c>
      <c r="AS63" s="157">
        <v>72.596005077870004</v>
      </c>
      <c r="AT63" s="160">
        <v>98.998482549317103</v>
      </c>
    </row>
    <row r="64" spans="1:46" ht="14.4" x14ac:dyDescent="0.3">
      <c r="A64" s="106" t="s">
        <v>61</v>
      </c>
      <c r="B64" s="147" t="s">
        <v>183</v>
      </c>
      <c r="C64" s="106" t="s">
        <v>184</v>
      </c>
      <c r="D64" s="147" t="s">
        <v>185</v>
      </c>
      <c r="E64" s="106" t="s">
        <v>186</v>
      </c>
      <c r="F64" s="51" t="s">
        <v>76</v>
      </c>
      <c r="G64" s="150">
        <v>2068</v>
      </c>
      <c r="H64" s="54">
        <v>0</v>
      </c>
      <c r="I64" s="149">
        <v>0</v>
      </c>
      <c r="J64" s="149">
        <v>0</v>
      </c>
      <c r="K64" s="158">
        <v>0</v>
      </c>
      <c r="L64" s="54">
        <v>0</v>
      </c>
      <c r="M64" s="149">
        <v>0</v>
      </c>
      <c r="N64" s="149">
        <v>0</v>
      </c>
      <c r="O64" s="158">
        <v>0</v>
      </c>
      <c r="P64" s="54">
        <v>0</v>
      </c>
      <c r="Q64" s="149">
        <v>0</v>
      </c>
      <c r="R64" s="149">
        <v>0</v>
      </c>
      <c r="S64" s="158">
        <v>0</v>
      </c>
      <c r="T64" s="54">
        <v>150.6220127812</v>
      </c>
      <c r="U64" s="149">
        <v>3.765135203616</v>
      </c>
      <c r="V64" s="149">
        <v>97.500275601093307</v>
      </c>
      <c r="W64" s="158">
        <v>2.76</v>
      </c>
      <c r="X64" s="54">
        <v>0</v>
      </c>
      <c r="Y64" s="149">
        <v>0</v>
      </c>
      <c r="Z64" s="149">
        <v>0</v>
      </c>
      <c r="AA64" s="158">
        <v>0</v>
      </c>
      <c r="AB64" s="54">
        <v>63.690457068141001</v>
      </c>
      <c r="AC64" s="149">
        <v>16.449482297397999</v>
      </c>
      <c r="AD64" s="149">
        <v>74.172767703960602</v>
      </c>
      <c r="AE64" s="158">
        <v>16.598245921057</v>
      </c>
      <c r="AF64" s="54">
        <v>779.33922394399997</v>
      </c>
      <c r="AG64" s="149">
        <v>10.13095855187</v>
      </c>
      <c r="AH64" s="149">
        <v>98.700057915653204</v>
      </c>
      <c r="AI64" s="158">
        <v>4.8124207115495903</v>
      </c>
      <c r="AJ64" s="54">
        <v>90.221681981550006</v>
      </c>
      <c r="AK64" s="149">
        <v>3.6769508908859998</v>
      </c>
      <c r="AL64" s="149">
        <v>95.924537417028105</v>
      </c>
      <c r="AM64" s="158">
        <v>2.83636363636364</v>
      </c>
      <c r="AN64" s="54">
        <v>467.06688968042999</v>
      </c>
      <c r="AO64" s="149">
        <v>467.06688968042999</v>
      </c>
      <c r="AP64" s="149">
        <v>0</v>
      </c>
      <c r="AQ64" s="158">
        <v>704.14261186953001</v>
      </c>
      <c r="AR64" s="159">
        <v>1436.8961382120001</v>
      </c>
      <c r="AS64" s="157">
        <v>14.39076557239</v>
      </c>
      <c r="AT64" s="160">
        <v>98.998482549316506</v>
      </c>
    </row>
    <row r="65" spans="1:46" ht="14.4" x14ac:dyDescent="0.3">
      <c r="A65" s="106" t="s">
        <v>61</v>
      </c>
      <c r="B65" s="147" t="s">
        <v>179</v>
      </c>
      <c r="C65" s="106" t="s">
        <v>180</v>
      </c>
      <c r="D65" s="147" t="s">
        <v>181</v>
      </c>
      <c r="E65" s="106" t="s">
        <v>182</v>
      </c>
      <c r="F65" s="51" t="s">
        <v>76</v>
      </c>
      <c r="G65" s="150">
        <v>2069</v>
      </c>
      <c r="H65" s="54">
        <v>0</v>
      </c>
      <c r="I65" s="149">
        <v>0</v>
      </c>
      <c r="J65" s="149">
        <v>0</v>
      </c>
      <c r="K65" s="158">
        <v>0</v>
      </c>
      <c r="L65" s="54">
        <v>0</v>
      </c>
      <c r="M65" s="149">
        <v>0</v>
      </c>
      <c r="N65" s="149">
        <v>0</v>
      </c>
      <c r="O65" s="158">
        <v>0</v>
      </c>
      <c r="P65" s="54">
        <v>0</v>
      </c>
      <c r="Q65" s="149">
        <v>0</v>
      </c>
      <c r="R65" s="149">
        <v>0</v>
      </c>
      <c r="S65" s="158">
        <v>0</v>
      </c>
      <c r="T65" s="54">
        <v>753.29962230549995</v>
      </c>
      <c r="U65" s="149">
        <v>18.830415728129999</v>
      </c>
      <c r="V65" s="149">
        <v>97.500275432171506</v>
      </c>
      <c r="W65" s="158">
        <v>13.8</v>
      </c>
      <c r="X65" s="54">
        <v>0</v>
      </c>
      <c r="Y65" s="149">
        <v>0</v>
      </c>
      <c r="Z65" s="149">
        <v>0</v>
      </c>
      <c r="AA65" s="158">
        <v>0</v>
      </c>
      <c r="AB65" s="54">
        <v>156.86547168464199</v>
      </c>
      <c r="AC65" s="149">
        <v>38.741379166412003</v>
      </c>
      <c r="AD65" s="149">
        <v>75.302800067884505</v>
      </c>
      <c r="AE65" s="158">
        <v>39.0374044115079</v>
      </c>
      <c r="AF65" s="54">
        <v>1653.0945291180001</v>
      </c>
      <c r="AG65" s="149">
        <v>21.48927220169</v>
      </c>
      <c r="AH65" s="149">
        <v>98.700057871877704</v>
      </c>
      <c r="AI65" s="158">
        <v>10.2043812337714</v>
      </c>
      <c r="AJ65" s="54">
        <v>940.68076732420002</v>
      </c>
      <c r="AK65" s="149">
        <v>113.14009070008299</v>
      </c>
      <c r="AL65" s="149">
        <v>87.972530678828093</v>
      </c>
      <c r="AM65" s="158">
        <v>93.206060606060603</v>
      </c>
      <c r="AN65" s="54">
        <v>790.32774738521903</v>
      </c>
      <c r="AO65" s="149">
        <v>790.32774738521903</v>
      </c>
      <c r="AP65" s="149">
        <v>0</v>
      </c>
      <c r="AQ65" s="158">
        <v>1188.31354888991</v>
      </c>
      <c r="AR65" s="159">
        <v>2726.7802856849999</v>
      </c>
      <c r="AS65" s="157">
        <v>27.309180402909998</v>
      </c>
      <c r="AT65" s="160">
        <v>98.998482549317302</v>
      </c>
    </row>
    <row r="66" spans="1:46" ht="14.4" x14ac:dyDescent="0.3">
      <c r="A66" s="106" t="s">
        <v>61</v>
      </c>
      <c r="B66" s="147" t="s">
        <v>187</v>
      </c>
      <c r="C66" s="106" t="s">
        <v>188</v>
      </c>
      <c r="D66" s="147" t="s">
        <v>189</v>
      </c>
      <c r="E66" s="106" t="s">
        <v>190</v>
      </c>
      <c r="F66" s="51" t="s">
        <v>76</v>
      </c>
      <c r="G66" s="150">
        <v>2081</v>
      </c>
      <c r="H66" s="54">
        <v>0</v>
      </c>
      <c r="I66" s="149">
        <v>0</v>
      </c>
      <c r="J66" s="149">
        <v>0</v>
      </c>
      <c r="K66" s="158">
        <v>0</v>
      </c>
      <c r="L66" s="54">
        <v>0</v>
      </c>
      <c r="M66" s="149">
        <v>0</v>
      </c>
      <c r="N66" s="149">
        <v>0</v>
      </c>
      <c r="O66" s="158">
        <v>0</v>
      </c>
      <c r="P66" s="54">
        <v>0</v>
      </c>
      <c r="Q66" s="149">
        <v>0</v>
      </c>
      <c r="R66" s="149">
        <v>0</v>
      </c>
      <c r="S66" s="158">
        <v>0</v>
      </c>
      <c r="T66" s="54">
        <v>0</v>
      </c>
      <c r="U66" s="149">
        <v>0</v>
      </c>
      <c r="V66" s="149">
        <v>0</v>
      </c>
      <c r="W66" s="158">
        <v>0</v>
      </c>
      <c r="X66" s="54">
        <v>0</v>
      </c>
      <c r="Y66" s="149">
        <v>0</v>
      </c>
      <c r="Z66" s="149">
        <v>0</v>
      </c>
      <c r="AA66" s="158">
        <v>0</v>
      </c>
      <c r="AB66" s="54">
        <v>104.358097700934</v>
      </c>
      <c r="AC66" s="149">
        <v>23.048411031663999</v>
      </c>
      <c r="AD66" s="149">
        <v>77.914113480953503</v>
      </c>
      <c r="AE66" s="158">
        <v>26.1606829947672</v>
      </c>
      <c r="AF66" s="54">
        <v>1000.721837882</v>
      </c>
      <c r="AG66" s="149">
        <v>13.00878873546</v>
      </c>
      <c r="AH66" s="149">
        <v>98.700059472770903</v>
      </c>
      <c r="AI66" s="158">
        <v>6.4783407626368099</v>
      </c>
      <c r="AJ66" s="54">
        <v>0</v>
      </c>
      <c r="AK66" s="149">
        <v>0</v>
      </c>
      <c r="AL66" s="149">
        <v>0</v>
      </c>
      <c r="AM66" s="158">
        <v>0</v>
      </c>
      <c r="AN66" s="54">
        <v>239.75792620198899</v>
      </c>
      <c r="AO66" s="149">
        <v>239.75792620198899</v>
      </c>
      <c r="AP66" s="149">
        <v>0</v>
      </c>
      <c r="AQ66" s="158">
        <v>419.19161998207102</v>
      </c>
      <c r="AR66" s="159">
        <v>795.58012381569995</v>
      </c>
      <c r="AS66" s="157">
        <v>79.708605682829997</v>
      </c>
      <c r="AT66" s="160">
        <v>89.981071258977906</v>
      </c>
    </row>
    <row r="67" spans="1:46" ht="14.4" x14ac:dyDescent="0.3">
      <c r="A67" s="106" t="s">
        <v>61</v>
      </c>
      <c r="B67" s="147" t="s">
        <v>191</v>
      </c>
      <c r="C67" s="106" t="s">
        <v>192</v>
      </c>
      <c r="D67" s="147" t="s">
        <v>193</v>
      </c>
      <c r="E67" s="106" t="s">
        <v>194</v>
      </c>
      <c r="F67" s="51" t="s">
        <v>76</v>
      </c>
      <c r="G67" s="150">
        <v>2082</v>
      </c>
      <c r="H67" s="54">
        <v>0</v>
      </c>
      <c r="I67" s="149">
        <v>0</v>
      </c>
      <c r="J67" s="149">
        <v>0</v>
      </c>
      <c r="K67" s="158">
        <v>0</v>
      </c>
      <c r="L67" s="54">
        <v>0</v>
      </c>
      <c r="M67" s="149">
        <v>0</v>
      </c>
      <c r="N67" s="149">
        <v>0</v>
      </c>
      <c r="O67" s="158">
        <v>0</v>
      </c>
      <c r="P67" s="54">
        <v>0</v>
      </c>
      <c r="Q67" s="149">
        <v>0</v>
      </c>
      <c r="R67" s="149">
        <v>0</v>
      </c>
      <c r="S67" s="158">
        <v>0</v>
      </c>
      <c r="T67" s="54">
        <v>187.3414633175</v>
      </c>
      <c r="U67" s="149">
        <v>4.6829240538520001</v>
      </c>
      <c r="V67" s="149">
        <v>97.500326958631902</v>
      </c>
      <c r="W67" s="158">
        <v>4.1399999999999997</v>
      </c>
      <c r="X67" s="54">
        <v>0</v>
      </c>
      <c r="Y67" s="149">
        <v>0</v>
      </c>
      <c r="Z67" s="149">
        <v>0</v>
      </c>
      <c r="AA67" s="158">
        <v>0</v>
      </c>
      <c r="AB67" s="54">
        <v>49.253020512192997</v>
      </c>
      <c r="AC67" s="149">
        <v>12.490105994205001</v>
      </c>
      <c r="AD67" s="149">
        <v>74.640933968480198</v>
      </c>
      <c r="AE67" s="158">
        <v>13.9977789768074</v>
      </c>
      <c r="AF67" s="54">
        <v>568.33650082910003</v>
      </c>
      <c r="AG67" s="149">
        <v>7.3880356141819998</v>
      </c>
      <c r="AH67" s="149">
        <v>98.700059629567306</v>
      </c>
      <c r="AI67" s="158">
        <v>3.6796945899953299</v>
      </c>
      <c r="AJ67" s="54">
        <v>177.96679095779999</v>
      </c>
      <c r="AK67" s="149">
        <v>28.45216980276</v>
      </c>
      <c r="AL67" s="149">
        <v>84.012652220319794</v>
      </c>
      <c r="AM67" s="158">
        <v>27.9</v>
      </c>
      <c r="AN67" s="54">
        <v>314.57147293112001</v>
      </c>
      <c r="AO67" s="149">
        <v>314.57147293112001</v>
      </c>
      <c r="AP67" s="149">
        <v>0</v>
      </c>
      <c r="AQ67" s="158">
        <v>534.21114584142197</v>
      </c>
      <c r="AR67" s="159">
        <v>147.52939061859999</v>
      </c>
      <c r="AS67" s="157">
        <v>14.77532591932</v>
      </c>
      <c r="AT67" s="160">
        <v>89.984825493167094</v>
      </c>
    </row>
    <row r="68" spans="1:46" ht="14.4" x14ac:dyDescent="0.3">
      <c r="A68" s="106" t="s">
        <v>61</v>
      </c>
      <c r="B68" s="147" t="s">
        <v>191</v>
      </c>
      <c r="C68" s="106" t="s">
        <v>192</v>
      </c>
      <c r="D68" s="147" t="s">
        <v>193</v>
      </c>
      <c r="E68" s="106" t="s">
        <v>194</v>
      </c>
      <c r="F68" s="51" t="s">
        <v>76</v>
      </c>
      <c r="G68" s="150">
        <v>2083</v>
      </c>
      <c r="H68" s="54">
        <v>0</v>
      </c>
      <c r="I68" s="149">
        <v>0</v>
      </c>
      <c r="J68" s="149">
        <v>0</v>
      </c>
      <c r="K68" s="158">
        <v>0</v>
      </c>
      <c r="L68" s="54">
        <v>0</v>
      </c>
      <c r="M68" s="149">
        <v>0</v>
      </c>
      <c r="N68" s="149">
        <v>0</v>
      </c>
      <c r="O68" s="158">
        <v>0</v>
      </c>
      <c r="P68" s="54">
        <v>0</v>
      </c>
      <c r="Q68" s="149">
        <v>0</v>
      </c>
      <c r="R68" s="149">
        <v>0</v>
      </c>
      <c r="S68" s="158">
        <v>0</v>
      </c>
      <c r="T68" s="54">
        <v>0</v>
      </c>
      <c r="U68" s="149">
        <v>0</v>
      </c>
      <c r="V68" s="149">
        <v>0</v>
      </c>
      <c r="W68" s="158">
        <v>0</v>
      </c>
      <c r="X68" s="54">
        <v>0</v>
      </c>
      <c r="Y68" s="149">
        <v>0</v>
      </c>
      <c r="Z68" s="149">
        <v>0</v>
      </c>
      <c r="AA68" s="158">
        <v>0</v>
      </c>
      <c r="AB68" s="54">
        <v>33.756126924706102</v>
      </c>
      <c r="AC68" s="149">
        <v>7.3627194954280997</v>
      </c>
      <c r="AD68" s="149">
        <v>78.188494456574304</v>
      </c>
      <c r="AE68" s="158">
        <v>7.9688850108630698</v>
      </c>
      <c r="AF68" s="54">
        <v>179.00393532230001</v>
      </c>
      <c r="AG68" s="149">
        <v>2.326944435753</v>
      </c>
      <c r="AH68" s="149">
        <v>98.700059620721007</v>
      </c>
      <c r="AI68" s="158">
        <v>1.15864705015156</v>
      </c>
      <c r="AJ68" s="54">
        <v>0</v>
      </c>
      <c r="AK68" s="149">
        <v>0</v>
      </c>
      <c r="AL68" s="149">
        <v>0</v>
      </c>
      <c r="AM68" s="158">
        <v>0</v>
      </c>
      <c r="AN68" s="54">
        <v>90.277830048759995</v>
      </c>
      <c r="AO68" s="149">
        <v>90.277830048759995</v>
      </c>
      <c r="AP68" s="149">
        <v>0</v>
      </c>
      <c r="AQ68" s="158">
        <v>148.180364575786</v>
      </c>
      <c r="AR68" s="159">
        <v>29.243714299160001</v>
      </c>
      <c r="AS68" s="157">
        <v>2.928809019339</v>
      </c>
      <c r="AT68" s="160">
        <v>89.984825493172295</v>
      </c>
    </row>
    <row r="69" spans="1:46" ht="14.4" x14ac:dyDescent="0.3">
      <c r="A69" s="106" t="s">
        <v>61</v>
      </c>
      <c r="B69" s="147" t="s">
        <v>187</v>
      </c>
      <c r="C69" s="106" t="s">
        <v>188</v>
      </c>
      <c r="D69" s="147" t="s">
        <v>189</v>
      </c>
      <c r="E69" s="106" t="s">
        <v>190</v>
      </c>
      <c r="F69" s="51" t="s">
        <v>76</v>
      </c>
      <c r="G69" s="150">
        <v>2084</v>
      </c>
      <c r="H69" s="54">
        <v>0</v>
      </c>
      <c r="I69" s="149">
        <v>0</v>
      </c>
      <c r="J69" s="149">
        <v>0</v>
      </c>
      <c r="K69" s="158">
        <v>0</v>
      </c>
      <c r="L69" s="54">
        <v>0</v>
      </c>
      <c r="M69" s="149">
        <v>0</v>
      </c>
      <c r="N69" s="149">
        <v>0</v>
      </c>
      <c r="O69" s="158">
        <v>0</v>
      </c>
      <c r="P69" s="54">
        <v>0</v>
      </c>
      <c r="Q69" s="149">
        <v>0</v>
      </c>
      <c r="R69" s="149">
        <v>0</v>
      </c>
      <c r="S69" s="158">
        <v>0</v>
      </c>
      <c r="T69" s="54">
        <v>0</v>
      </c>
      <c r="U69" s="149">
        <v>0</v>
      </c>
      <c r="V69" s="149">
        <v>0</v>
      </c>
      <c r="W69" s="158">
        <v>0</v>
      </c>
      <c r="X69" s="54">
        <v>0</v>
      </c>
      <c r="Y69" s="149">
        <v>0</v>
      </c>
      <c r="Z69" s="149">
        <v>0</v>
      </c>
      <c r="AA69" s="158">
        <v>0</v>
      </c>
      <c r="AB69" s="54">
        <v>10.21273901847</v>
      </c>
      <c r="AC69" s="149">
        <v>4.070987950338</v>
      </c>
      <c r="AD69" s="149">
        <v>60.138137839657801</v>
      </c>
      <c r="AE69" s="158">
        <v>4.3582919023116098</v>
      </c>
      <c r="AF69" s="54">
        <v>324.6242256045</v>
      </c>
      <c r="AG69" s="149">
        <v>4.2199218721770002</v>
      </c>
      <c r="AH69" s="149">
        <v>98.700059472049901</v>
      </c>
      <c r="AI69" s="158">
        <v>2.0999754681585898</v>
      </c>
      <c r="AJ69" s="54">
        <v>45.736129185289997</v>
      </c>
      <c r="AK69" s="149">
        <v>7.3118468839519997</v>
      </c>
      <c r="AL69" s="149">
        <v>84.012973956913498</v>
      </c>
      <c r="AM69" s="158">
        <v>7.1166058336893698</v>
      </c>
      <c r="AN69" s="54">
        <v>195.3667080571</v>
      </c>
      <c r="AO69" s="149">
        <v>195.3667080571</v>
      </c>
      <c r="AP69" s="149">
        <v>0</v>
      </c>
      <c r="AQ69" s="158">
        <v>328.45153140241598</v>
      </c>
      <c r="AR69" s="159">
        <v>507.47993517050003</v>
      </c>
      <c r="AS69" s="157">
        <v>50.855036330730002</v>
      </c>
      <c r="AT69" s="160">
        <v>89.978906986018302</v>
      </c>
    </row>
    <row r="70" spans="1:46" ht="14.4" x14ac:dyDescent="0.3">
      <c r="A70" s="106" t="s">
        <v>61</v>
      </c>
      <c r="B70" s="147" t="s">
        <v>187</v>
      </c>
      <c r="C70" s="106" t="s">
        <v>188</v>
      </c>
      <c r="D70" s="147" t="s">
        <v>189</v>
      </c>
      <c r="E70" s="106" t="s">
        <v>190</v>
      </c>
      <c r="F70" s="51" t="s">
        <v>76</v>
      </c>
      <c r="G70" s="150">
        <v>2085</v>
      </c>
      <c r="H70" s="54">
        <v>0</v>
      </c>
      <c r="I70" s="149">
        <v>0</v>
      </c>
      <c r="J70" s="149">
        <v>0</v>
      </c>
      <c r="K70" s="158">
        <v>0</v>
      </c>
      <c r="L70" s="54">
        <v>0</v>
      </c>
      <c r="M70" s="149">
        <v>0</v>
      </c>
      <c r="N70" s="149">
        <v>0</v>
      </c>
      <c r="O70" s="158">
        <v>0</v>
      </c>
      <c r="P70" s="54">
        <v>0</v>
      </c>
      <c r="Q70" s="149">
        <v>0</v>
      </c>
      <c r="R70" s="149">
        <v>0</v>
      </c>
      <c r="S70" s="158">
        <v>0</v>
      </c>
      <c r="T70" s="54">
        <v>0</v>
      </c>
      <c r="U70" s="149">
        <v>0</v>
      </c>
      <c r="V70" s="149">
        <v>0</v>
      </c>
      <c r="W70" s="158">
        <v>0</v>
      </c>
      <c r="X70" s="54">
        <v>0</v>
      </c>
      <c r="Y70" s="149">
        <v>0</v>
      </c>
      <c r="Z70" s="149">
        <v>0</v>
      </c>
      <c r="AA70" s="158">
        <v>0</v>
      </c>
      <c r="AB70" s="54">
        <v>27.193044824301801</v>
      </c>
      <c r="AC70" s="149">
        <v>6.8211401216737997</v>
      </c>
      <c r="AD70" s="149">
        <v>74.915864825928196</v>
      </c>
      <c r="AE70" s="158">
        <v>7.2856187715414098</v>
      </c>
      <c r="AF70" s="54">
        <v>240.23278912110001</v>
      </c>
      <c r="AG70" s="149">
        <v>3.1228834142970001</v>
      </c>
      <c r="AH70" s="149">
        <v>98.700059460774597</v>
      </c>
      <c r="AI70" s="158">
        <v>1.55400244337023</v>
      </c>
      <c r="AJ70" s="54">
        <v>291.78425047370001</v>
      </c>
      <c r="AK70" s="149">
        <v>28.18398291406</v>
      </c>
      <c r="AL70" s="149">
        <v>90.340814191203094</v>
      </c>
      <c r="AM70" s="158">
        <v>27.1727272727273</v>
      </c>
      <c r="AN70" s="54">
        <v>75.197370888389997</v>
      </c>
      <c r="AO70" s="149">
        <v>75.197370888389997</v>
      </c>
      <c r="AP70" s="149">
        <v>0</v>
      </c>
      <c r="AQ70" s="158">
        <v>123.525086753636</v>
      </c>
      <c r="AR70" s="159">
        <v>453.92415144289998</v>
      </c>
      <c r="AS70" s="157">
        <v>45.492321891469999</v>
      </c>
      <c r="AT70" s="160">
        <v>89.977990431471298</v>
      </c>
    </row>
    <row r="71" spans="1:46" ht="14.4" x14ac:dyDescent="0.3">
      <c r="A71" s="106" t="s">
        <v>61</v>
      </c>
      <c r="B71" s="147" t="s">
        <v>195</v>
      </c>
      <c r="C71" s="106" t="s">
        <v>196</v>
      </c>
      <c r="D71" s="147"/>
      <c r="E71" s="106" t="s">
        <v>197</v>
      </c>
      <c r="F71" s="51" t="s">
        <v>76</v>
      </c>
      <c r="G71" s="150">
        <v>2086</v>
      </c>
      <c r="H71" s="54">
        <v>0</v>
      </c>
      <c r="I71" s="149">
        <v>0</v>
      </c>
      <c r="J71" s="149">
        <v>0</v>
      </c>
      <c r="K71" s="158">
        <v>0</v>
      </c>
      <c r="L71" s="54">
        <v>642.10152856579998</v>
      </c>
      <c r="M71" s="149">
        <v>12.349197647760001</v>
      </c>
      <c r="N71" s="149">
        <v>98.076753114831703</v>
      </c>
      <c r="O71" s="158">
        <v>21.739580096444001</v>
      </c>
      <c r="P71" s="54">
        <v>292.0193202378</v>
      </c>
      <c r="Q71" s="149">
        <v>3.7960770535139998</v>
      </c>
      <c r="R71" s="149">
        <v>98.700059622622703</v>
      </c>
      <c r="S71" s="158">
        <v>1.890398269256</v>
      </c>
      <c r="T71" s="54">
        <v>62.519526514120003</v>
      </c>
      <c r="U71" s="149">
        <v>1.562783925482</v>
      </c>
      <c r="V71" s="149">
        <v>97.500326677731607</v>
      </c>
      <c r="W71" s="158">
        <v>1.38</v>
      </c>
      <c r="X71" s="54">
        <v>90.846097096669993</v>
      </c>
      <c r="Y71" s="149">
        <v>1.180944853048</v>
      </c>
      <c r="Z71" s="149">
        <v>98.700059891630403</v>
      </c>
      <c r="AA71" s="158">
        <v>0.59074945914249999</v>
      </c>
      <c r="AB71" s="54">
        <v>7.6055070005107002</v>
      </c>
      <c r="AC71" s="149">
        <v>4.9484851896683999</v>
      </c>
      <c r="AD71" s="149">
        <v>34.935498851869902</v>
      </c>
      <c r="AE71" s="158">
        <v>6.1784149799755896</v>
      </c>
      <c r="AF71" s="54">
        <v>861.09550764359994</v>
      </c>
      <c r="AG71" s="149">
        <v>11.19372819164</v>
      </c>
      <c r="AH71" s="149">
        <v>98.700059622622803</v>
      </c>
      <c r="AI71" s="158">
        <v>5.5743336668223904</v>
      </c>
      <c r="AJ71" s="54">
        <v>311.29677254033999</v>
      </c>
      <c r="AK71" s="149">
        <v>22.076139980730002</v>
      </c>
      <c r="AL71" s="149">
        <v>92.908329951326706</v>
      </c>
      <c r="AM71" s="158">
        <v>20.921060570604901</v>
      </c>
      <c r="AN71" s="54">
        <v>445.03277952227</v>
      </c>
      <c r="AO71" s="149">
        <v>445.03277952227</v>
      </c>
      <c r="AP71" s="149">
        <v>0</v>
      </c>
      <c r="AQ71" s="158">
        <v>739.914971633405</v>
      </c>
      <c r="AR71" s="159">
        <v>149.87286067950001</v>
      </c>
      <c r="AS71" s="157">
        <v>15.032953682220001</v>
      </c>
      <c r="AT71" s="160">
        <v>89.969529096820494</v>
      </c>
    </row>
    <row r="72" spans="1:46" ht="14.4" x14ac:dyDescent="0.3">
      <c r="A72" s="106" t="s">
        <v>61</v>
      </c>
      <c r="B72" s="147" t="s">
        <v>187</v>
      </c>
      <c r="C72" s="106" t="s">
        <v>188</v>
      </c>
      <c r="D72" s="147" t="s">
        <v>189</v>
      </c>
      <c r="E72" s="106" t="s">
        <v>190</v>
      </c>
      <c r="F72" s="51" t="s">
        <v>76</v>
      </c>
      <c r="G72" s="150">
        <v>2087</v>
      </c>
      <c r="H72" s="54">
        <v>0</v>
      </c>
      <c r="I72" s="152">
        <v>0</v>
      </c>
      <c r="J72" s="152">
        <v>0</v>
      </c>
      <c r="K72" s="158">
        <v>0</v>
      </c>
      <c r="L72" s="54">
        <v>0</v>
      </c>
      <c r="M72" s="152">
        <v>0</v>
      </c>
      <c r="N72" s="152">
        <v>0</v>
      </c>
      <c r="O72" s="158">
        <v>0</v>
      </c>
      <c r="P72" s="54">
        <v>0</v>
      </c>
      <c r="Q72" s="152">
        <v>0</v>
      </c>
      <c r="R72" s="152">
        <v>0</v>
      </c>
      <c r="S72" s="158">
        <v>0</v>
      </c>
      <c r="T72" s="54">
        <v>187.7284515801</v>
      </c>
      <c r="U72" s="152">
        <v>4.6925984185600003</v>
      </c>
      <c r="V72" s="152">
        <v>97.500326466732801</v>
      </c>
      <c r="W72" s="158">
        <v>4.1399999999999997</v>
      </c>
      <c r="X72" s="54">
        <v>0</v>
      </c>
      <c r="Y72" s="152">
        <v>0</v>
      </c>
      <c r="Z72" s="152">
        <v>0</v>
      </c>
      <c r="AA72" s="158">
        <v>0</v>
      </c>
      <c r="AB72" s="54">
        <v>81.070317429941994</v>
      </c>
      <c r="AC72" s="152">
        <v>20.787338502581999</v>
      </c>
      <c r="AD72" s="152">
        <v>74.358878611095093</v>
      </c>
      <c r="AE72" s="158">
        <v>22.736246318930501</v>
      </c>
      <c r="AF72" s="54">
        <v>942.86428264059998</v>
      </c>
      <c r="AG72" s="152">
        <v>12.25667353151</v>
      </c>
      <c r="AH72" s="152">
        <v>98.700059620756505</v>
      </c>
      <c r="AI72" s="158">
        <v>6.1034588261540001</v>
      </c>
      <c r="AJ72" s="54">
        <v>777.71537710640996</v>
      </c>
      <c r="AK72" s="152">
        <v>54.122309445501003</v>
      </c>
      <c r="AL72" s="152">
        <v>93.040859029061494</v>
      </c>
      <c r="AM72" s="158">
        <v>51.173818011630701</v>
      </c>
      <c r="AN72" s="54">
        <v>426.51396833899503</v>
      </c>
      <c r="AO72" s="152">
        <v>426.51396833899503</v>
      </c>
      <c r="AP72" s="152">
        <v>0</v>
      </c>
      <c r="AQ72" s="158">
        <v>700.09400008298496</v>
      </c>
      <c r="AR72" s="159">
        <v>1386.7091189119999</v>
      </c>
      <c r="AS72" s="157">
        <v>13.888133816110001</v>
      </c>
      <c r="AT72" s="160">
        <v>98.998482549317401</v>
      </c>
    </row>
    <row r="73" spans="1:46" ht="14.4" x14ac:dyDescent="0.3">
      <c r="A73" s="106" t="s">
        <v>61</v>
      </c>
      <c r="B73" s="147" t="s">
        <v>198</v>
      </c>
      <c r="C73" s="106" t="s">
        <v>199</v>
      </c>
      <c r="D73" s="147" t="s">
        <v>200</v>
      </c>
      <c r="E73" s="106" t="s">
        <v>201</v>
      </c>
      <c r="F73" s="51" t="s">
        <v>76</v>
      </c>
      <c r="G73" s="150">
        <v>2091</v>
      </c>
      <c r="H73" s="54">
        <v>0</v>
      </c>
      <c r="I73" s="149">
        <v>0</v>
      </c>
      <c r="J73" s="149">
        <v>0</v>
      </c>
      <c r="K73" s="158">
        <v>0</v>
      </c>
      <c r="L73" s="54">
        <v>56.250857624139996</v>
      </c>
      <c r="M73" s="149">
        <v>1.0848432104770001</v>
      </c>
      <c r="N73" s="149">
        <v>98.071419252439199</v>
      </c>
      <c r="O73" s="158">
        <v>1.9082832490956001</v>
      </c>
      <c r="P73" s="54">
        <v>25.62441710805</v>
      </c>
      <c r="Q73" s="149">
        <v>0.33310214165750002</v>
      </c>
      <c r="R73" s="149">
        <v>98.700059633540505</v>
      </c>
      <c r="S73" s="158">
        <v>0.1659376738344</v>
      </c>
      <c r="T73" s="54">
        <v>0</v>
      </c>
      <c r="U73" s="149">
        <v>0</v>
      </c>
      <c r="V73" s="149">
        <v>0</v>
      </c>
      <c r="W73" s="158">
        <v>0</v>
      </c>
      <c r="X73" s="54">
        <v>7.9717404844650002</v>
      </c>
      <c r="Y73" s="149">
        <v>0.1036278510301</v>
      </c>
      <c r="Z73" s="149">
        <v>98.700059902451102</v>
      </c>
      <c r="AA73" s="158">
        <v>5.1855523073249997E-2</v>
      </c>
      <c r="AB73" s="54">
        <v>81.649306448499004</v>
      </c>
      <c r="AC73" s="149">
        <v>18.174007336849002</v>
      </c>
      <c r="AD73" s="149">
        <v>77.741381859364097</v>
      </c>
      <c r="AE73" s="158">
        <v>20.9980614574499</v>
      </c>
      <c r="AF73" s="54">
        <v>939.35946239220004</v>
      </c>
      <c r="AG73" s="149">
        <v>12.2111128378</v>
      </c>
      <c r="AH73" s="149">
        <v>98.700059633539794</v>
      </c>
      <c r="AI73" s="158">
        <v>6.0830819722075002</v>
      </c>
      <c r="AJ73" s="54">
        <v>20.514803047525</v>
      </c>
      <c r="AK73" s="149">
        <v>3.2797456711419999</v>
      </c>
      <c r="AL73" s="149">
        <v>84.012784994600807</v>
      </c>
      <c r="AM73" s="158">
        <v>3.2119696615139599</v>
      </c>
      <c r="AN73" s="54">
        <v>383.001345282084</v>
      </c>
      <c r="AO73" s="149">
        <v>383.001345282084</v>
      </c>
      <c r="AP73" s="149">
        <v>0</v>
      </c>
      <c r="AQ73" s="158">
        <v>668.62778572847503</v>
      </c>
      <c r="AR73" s="159">
        <v>131.47176818950001</v>
      </c>
      <c r="AS73" s="157">
        <v>13.16921513041</v>
      </c>
      <c r="AT73" s="160">
        <v>89.983237228978098</v>
      </c>
    </row>
    <row r="74" spans="1:46" ht="14.4" x14ac:dyDescent="0.3">
      <c r="A74" s="106" t="s">
        <v>61</v>
      </c>
      <c r="B74" s="147" t="s">
        <v>77</v>
      </c>
      <c r="C74" s="106" t="s">
        <v>74</v>
      </c>
      <c r="D74" s="147" t="s">
        <v>75</v>
      </c>
      <c r="E74" s="106" t="s">
        <v>61</v>
      </c>
      <c r="F74" s="51" t="s">
        <v>76</v>
      </c>
      <c r="G74" s="150">
        <v>2101</v>
      </c>
      <c r="H74" s="54">
        <v>0</v>
      </c>
      <c r="I74" s="149">
        <v>0</v>
      </c>
      <c r="J74" s="149">
        <v>0</v>
      </c>
      <c r="K74" s="158">
        <v>0</v>
      </c>
      <c r="L74" s="54">
        <v>0</v>
      </c>
      <c r="M74" s="149">
        <v>0</v>
      </c>
      <c r="N74" s="149">
        <v>0</v>
      </c>
      <c r="O74" s="158">
        <v>0</v>
      </c>
      <c r="P74" s="54">
        <v>0</v>
      </c>
      <c r="Q74" s="149">
        <v>0</v>
      </c>
      <c r="R74" s="149">
        <v>0</v>
      </c>
      <c r="S74" s="158">
        <v>0</v>
      </c>
      <c r="T74" s="54">
        <v>0</v>
      </c>
      <c r="U74" s="149">
        <v>0</v>
      </c>
      <c r="V74" s="149">
        <v>0</v>
      </c>
      <c r="W74" s="158">
        <v>0</v>
      </c>
      <c r="X74" s="54">
        <v>0</v>
      </c>
      <c r="Y74" s="149">
        <v>0</v>
      </c>
      <c r="Z74" s="149">
        <v>0</v>
      </c>
      <c r="AA74" s="158">
        <v>0</v>
      </c>
      <c r="AB74" s="54">
        <v>105.38334283211501</v>
      </c>
      <c r="AC74" s="149">
        <v>21.469572725955</v>
      </c>
      <c r="AD74" s="149">
        <v>79.627166733401197</v>
      </c>
      <c r="AE74" s="158">
        <v>24.8559307272239</v>
      </c>
      <c r="AF74" s="54">
        <v>413.7690413853</v>
      </c>
      <c r="AG74" s="149">
        <v>5.3787517073790001</v>
      </c>
      <c r="AH74" s="149">
        <v>98.7000594125237</v>
      </c>
      <c r="AI74" s="158">
        <v>2.6785382530763</v>
      </c>
      <c r="AJ74" s="54">
        <v>0</v>
      </c>
      <c r="AK74" s="149">
        <v>0</v>
      </c>
      <c r="AL74" s="149">
        <v>0</v>
      </c>
      <c r="AM74" s="158">
        <v>0</v>
      </c>
      <c r="AN74" s="54">
        <v>139.43040533051999</v>
      </c>
      <c r="AO74" s="149">
        <v>139.43040533051999</v>
      </c>
      <c r="AP74" s="149">
        <v>0</v>
      </c>
      <c r="AQ74" s="158">
        <v>243.403984363375</v>
      </c>
      <c r="AR74" s="159">
        <v>7752.013913967</v>
      </c>
      <c r="AS74" s="157">
        <v>777.18819351369996</v>
      </c>
      <c r="AT74" s="160">
        <v>89.974370503729105</v>
      </c>
    </row>
    <row r="75" spans="1:46" ht="14.4" x14ac:dyDescent="0.3">
      <c r="A75" s="106" t="s">
        <v>61</v>
      </c>
      <c r="B75" s="147" t="s">
        <v>202</v>
      </c>
      <c r="C75" s="106" t="s">
        <v>203</v>
      </c>
      <c r="D75" s="147" t="s">
        <v>204</v>
      </c>
      <c r="E75" s="106" t="s">
        <v>205</v>
      </c>
      <c r="F75" s="51" t="s">
        <v>76</v>
      </c>
      <c r="G75" s="150">
        <v>2102</v>
      </c>
      <c r="H75" s="54">
        <v>0</v>
      </c>
      <c r="I75" s="149">
        <v>0</v>
      </c>
      <c r="J75" s="149">
        <v>0</v>
      </c>
      <c r="K75" s="158">
        <v>0</v>
      </c>
      <c r="L75" s="54">
        <v>0</v>
      </c>
      <c r="M75" s="149">
        <v>0</v>
      </c>
      <c r="N75" s="149">
        <v>0</v>
      </c>
      <c r="O75" s="158">
        <v>0</v>
      </c>
      <c r="P75" s="54">
        <v>0</v>
      </c>
      <c r="Q75" s="149">
        <v>0</v>
      </c>
      <c r="R75" s="149">
        <v>0</v>
      </c>
      <c r="S75" s="158">
        <v>0</v>
      </c>
      <c r="T75" s="54">
        <v>0</v>
      </c>
      <c r="U75" s="149">
        <v>0</v>
      </c>
      <c r="V75" s="149">
        <v>0</v>
      </c>
      <c r="W75" s="158">
        <v>0</v>
      </c>
      <c r="X75" s="54">
        <v>0</v>
      </c>
      <c r="Y75" s="149">
        <v>0</v>
      </c>
      <c r="Z75" s="149">
        <v>0</v>
      </c>
      <c r="AA75" s="158">
        <v>0</v>
      </c>
      <c r="AB75" s="54">
        <v>20.335682465077699</v>
      </c>
      <c r="AC75" s="149">
        <v>7.0340390096567003</v>
      </c>
      <c r="AD75" s="149">
        <v>65.410361704180801</v>
      </c>
      <c r="AE75" s="158">
        <v>7.4746876724122604</v>
      </c>
      <c r="AF75" s="54">
        <v>494.3056395383</v>
      </c>
      <c r="AG75" s="149">
        <v>6.4256633157319998</v>
      </c>
      <c r="AH75" s="149">
        <v>98.700062713884094</v>
      </c>
      <c r="AI75" s="158">
        <v>3.3328797861388102</v>
      </c>
      <c r="AJ75" s="54">
        <v>0</v>
      </c>
      <c r="AK75" s="149">
        <v>0</v>
      </c>
      <c r="AL75" s="149">
        <v>0</v>
      </c>
      <c r="AM75" s="158">
        <v>0</v>
      </c>
      <c r="AN75" s="54">
        <v>350.76090232272003</v>
      </c>
      <c r="AO75" s="149">
        <v>350.76090232272003</v>
      </c>
      <c r="AP75" s="149">
        <v>0</v>
      </c>
      <c r="AQ75" s="158">
        <v>569.06827983634901</v>
      </c>
      <c r="AR75" s="159">
        <v>1064.0608543149999</v>
      </c>
      <c r="AS75" s="157">
        <v>10.656755141850001</v>
      </c>
      <c r="AT75" s="160">
        <v>98.998482549317103</v>
      </c>
    </row>
    <row r="76" spans="1:46" ht="14.4" x14ac:dyDescent="0.3">
      <c r="A76" s="106" t="s">
        <v>61</v>
      </c>
      <c r="B76" s="147" t="s">
        <v>77</v>
      </c>
      <c r="C76" s="106" t="s">
        <v>74</v>
      </c>
      <c r="D76" s="147" t="s">
        <v>75</v>
      </c>
      <c r="E76" s="106" t="s">
        <v>61</v>
      </c>
      <c r="F76" s="51" t="s">
        <v>76</v>
      </c>
      <c r="G76" s="150">
        <v>2103</v>
      </c>
      <c r="H76" s="54">
        <v>0</v>
      </c>
      <c r="I76" s="149">
        <v>0</v>
      </c>
      <c r="J76" s="149">
        <v>0</v>
      </c>
      <c r="K76" s="158">
        <v>0</v>
      </c>
      <c r="L76" s="54">
        <v>0</v>
      </c>
      <c r="M76" s="149">
        <v>0</v>
      </c>
      <c r="N76" s="149">
        <v>0</v>
      </c>
      <c r="O76" s="158">
        <v>0</v>
      </c>
      <c r="P76" s="54">
        <v>0</v>
      </c>
      <c r="Q76" s="149">
        <v>0</v>
      </c>
      <c r="R76" s="149">
        <v>0</v>
      </c>
      <c r="S76" s="158">
        <v>0</v>
      </c>
      <c r="T76" s="54">
        <v>0</v>
      </c>
      <c r="U76" s="149">
        <v>0</v>
      </c>
      <c r="V76" s="149">
        <v>0</v>
      </c>
      <c r="W76" s="158">
        <v>0</v>
      </c>
      <c r="X76" s="54">
        <v>0</v>
      </c>
      <c r="Y76" s="149">
        <v>0</v>
      </c>
      <c r="Z76" s="149">
        <v>0</v>
      </c>
      <c r="AA76" s="158">
        <v>0</v>
      </c>
      <c r="AB76" s="54">
        <v>15.868669808088001</v>
      </c>
      <c r="AC76" s="149">
        <v>3.9183105520030002</v>
      </c>
      <c r="AD76" s="149">
        <v>75.3078827690655</v>
      </c>
      <c r="AE76" s="158">
        <v>4.1109021190539297</v>
      </c>
      <c r="AF76" s="54">
        <v>151.27077121229999</v>
      </c>
      <c r="AG76" s="149">
        <v>1.9664258561400001</v>
      </c>
      <c r="AH76" s="149">
        <v>98.700062252356602</v>
      </c>
      <c r="AI76" s="158">
        <v>1.01833392229903</v>
      </c>
      <c r="AJ76" s="54">
        <v>0</v>
      </c>
      <c r="AK76" s="149">
        <v>0</v>
      </c>
      <c r="AL76" s="149">
        <v>0</v>
      </c>
      <c r="AM76" s="158">
        <v>0</v>
      </c>
      <c r="AN76" s="54">
        <v>93.059887015181403</v>
      </c>
      <c r="AO76" s="149">
        <v>93.059887015181403</v>
      </c>
      <c r="AP76" s="149">
        <v>0</v>
      </c>
      <c r="AQ76" s="158">
        <v>153.55302623582199</v>
      </c>
      <c r="AR76" s="159">
        <v>8068.2427798589997</v>
      </c>
      <c r="AS76" s="157">
        <v>808.88709929879997</v>
      </c>
      <c r="AT76" s="160">
        <v>89.974432830429294</v>
      </c>
    </row>
    <row r="77" spans="1:46" ht="14.4" x14ac:dyDescent="0.3">
      <c r="A77" s="106" t="s">
        <v>61</v>
      </c>
      <c r="B77" s="147" t="s">
        <v>813</v>
      </c>
      <c r="C77" s="106" t="s">
        <v>814</v>
      </c>
      <c r="D77" s="147" t="s">
        <v>815</v>
      </c>
      <c r="E77" s="106" t="s">
        <v>816</v>
      </c>
      <c r="F77" s="51" t="s">
        <v>76</v>
      </c>
      <c r="G77" s="150">
        <v>2104</v>
      </c>
      <c r="H77" s="54">
        <v>0</v>
      </c>
      <c r="I77" s="149">
        <v>0</v>
      </c>
      <c r="J77" s="149">
        <v>0</v>
      </c>
      <c r="K77" s="158">
        <v>0</v>
      </c>
      <c r="L77" s="54">
        <v>0</v>
      </c>
      <c r="M77" s="149">
        <v>0</v>
      </c>
      <c r="N77" s="149">
        <v>0</v>
      </c>
      <c r="O77" s="158">
        <v>0</v>
      </c>
      <c r="P77" s="54">
        <v>0</v>
      </c>
      <c r="Q77" s="149">
        <v>0</v>
      </c>
      <c r="R77" s="149">
        <v>0</v>
      </c>
      <c r="S77" s="158">
        <v>0</v>
      </c>
      <c r="T77" s="54">
        <v>0</v>
      </c>
      <c r="U77" s="149">
        <v>0</v>
      </c>
      <c r="V77" s="149">
        <v>0</v>
      </c>
      <c r="W77" s="158">
        <v>0</v>
      </c>
      <c r="X77" s="54">
        <v>0</v>
      </c>
      <c r="Y77" s="149">
        <v>0</v>
      </c>
      <c r="Z77" s="149">
        <v>0</v>
      </c>
      <c r="AA77" s="158">
        <v>0</v>
      </c>
      <c r="AB77" s="54">
        <v>43.245797914089003</v>
      </c>
      <c r="AC77" s="149">
        <v>10.350501278955999</v>
      </c>
      <c r="AD77" s="149">
        <v>76.065879742771699</v>
      </c>
      <c r="AE77" s="158">
        <v>11.1434454773825</v>
      </c>
      <c r="AF77" s="54">
        <v>484.89806873830003</v>
      </c>
      <c r="AG77" s="149">
        <v>6.3033709866110001</v>
      </c>
      <c r="AH77" s="149">
        <v>98.700062674406496</v>
      </c>
      <c r="AI77" s="158">
        <v>3.2690106490875799</v>
      </c>
      <c r="AJ77" s="54">
        <v>0</v>
      </c>
      <c r="AK77" s="149">
        <v>0</v>
      </c>
      <c r="AL77" s="149">
        <v>0</v>
      </c>
      <c r="AM77" s="158">
        <v>0</v>
      </c>
      <c r="AN77" s="54">
        <v>442.10487138849999</v>
      </c>
      <c r="AO77" s="149">
        <v>442.10487138849999</v>
      </c>
      <c r="AP77" s="149">
        <v>0</v>
      </c>
      <c r="AQ77" s="158">
        <v>719.39642959513003</v>
      </c>
      <c r="AR77" s="159">
        <v>13.7910994845</v>
      </c>
      <c r="AS77" s="157">
        <v>13.7910994845</v>
      </c>
      <c r="AT77" s="160">
        <v>0</v>
      </c>
    </row>
    <row r="78" spans="1:46" ht="14.4" x14ac:dyDescent="0.3">
      <c r="A78" s="106" t="s">
        <v>61</v>
      </c>
      <c r="B78" s="147" t="s">
        <v>77</v>
      </c>
      <c r="C78" s="106" t="s">
        <v>74</v>
      </c>
      <c r="D78" s="147" t="s">
        <v>75</v>
      </c>
      <c r="E78" s="106" t="s">
        <v>61</v>
      </c>
      <c r="F78" s="51" t="s">
        <v>76</v>
      </c>
      <c r="G78" s="150">
        <v>2105</v>
      </c>
      <c r="H78" s="54">
        <v>0</v>
      </c>
      <c r="I78" s="149">
        <v>0</v>
      </c>
      <c r="J78" s="149">
        <v>0</v>
      </c>
      <c r="K78" s="158">
        <v>0</v>
      </c>
      <c r="L78" s="54">
        <v>0</v>
      </c>
      <c r="M78" s="149">
        <v>0</v>
      </c>
      <c r="N78" s="149">
        <v>0</v>
      </c>
      <c r="O78" s="158">
        <v>0</v>
      </c>
      <c r="P78" s="54">
        <v>0</v>
      </c>
      <c r="Q78" s="149">
        <v>0</v>
      </c>
      <c r="R78" s="149">
        <v>0</v>
      </c>
      <c r="S78" s="158">
        <v>0</v>
      </c>
      <c r="T78" s="54">
        <v>0</v>
      </c>
      <c r="U78" s="149">
        <v>0</v>
      </c>
      <c r="V78" s="149">
        <v>0</v>
      </c>
      <c r="W78" s="158">
        <v>0</v>
      </c>
      <c r="X78" s="54">
        <v>0</v>
      </c>
      <c r="Y78" s="149">
        <v>0</v>
      </c>
      <c r="Z78" s="149">
        <v>0</v>
      </c>
      <c r="AA78" s="158">
        <v>0</v>
      </c>
      <c r="AB78" s="54">
        <v>13.5930374192587</v>
      </c>
      <c r="AC78" s="149">
        <v>3.2931392506037001</v>
      </c>
      <c r="AD78" s="149">
        <v>75.773337856497307</v>
      </c>
      <c r="AE78" s="158">
        <v>3.5373149049356201</v>
      </c>
      <c r="AF78" s="54">
        <v>154.47951595020001</v>
      </c>
      <c r="AG78" s="149">
        <v>2.0081371499010001</v>
      </c>
      <c r="AH78" s="149">
        <v>98.700062505019503</v>
      </c>
      <c r="AI78" s="158">
        <v>1.04108601174952</v>
      </c>
      <c r="AJ78" s="54">
        <v>0</v>
      </c>
      <c r="AK78" s="149">
        <v>0</v>
      </c>
      <c r="AL78" s="149">
        <v>0</v>
      </c>
      <c r="AM78" s="158">
        <v>0</v>
      </c>
      <c r="AN78" s="54">
        <v>134.72843943021101</v>
      </c>
      <c r="AO78" s="149">
        <v>134.72843943021101</v>
      </c>
      <c r="AP78" s="149">
        <v>0</v>
      </c>
      <c r="AQ78" s="158">
        <v>221.58614189011499</v>
      </c>
      <c r="AR78" s="159">
        <v>7462.32039523</v>
      </c>
      <c r="AS78" s="157">
        <v>748.18684229439998</v>
      </c>
      <c r="AT78" s="160">
        <v>89.973804357520606</v>
      </c>
    </row>
    <row r="79" spans="1:46" ht="14.4" x14ac:dyDescent="0.3">
      <c r="A79" s="106" t="s">
        <v>61</v>
      </c>
      <c r="B79" s="147" t="s">
        <v>77</v>
      </c>
      <c r="C79" s="106" t="s">
        <v>74</v>
      </c>
      <c r="D79" s="147" t="s">
        <v>75</v>
      </c>
      <c r="E79" s="106" t="s">
        <v>61</v>
      </c>
      <c r="F79" s="51" t="s">
        <v>76</v>
      </c>
      <c r="G79" s="150">
        <v>2106</v>
      </c>
      <c r="H79" s="54">
        <v>0</v>
      </c>
      <c r="I79" s="149">
        <v>0</v>
      </c>
      <c r="J79" s="149">
        <v>0</v>
      </c>
      <c r="K79" s="158">
        <v>0</v>
      </c>
      <c r="L79" s="54">
        <v>0</v>
      </c>
      <c r="M79" s="149">
        <v>0</v>
      </c>
      <c r="N79" s="149">
        <v>0</v>
      </c>
      <c r="O79" s="158">
        <v>0</v>
      </c>
      <c r="P79" s="54">
        <v>0</v>
      </c>
      <c r="Q79" s="149">
        <v>0</v>
      </c>
      <c r="R79" s="149">
        <v>0</v>
      </c>
      <c r="S79" s="158">
        <v>0</v>
      </c>
      <c r="T79" s="54">
        <v>0</v>
      </c>
      <c r="U79" s="149">
        <v>0</v>
      </c>
      <c r="V79" s="149">
        <v>0</v>
      </c>
      <c r="W79" s="158">
        <v>0</v>
      </c>
      <c r="X79" s="54">
        <v>0</v>
      </c>
      <c r="Y79" s="149">
        <v>0</v>
      </c>
      <c r="Z79" s="149">
        <v>0</v>
      </c>
      <c r="AA79" s="158">
        <v>0</v>
      </c>
      <c r="AB79" s="54">
        <v>37.061682264591298</v>
      </c>
      <c r="AC79" s="149">
        <v>8.0393756636283005</v>
      </c>
      <c r="AD79" s="149">
        <v>78.308119943845298</v>
      </c>
      <c r="AE79" s="158">
        <v>8.5673427737313705</v>
      </c>
      <c r="AF79" s="54">
        <v>245.25872502870001</v>
      </c>
      <c r="AG79" s="149">
        <v>3.1882101367920002</v>
      </c>
      <c r="AH79" s="149">
        <v>98.700062500765696</v>
      </c>
      <c r="AI79" s="158">
        <v>1.6526422221375701</v>
      </c>
      <c r="AJ79" s="54">
        <v>78.289833944549997</v>
      </c>
      <c r="AK79" s="149">
        <v>12.51688146633</v>
      </c>
      <c r="AL79" s="149">
        <v>84.012124134539306</v>
      </c>
      <c r="AM79" s="158">
        <v>11.3420905474424</v>
      </c>
      <c r="AN79" s="54">
        <v>194.682722012651</v>
      </c>
      <c r="AO79" s="149">
        <v>194.682722012651</v>
      </c>
      <c r="AP79" s="149">
        <v>0</v>
      </c>
      <c r="AQ79" s="158">
        <v>318.16889276621401</v>
      </c>
      <c r="AR79" s="159">
        <v>7176.2399701329996</v>
      </c>
      <c r="AS79" s="157">
        <v>719.52494494450002</v>
      </c>
      <c r="AT79" s="160">
        <v>89.973510530039206</v>
      </c>
    </row>
    <row r="80" spans="1:46" ht="14.4" x14ac:dyDescent="0.3">
      <c r="A80" s="106" t="s">
        <v>61</v>
      </c>
      <c r="B80" s="147" t="s">
        <v>206</v>
      </c>
      <c r="C80" s="106" t="s">
        <v>207</v>
      </c>
      <c r="D80" s="147" t="s">
        <v>208</v>
      </c>
      <c r="E80" s="106" t="s">
        <v>209</v>
      </c>
      <c r="F80" s="51" t="s">
        <v>76</v>
      </c>
      <c r="G80" s="150">
        <v>2107</v>
      </c>
      <c r="H80" s="54">
        <v>0</v>
      </c>
      <c r="I80" s="149">
        <v>0</v>
      </c>
      <c r="J80" s="149">
        <v>0</v>
      </c>
      <c r="K80" s="158">
        <v>0</v>
      </c>
      <c r="L80" s="54">
        <v>0</v>
      </c>
      <c r="M80" s="149">
        <v>0</v>
      </c>
      <c r="N80" s="149">
        <v>0</v>
      </c>
      <c r="O80" s="158">
        <v>0</v>
      </c>
      <c r="P80" s="54">
        <v>0</v>
      </c>
      <c r="Q80" s="149">
        <v>0</v>
      </c>
      <c r="R80" s="149">
        <v>0</v>
      </c>
      <c r="S80" s="158">
        <v>0</v>
      </c>
      <c r="T80" s="54">
        <v>0</v>
      </c>
      <c r="U80" s="149">
        <v>0</v>
      </c>
      <c r="V80" s="149">
        <v>0</v>
      </c>
      <c r="W80" s="158">
        <v>0</v>
      </c>
      <c r="X80" s="54">
        <v>0</v>
      </c>
      <c r="Y80" s="149">
        <v>0</v>
      </c>
      <c r="Z80" s="149">
        <v>0</v>
      </c>
      <c r="AA80" s="158">
        <v>0</v>
      </c>
      <c r="AB80" s="54">
        <v>132.48083458178999</v>
      </c>
      <c r="AC80" s="149">
        <v>28.848446016330001</v>
      </c>
      <c r="AD80" s="149">
        <v>78.224438193344994</v>
      </c>
      <c r="AE80" s="158">
        <v>31.1231090151126</v>
      </c>
      <c r="AF80" s="54">
        <v>1002.313481004</v>
      </c>
      <c r="AG80" s="149">
        <v>13.02944704399</v>
      </c>
      <c r="AH80" s="149">
        <v>98.700062675906693</v>
      </c>
      <c r="AI80" s="158">
        <v>6.7572720796848502</v>
      </c>
      <c r="AJ80" s="54">
        <v>65.415857376549994</v>
      </c>
      <c r="AK80" s="149">
        <v>10.45861178957</v>
      </c>
      <c r="AL80" s="149">
        <v>84.012115396779706</v>
      </c>
      <c r="AM80" s="158">
        <v>9.4447880000000008</v>
      </c>
      <c r="AN80" s="54">
        <v>674.82616674475196</v>
      </c>
      <c r="AO80" s="149">
        <v>674.82616674475196</v>
      </c>
      <c r="AP80" s="149">
        <v>0</v>
      </c>
      <c r="AQ80" s="158">
        <v>1059.17901272412</v>
      </c>
      <c r="AR80" s="159">
        <v>2025.9869136760001</v>
      </c>
      <c r="AS80" s="157">
        <v>20.290612489010002</v>
      </c>
      <c r="AT80" s="160">
        <v>98.998482549317401</v>
      </c>
    </row>
    <row r="81" spans="1:46" ht="14.4" x14ac:dyDescent="0.3">
      <c r="A81" s="106" t="s">
        <v>61</v>
      </c>
      <c r="B81" s="147" t="s">
        <v>77</v>
      </c>
      <c r="C81" s="106" t="s">
        <v>74</v>
      </c>
      <c r="D81" s="147" t="s">
        <v>75</v>
      </c>
      <c r="E81" s="106" t="s">
        <v>61</v>
      </c>
      <c r="F81" s="51" t="s">
        <v>76</v>
      </c>
      <c r="G81" s="150">
        <v>2108</v>
      </c>
      <c r="H81" s="54">
        <v>0</v>
      </c>
      <c r="I81" s="149">
        <v>0</v>
      </c>
      <c r="J81" s="149">
        <v>0</v>
      </c>
      <c r="K81" s="158">
        <v>0</v>
      </c>
      <c r="L81" s="54">
        <v>0</v>
      </c>
      <c r="M81" s="149">
        <v>0</v>
      </c>
      <c r="N81" s="149">
        <v>0</v>
      </c>
      <c r="O81" s="158">
        <v>0</v>
      </c>
      <c r="P81" s="54">
        <v>0</v>
      </c>
      <c r="Q81" s="149">
        <v>0</v>
      </c>
      <c r="R81" s="149">
        <v>0</v>
      </c>
      <c r="S81" s="158">
        <v>0</v>
      </c>
      <c r="T81" s="54">
        <v>0</v>
      </c>
      <c r="U81" s="149">
        <v>0</v>
      </c>
      <c r="V81" s="149">
        <v>0</v>
      </c>
      <c r="W81" s="158">
        <v>0</v>
      </c>
      <c r="X81" s="54">
        <v>0</v>
      </c>
      <c r="Y81" s="149">
        <v>0</v>
      </c>
      <c r="Z81" s="149">
        <v>0</v>
      </c>
      <c r="AA81" s="158">
        <v>0</v>
      </c>
      <c r="AB81" s="54">
        <v>14.5896531762611</v>
      </c>
      <c r="AC81" s="149">
        <v>2.9431650029210998</v>
      </c>
      <c r="AD81" s="149">
        <v>79.827039290351706</v>
      </c>
      <c r="AE81" s="158">
        <v>3.1542915778077498</v>
      </c>
      <c r="AF81" s="54">
        <v>57.520417430560002</v>
      </c>
      <c r="AG81" s="149">
        <v>0.74772963273299997</v>
      </c>
      <c r="AH81" s="149">
        <v>98.700062228102396</v>
      </c>
      <c r="AI81" s="158">
        <v>0.38724841751021499</v>
      </c>
      <c r="AJ81" s="54">
        <v>0</v>
      </c>
      <c r="AK81" s="149">
        <v>0</v>
      </c>
      <c r="AL81" s="149">
        <v>0</v>
      </c>
      <c r="AM81" s="158">
        <v>0</v>
      </c>
      <c r="AN81" s="54">
        <v>48.323811257269597</v>
      </c>
      <c r="AO81" s="149">
        <v>48.323811257269597</v>
      </c>
      <c r="AP81" s="149">
        <v>0</v>
      </c>
      <c r="AQ81" s="158">
        <v>74.218512353654503</v>
      </c>
      <c r="AR81" s="159">
        <v>70421.307340479994</v>
      </c>
      <c r="AS81" s="157">
        <v>706.10949413950004</v>
      </c>
      <c r="AT81" s="160">
        <v>98.997307035602802</v>
      </c>
    </row>
    <row r="82" spans="1:46" ht="14.4" x14ac:dyDescent="0.3">
      <c r="A82" s="106" t="s">
        <v>61</v>
      </c>
      <c r="B82" s="147" t="s">
        <v>817</v>
      </c>
      <c r="C82" s="106" t="s">
        <v>818</v>
      </c>
      <c r="D82" s="147"/>
      <c r="E82" s="106" t="s">
        <v>819</v>
      </c>
      <c r="F82" s="51" t="s">
        <v>76</v>
      </c>
      <c r="G82" s="150">
        <v>2109</v>
      </c>
      <c r="H82" s="54">
        <v>0</v>
      </c>
      <c r="I82" s="149">
        <v>0</v>
      </c>
      <c r="J82" s="149">
        <v>0</v>
      </c>
      <c r="K82" s="158">
        <v>0</v>
      </c>
      <c r="L82" s="54">
        <v>0</v>
      </c>
      <c r="M82" s="149">
        <v>0</v>
      </c>
      <c r="N82" s="149">
        <v>0</v>
      </c>
      <c r="O82" s="158">
        <v>0</v>
      </c>
      <c r="P82" s="54">
        <v>0</v>
      </c>
      <c r="Q82" s="149">
        <v>0</v>
      </c>
      <c r="R82" s="149">
        <v>0</v>
      </c>
      <c r="S82" s="158">
        <v>0</v>
      </c>
      <c r="T82" s="54">
        <v>0</v>
      </c>
      <c r="U82" s="149">
        <v>0</v>
      </c>
      <c r="V82" s="149">
        <v>0</v>
      </c>
      <c r="W82" s="158">
        <v>0</v>
      </c>
      <c r="X82" s="54">
        <v>0</v>
      </c>
      <c r="Y82" s="149">
        <v>0</v>
      </c>
      <c r="Z82" s="149">
        <v>0</v>
      </c>
      <c r="AA82" s="158">
        <v>0</v>
      </c>
      <c r="AB82" s="54">
        <v>45.855748170836002</v>
      </c>
      <c r="AC82" s="149">
        <v>11.891008600192</v>
      </c>
      <c r="AD82" s="149">
        <v>74.068662982246096</v>
      </c>
      <c r="AE82" s="158">
        <v>12.577055862849599</v>
      </c>
      <c r="AF82" s="54">
        <v>526.73393060260003</v>
      </c>
      <c r="AG82" s="149">
        <v>6.847210703909</v>
      </c>
      <c r="AH82" s="149">
        <v>98.7000627250127</v>
      </c>
      <c r="AI82" s="158">
        <v>3.5514767991869598</v>
      </c>
      <c r="AJ82" s="54">
        <v>0</v>
      </c>
      <c r="AK82" s="149">
        <v>0</v>
      </c>
      <c r="AL82" s="149">
        <v>0</v>
      </c>
      <c r="AM82" s="158">
        <v>0</v>
      </c>
      <c r="AN82" s="54">
        <v>346.68017880317001</v>
      </c>
      <c r="AO82" s="149">
        <v>346.68017880317001</v>
      </c>
      <c r="AP82" s="149">
        <v>0</v>
      </c>
      <c r="AQ82" s="158">
        <v>563.91862755191403</v>
      </c>
      <c r="AR82" s="159">
        <v>10.36203418773</v>
      </c>
      <c r="AS82" s="157">
        <v>10.36203418773</v>
      </c>
      <c r="AT82" s="160">
        <v>0</v>
      </c>
    </row>
    <row r="83" spans="1:46" ht="14.4" x14ac:dyDescent="0.3">
      <c r="A83" s="106" t="s">
        <v>61</v>
      </c>
      <c r="B83" s="147" t="s">
        <v>77</v>
      </c>
      <c r="C83" s="106" t="s">
        <v>74</v>
      </c>
      <c r="D83" s="147" t="s">
        <v>75</v>
      </c>
      <c r="E83" s="106" t="s">
        <v>61</v>
      </c>
      <c r="F83" s="51" t="s">
        <v>76</v>
      </c>
      <c r="G83" s="150">
        <v>2110</v>
      </c>
      <c r="H83" s="54">
        <v>0</v>
      </c>
      <c r="I83" s="149">
        <v>0</v>
      </c>
      <c r="J83" s="149">
        <v>0</v>
      </c>
      <c r="K83" s="158">
        <v>0</v>
      </c>
      <c r="L83" s="54">
        <v>0</v>
      </c>
      <c r="M83" s="149">
        <v>0</v>
      </c>
      <c r="N83" s="149">
        <v>0</v>
      </c>
      <c r="O83" s="158">
        <v>0</v>
      </c>
      <c r="P83" s="54">
        <v>0</v>
      </c>
      <c r="Q83" s="149">
        <v>0</v>
      </c>
      <c r="R83" s="149">
        <v>0</v>
      </c>
      <c r="S83" s="158">
        <v>0</v>
      </c>
      <c r="T83" s="54">
        <v>0</v>
      </c>
      <c r="U83" s="149">
        <v>0</v>
      </c>
      <c r="V83" s="149">
        <v>0</v>
      </c>
      <c r="W83" s="158">
        <v>0</v>
      </c>
      <c r="X83" s="54">
        <v>0</v>
      </c>
      <c r="Y83" s="149">
        <v>0</v>
      </c>
      <c r="Z83" s="149">
        <v>0</v>
      </c>
      <c r="AA83" s="158">
        <v>0</v>
      </c>
      <c r="AB83" s="54">
        <v>9.7673951119282005</v>
      </c>
      <c r="AC83" s="149">
        <v>2.2562956752991998</v>
      </c>
      <c r="AD83" s="149">
        <v>76.899719429351705</v>
      </c>
      <c r="AE83" s="158">
        <v>2.4328865474068899</v>
      </c>
      <c r="AF83" s="54">
        <v>99.357061620790006</v>
      </c>
      <c r="AG83" s="149">
        <v>1.291579868248</v>
      </c>
      <c r="AH83" s="149">
        <v>98.700062333588804</v>
      </c>
      <c r="AI83" s="158">
        <v>0.66890095006794703</v>
      </c>
      <c r="AJ83" s="54">
        <v>0</v>
      </c>
      <c r="AK83" s="149">
        <v>0</v>
      </c>
      <c r="AL83" s="149">
        <v>0</v>
      </c>
      <c r="AM83" s="158">
        <v>0</v>
      </c>
      <c r="AN83" s="54">
        <v>82.700643288509994</v>
      </c>
      <c r="AO83" s="149">
        <v>82.700643288509994</v>
      </c>
      <c r="AP83" s="149">
        <v>0</v>
      </c>
      <c r="AQ83" s="158">
        <v>131.668100906326</v>
      </c>
      <c r="AR83" s="159">
        <v>6755.9875173930004</v>
      </c>
      <c r="AS83" s="157">
        <v>677.44849856350004</v>
      </c>
      <c r="AT83" s="160">
        <v>89.972620629931001</v>
      </c>
    </row>
    <row r="84" spans="1:46" ht="14.4" x14ac:dyDescent="0.3">
      <c r="A84" s="106" t="s">
        <v>61</v>
      </c>
      <c r="B84" s="147" t="s">
        <v>210</v>
      </c>
      <c r="C84" s="106" t="s">
        <v>211</v>
      </c>
      <c r="D84" s="147" t="s">
        <v>212</v>
      </c>
      <c r="E84" s="106" t="s">
        <v>213</v>
      </c>
      <c r="F84" s="51" t="s">
        <v>76</v>
      </c>
      <c r="G84" s="150">
        <v>2111</v>
      </c>
      <c r="H84" s="54">
        <v>0</v>
      </c>
      <c r="I84" s="149">
        <v>0</v>
      </c>
      <c r="J84" s="149">
        <v>0</v>
      </c>
      <c r="K84" s="158">
        <v>0</v>
      </c>
      <c r="L84" s="54">
        <v>0</v>
      </c>
      <c r="M84" s="149">
        <v>0</v>
      </c>
      <c r="N84" s="149">
        <v>0</v>
      </c>
      <c r="O84" s="158">
        <v>0</v>
      </c>
      <c r="P84" s="54">
        <v>0</v>
      </c>
      <c r="Q84" s="149">
        <v>0</v>
      </c>
      <c r="R84" s="149">
        <v>0</v>
      </c>
      <c r="S84" s="158">
        <v>0</v>
      </c>
      <c r="T84" s="54">
        <v>484.66104927560002</v>
      </c>
      <c r="U84" s="149">
        <v>12.11509087008</v>
      </c>
      <c r="V84" s="149">
        <v>97.500296157863801</v>
      </c>
      <c r="W84" s="158">
        <v>9.66</v>
      </c>
      <c r="X84" s="54">
        <v>0</v>
      </c>
      <c r="Y84" s="149">
        <v>0</v>
      </c>
      <c r="Z84" s="149">
        <v>0</v>
      </c>
      <c r="AA84" s="158">
        <v>0</v>
      </c>
      <c r="AB84" s="54">
        <v>91.812098252530006</v>
      </c>
      <c r="AC84" s="149">
        <v>21.954795325060001</v>
      </c>
      <c r="AD84" s="149">
        <v>76.087252396004402</v>
      </c>
      <c r="AE84" s="158">
        <v>23.8694002037202</v>
      </c>
      <c r="AF84" s="54">
        <v>1072.8556660019999</v>
      </c>
      <c r="AG84" s="149">
        <v>13.946450795360001</v>
      </c>
      <c r="AH84" s="149">
        <v>98.700062716979303</v>
      </c>
      <c r="AI84" s="158">
        <v>7.2333165950362197</v>
      </c>
      <c r="AJ84" s="54">
        <v>283.53814396600001</v>
      </c>
      <c r="AK84" s="149">
        <v>24.544107651331998</v>
      </c>
      <c r="AL84" s="149">
        <v>91.343631122070406</v>
      </c>
      <c r="AM84" s="158">
        <v>21.857575757575798</v>
      </c>
      <c r="AN84" s="54">
        <v>687.15286199460195</v>
      </c>
      <c r="AO84" s="149">
        <v>687.15286199460195</v>
      </c>
      <c r="AP84" s="149">
        <v>0</v>
      </c>
      <c r="AQ84" s="158">
        <v>1110.11783038316</v>
      </c>
      <c r="AR84" s="159">
        <v>861.11932313789998</v>
      </c>
      <c r="AS84" s="157">
        <v>86.354654956169995</v>
      </c>
      <c r="AT84" s="160">
        <v>89.971813123238803</v>
      </c>
    </row>
    <row r="85" spans="1:46" ht="14.4" x14ac:dyDescent="0.3">
      <c r="A85" s="106" t="s">
        <v>61</v>
      </c>
      <c r="B85" s="147" t="s">
        <v>820</v>
      </c>
      <c r="C85" s="106" t="s">
        <v>821</v>
      </c>
      <c r="D85" s="147"/>
      <c r="E85" s="106" t="s">
        <v>822</v>
      </c>
      <c r="F85" s="51" t="s">
        <v>76</v>
      </c>
      <c r="G85" s="150">
        <v>2112</v>
      </c>
      <c r="H85" s="54">
        <v>0</v>
      </c>
      <c r="I85" s="149">
        <v>0</v>
      </c>
      <c r="J85" s="149">
        <v>0</v>
      </c>
      <c r="K85" s="158">
        <v>0</v>
      </c>
      <c r="L85" s="54">
        <v>0</v>
      </c>
      <c r="M85" s="149">
        <v>0</v>
      </c>
      <c r="N85" s="149">
        <v>0</v>
      </c>
      <c r="O85" s="158">
        <v>0</v>
      </c>
      <c r="P85" s="54">
        <v>0</v>
      </c>
      <c r="Q85" s="149">
        <v>0</v>
      </c>
      <c r="R85" s="149">
        <v>0</v>
      </c>
      <c r="S85" s="158">
        <v>0</v>
      </c>
      <c r="T85" s="54">
        <v>277.1134970727</v>
      </c>
      <c r="U85" s="149">
        <v>6.9270167885760001</v>
      </c>
      <c r="V85" s="149">
        <v>97.500296137954393</v>
      </c>
      <c r="W85" s="158">
        <v>5.52</v>
      </c>
      <c r="X85" s="54">
        <v>0</v>
      </c>
      <c r="Y85" s="149">
        <v>0</v>
      </c>
      <c r="Z85" s="149">
        <v>0</v>
      </c>
      <c r="AA85" s="158">
        <v>0</v>
      </c>
      <c r="AB85" s="54">
        <v>1.3795307383325</v>
      </c>
      <c r="AC85" s="149">
        <v>1.3795307383325</v>
      </c>
      <c r="AD85" s="149">
        <v>0</v>
      </c>
      <c r="AE85" s="158">
        <v>1.82664421703293</v>
      </c>
      <c r="AF85" s="54">
        <v>422.94387113490001</v>
      </c>
      <c r="AG85" s="149">
        <v>5.4980049298419997</v>
      </c>
      <c r="AH85" s="149">
        <v>98.700062749440207</v>
      </c>
      <c r="AI85" s="158">
        <v>2.85303456228695</v>
      </c>
      <c r="AJ85" s="54">
        <v>0</v>
      </c>
      <c r="AK85" s="149">
        <v>0</v>
      </c>
      <c r="AL85" s="149">
        <v>0</v>
      </c>
      <c r="AM85" s="158">
        <v>0</v>
      </c>
      <c r="AN85" s="54">
        <v>304.84575316243001</v>
      </c>
      <c r="AO85" s="149">
        <v>304.84575316243001</v>
      </c>
      <c r="AP85" s="149">
        <v>0</v>
      </c>
      <c r="AQ85" s="158">
        <v>489.94727201410501</v>
      </c>
      <c r="AR85" s="159">
        <v>91.728753574660004</v>
      </c>
      <c r="AS85" s="157">
        <v>9.1867947434410002</v>
      </c>
      <c r="AT85" s="160">
        <v>89.9848254931714</v>
      </c>
    </row>
    <row r="86" spans="1:46" ht="14.4" x14ac:dyDescent="0.3">
      <c r="A86" s="106" t="s">
        <v>61</v>
      </c>
      <c r="B86" s="147" t="s">
        <v>214</v>
      </c>
      <c r="C86" s="106" t="s">
        <v>211</v>
      </c>
      <c r="D86" s="147" t="s">
        <v>212</v>
      </c>
      <c r="E86" s="106" t="s">
        <v>213</v>
      </c>
      <c r="F86" s="51" t="s">
        <v>76</v>
      </c>
      <c r="G86" s="150">
        <v>2113</v>
      </c>
      <c r="H86" s="54">
        <v>0</v>
      </c>
      <c r="I86" s="149">
        <v>0</v>
      </c>
      <c r="J86" s="149">
        <v>0</v>
      </c>
      <c r="K86" s="158">
        <v>0</v>
      </c>
      <c r="L86" s="54">
        <v>2284.278067363</v>
      </c>
      <c r="M86" s="149">
        <v>42.82575577435</v>
      </c>
      <c r="N86" s="149">
        <v>98.125195159633606</v>
      </c>
      <c r="O86" s="158">
        <v>70.011221221195996</v>
      </c>
      <c r="P86" s="54">
        <v>902.75837922439996</v>
      </c>
      <c r="Q86" s="149">
        <v>11.73529216356</v>
      </c>
      <c r="R86" s="149">
        <v>98.700062781622407</v>
      </c>
      <c r="S86" s="158">
        <v>6.0879322801039999</v>
      </c>
      <c r="T86" s="54">
        <v>969.91001309870001</v>
      </c>
      <c r="U86" s="149">
        <v>24.24487551575</v>
      </c>
      <c r="V86" s="149">
        <v>97.500296399839002</v>
      </c>
      <c r="W86" s="158">
        <v>19.32</v>
      </c>
      <c r="X86" s="54">
        <v>280.78549584529998</v>
      </c>
      <c r="Y86" s="149">
        <v>3.650034331479</v>
      </c>
      <c r="Z86" s="149">
        <v>98.700063078226094</v>
      </c>
      <c r="AA86" s="158">
        <v>1.9024788375324999</v>
      </c>
      <c r="AB86" s="54">
        <v>99.242899967189999</v>
      </c>
      <c r="AC86" s="149">
        <v>24.661171088740002</v>
      </c>
      <c r="AD86" s="149">
        <v>75.150694813540298</v>
      </c>
      <c r="AE86" s="158">
        <v>27.4146567737738</v>
      </c>
      <c r="AF86" s="54">
        <v>1497.6240746789999</v>
      </c>
      <c r="AG86" s="149">
        <v>19.468172738140002</v>
      </c>
      <c r="AH86" s="149">
        <v>98.700062781622094</v>
      </c>
      <c r="AI86" s="158">
        <v>10.099527609804801</v>
      </c>
      <c r="AJ86" s="54">
        <v>65.870796320549999</v>
      </c>
      <c r="AK86" s="149">
        <v>2.7324465889131999</v>
      </c>
      <c r="AL86" s="149">
        <v>95.851808780910801</v>
      </c>
      <c r="AM86" s="158">
        <v>2.30909090909091</v>
      </c>
      <c r="AN86" s="54">
        <v>1157.9189347925001</v>
      </c>
      <c r="AO86" s="149">
        <v>1157.9189347925001</v>
      </c>
      <c r="AP86" s="149">
        <v>0</v>
      </c>
      <c r="AQ86" s="158">
        <v>1848.3434215499999</v>
      </c>
      <c r="AR86" s="159">
        <v>39.396954556040001</v>
      </c>
      <c r="AS86" s="157">
        <v>39.490935053699999</v>
      </c>
      <c r="AT86" s="160">
        <v>-0.23854762054342801</v>
      </c>
    </row>
    <row r="87" spans="1:46" ht="14.4" x14ac:dyDescent="0.3">
      <c r="A87" s="106" t="s">
        <v>61</v>
      </c>
      <c r="B87" s="147" t="s">
        <v>77</v>
      </c>
      <c r="C87" s="106" t="s">
        <v>74</v>
      </c>
      <c r="D87" s="147" t="s">
        <v>75</v>
      </c>
      <c r="E87" s="106" t="s">
        <v>61</v>
      </c>
      <c r="F87" s="51" t="s">
        <v>76</v>
      </c>
      <c r="G87" s="150">
        <v>2114</v>
      </c>
      <c r="H87" s="54">
        <v>0</v>
      </c>
      <c r="I87" s="149">
        <v>0</v>
      </c>
      <c r="J87" s="149">
        <v>0</v>
      </c>
      <c r="K87" s="158">
        <v>0</v>
      </c>
      <c r="L87" s="54">
        <v>0</v>
      </c>
      <c r="M87" s="149">
        <v>0</v>
      </c>
      <c r="N87" s="149">
        <v>0</v>
      </c>
      <c r="O87" s="158">
        <v>0</v>
      </c>
      <c r="P87" s="54">
        <v>0</v>
      </c>
      <c r="Q87" s="149">
        <v>0</v>
      </c>
      <c r="R87" s="149">
        <v>0</v>
      </c>
      <c r="S87" s="158">
        <v>0</v>
      </c>
      <c r="T87" s="54">
        <v>0</v>
      </c>
      <c r="U87" s="149">
        <v>0</v>
      </c>
      <c r="V87" s="149">
        <v>0</v>
      </c>
      <c r="W87" s="158">
        <v>0</v>
      </c>
      <c r="X87" s="54">
        <v>0</v>
      </c>
      <c r="Y87" s="149">
        <v>0</v>
      </c>
      <c r="Z87" s="149">
        <v>0</v>
      </c>
      <c r="AA87" s="158">
        <v>0</v>
      </c>
      <c r="AB87" s="54">
        <v>19.4552402069157</v>
      </c>
      <c r="AC87" s="149">
        <v>4.9659030071387003</v>
      </c>
      <c r="AD87" s="149">
        <v>74.475241866335395</v>
      </c>
      <c r="AE87" s="158">
        <v>6.0039025022128998</v>
      </c>
      <c r="AF87" s="54">
        <v>510.47172964330002</v>
      </c>
      <c r="AG87" s="149">
        <v>6.6358130525309997</v>
      </c>
      <c r="AH87" s="149">
        <v>98.700062576008307</v>
      </c>
      <c r="AI87" s="158">
        <v>3.4400386077385701</v>
      </c>
      <c r="AJ87" s="54">
        <v>0</v>
      </c>
      <c r="AK87" s="149">
        <v>0</v>
      </c>
      <c r="AL87" s="149">
        <v>0</v>
      </c>
      <c r="AM87" s="158">
        <v>0</v>
      </c>
      <c r="AN87" s="54">
        <v>147.90500644679</v>
      </c>
      <c r="AO87" s="149">
        <v>147.90500644679</v>
      </c>
      <c r="AP87" s="149">
        <v>0</v>
      </c>
      <c r="AQ87" s="158">
        <v>234.19435640824901</v>
      </c>
      <c r="AR87" s="159">
        <v>48516.109411789999</v>
      </c>
      <c r="AS87" s="157">
        <v>486.51041497249997</v>
      </c>
      <c r="AT87" s="160">
        <v>98.997218818922306</v>
      </c>
    </row>
    <row r="88" spans="1:46" ht="14.4" x14ac:dyDescent="0.3">
      <c r="A88" s="106" t="s">
        <v>61</v>
      </c>
      <c r="B88" s="147" t="s">
        <v>823</v>
      </c>
      <c r="C88" s="106" t="s">
        <v>824</v>
      </c>
      <c r="D88" s="147"/>
      <c r="E88" s="106" t="s">
        <v>825</v>
      </c>
      <c r="F88" s="51" t="s">
        <v>76</v>
      </c>
      <c r="G88" s="150">
        <v>2115</v>
      </c>
      <c r="H88" s="54">
        <v>0</v>
      </c>
      <c r="I88" s="149">
        <v>0</v>
      </c>
      <c r="J88" s="149">
        <v>0</v>
      </c>
      <c r="K88" s="158">
        <v>0</v>
      </c>
      <c r="L88" s="54">
        <v>0</v>
      </c>
      <c r="M88" s="149">
        <v>0</v>
      </c>
      <c r="N88" s="149">
        <v>0</v>
      </c>
      <c r="O88" s="158">
        <v>0</v>
      </c>
      <c r="P88" s="54">
        <v>0</v>
      </c>
      <c r="Q88" s="149">
        <v>0</v>
      </c>
      <c r="R88" s="149">
        <v>0</v>
      </c>
      <c r="S88" s="158">
        <v>0</v>
      </c>
      <c r="T88" s="54">
        <v>346.47802312570002</v>
      </c>
      <c r="U88" s="149">
        <v>8.6609233250430009</v>
      </c>
      <c r="V88" s="149">
        <v>97.500296484345597</v>
      </c>
      <c r="W88" s="158">
        <v>6.9</v>
      </c>
      <c r="X88" s="54">
        <v>0</v>
      </c>
      <c r="Y88" s="149">
        <v>0</v>
      </c>
      <c r="Z88" s="149">
        <v>0</v>
      </c>
      <c r="AA88" s="158">
        <v>0</v>
      </c>
      <c r="AB88" s="54">
        <v>23.575759392050301</v>
      </c>
      <c r="AC88" s="149">
        <v>6.7970152993093</v>
      </c>
      <c r="AD88" s="149">
        <v>71.169474601945396</v>
      </c>
      <c r="AE88" s="158">
        <v>7.2962147852313501</v>
      </c>
      <c r="AF88" s="54">
        <v>394.90802019500001</v>
      </c>
      <c r="AG88" s="149">
        <v>5.1335563076620003</v>
      </c>
      <c r="AH88" s="149">
        <v>98.700062788006406</v>
      </c>
      <c r="AI88" s="158">
        <v>2.6620583234788402</v>
      </c>
      <c r="AJ88" s="54">
        <v>0</v>
      </c>
      <c r="AK88" s="149">
        <v>0</v>
      </c>
      <c r="AL88" s="149">
        <v>0</v>
      </c>
      <c r="AM88" s="158">
        <v>0</v>
      </c>
      <c r="AN88" s="54">
        <v>300.91343305727003</v>
      </c>
      <c r="AO88" s="149">
        <v>300.91343305727003</v>
      </c>
      <c r="AP88" s="149">
        <v>0</v>
      </c>
      <c r="AQ88" s="158">
        <v>481.41994891014002</v>
      </c>
      <c r="AR88" s="159">
        <v>8.4436311212869999</v>
      </c>
      <c r="AS88" s="157">
        <v>8.4436311212869999</v>
      </c>
      <c r="AT88" s="160">
        <v>0</v>
      </c>
    </row>
    <row r="89" spans="1:46" ht="14.4" x14ac:dyDescent="0.3">
      <c r="A89" s="106" t="s">
        <v>61</v>
      </c>
      <c r="B89" s="147" t="s">
        <v>77</v>
      </c>
      <c r="C89" s="106" t="s">
        <v>74</v>
      </c>
      <c r="D89" s="147" t="s">
        <v>75</v>
      </c>
      <c r="E89" s="106" t="s">
        <v>61</v>
      </c>
      <c r="F89" s="51" t="s">
        <v>76</v>
      </c>
      <c r="G89" s="150">
        <v>2116</v>
      </c>
      <c r="H89" s="54">
        <v>0</v>
      </c>
      <c r="I89" s="149">
        <v>0</v>
      </c>
      <c r="J89" s="149">
        <v>0</v>
      </c>
      <c r="K89" s="158">
        <v>0</v>
      </c>
      <c r="L89" s="54">
        <v>1729.173883642</v>
      </c>
      <c r="M89" s="149">
        <v>32.331929370520001</v>
      </c>
      <c r="N89" s="149">
        <v>98.1302094788511</v>
      </c>
      <c r="O89" s="158">
        <v>53.145451151784002</v>
      </c>
      <c r="P89" s="54">
        <v>685.49627725309995</v>
      </c>
      <c r="Q89" s="149">
        <v>8.9110219867850002</v>
      </c>
      <c r="R89" s="149">
        <v>98.700062672478296</v>
      </c>
      <c r="S89" s="158">
        <v>4.621343578416</v>
      </c>
      <c r="T89" s="54">
        <v>0</v>
      </c>
      <c r="U89" s="149">
        <v>0</v>
      </c>
      <c r="V89" s="149">
        <v>0</v>
      </c>
      <c r="W89" s="158">
        <v>0</v>
      </c>
      <c r="X89" s="54">
        <v>213.21270531549999</v>
      </c>
      <c r="Y89" s="149">
        <v>2.7716309136309998</v>
      </c>
      <c r="Z89" s="149">
        <v>98.700062967856596</v>
      </c>
      <c r="AA89" s="158">
        <v>1.4441698682549999</v>
      </c>
      <c r="AB89" s="54">
        <v>47.894737827215998</v>
      </c>
      <c r="AC89" s="149">
        <v>10.584300657353999</v>
      </c>
      <c r="AD89" s="149">
        <v>77.900911169954199</v>
      </c>
      <c r="AE89" s="158">
        <v>11.3627346305421</v>
      </c>
      <c r="AF89" s="54">
        <v>346.21511803520002</v>
      </c>
      <c r="AG89" s="149">
        <v>4.5005795528629999</v>
      </c>
      <c r="AH89" s="149">
        <v>98.700062672478296</v>
      </c>
      <c r="AI89" s="158">
        <v>2.3340450086211901</v>
      </c>
      <c r="AJ89" s="54">
        <v>61.610641191829998</v>
      </c>
      <c r="AK89" s="149">
        <v>9.8502381667960002</v>
      </c>
      <c r="AL89" s="149">
        <v>84.012115478353095</v>
      </c>
      <c r="AM89" s="158">
        <v>8.8957572921117105</v>
      </c>
      <c r="AN89" s="54">
        <v>205.18528526822499</v>
      </c>
      <c r="AO89" s="149">
        <v>205.18528526822499</v>
      </c>
      <c r="AP89" s="149">
        <v>0</v>
      </c>
      <c r="AQ89" s="158">
        <v>316.80279699511999</v>
      </c>
      <c r="AR89" s="159">
        <v>51526.596243740001</v>
      </c>
      <c r="AS89" s="157">
        <v>516.71247437759996</v>
      </c>
      <c r="AT89" s="160">
        <v>98.997192688736206</v>
      </c>
    </row>
    <row r="90" spans="1:46" ht="14.4" x14ac:dyDescent="0.3">
      <c r="A90" s="106" t="s">
        <v>61</v>
      </c>
      <c r="B90" s="147" t="s">
        <v>215</v>
      </c>
      <c r="C90" s="106" t="s">
        <v>216</v>
      </c>
      <c r="D90" s="147" t="s">
        <v>217</v>
      </c>
      <c r="E90" s="106" t="s">
        <v>218</v>
      </c>
      <c r="F90" s="51" t="s">
        <v>76</v>
      </c>
      <c r="G90" s="150">
        <v>2117</v>
      </c>
      <c r="H90" s="54">
        <v>0</v>
      </c>
      <c r="I90" s="149">
        <v>0</v>
      </c>
      <c r="J90" s="149">
        <v>0</v>
      </c>
      <c r="K90" s="158">
        <v>0</v>
      </c>
      <c r="L90" s="54">
        <v>185.25726332150001</v>
      </c>
      <c r="M90" s="149">
        <v>3.4641091101220001</v>
      </c>
      <c r="N90" s="149">
        <v>98.130108883174898</v>
      </c>
      <c r="O90" s="158">
        <v>5.6865487581696001</v>
      </c>
      <c r="P90" s="54">
        <v>73.339736070000001</v>
      </c>
      <c r="Q90" s="149">
        <v>0.95337057757090005</v>
      </c>
      <c r="R90" s="149">
        <v>98.700062709987193</v>
      </c>
      <c r="S90" s="158">
        <v>0.49448250071040001</v>
      </c>
      <c r="T90" s="54">
        <v>1107.581044816</v>
      </c>
      <c r="U90" s="149">
        <v>27.686245772020001</v>
      </c>
      <c r="V90" s="149">
        <v>97.500296172311295</v>
      </c>
      <c r="W90" s="158">
        <v>22.08</v>
      </c>
      <c r="X90" s="54">
        <v>22.811079670880002</v>
      </c>
      <c r="Y90" s="149">
        <v>0.29652966342210002</v>
      </c>
      <c r="Z90" s="149">
        <v>98.700063005782894</v>
      </c>
      <c r="AA90" s="158">
        <v>0.154525781472</v>
      </c>
      <c r="AB90" s="54">
        <v>142.92173472269801</v>
      </c>
      <c r="AC90" s="149">
        <v>30.139969849418002</v>
      </c>
      <c r="AD90" s="149">
        <v>78.911556098939997</v>
      </c>
      <c r="AE90" s="158">
        <v>33.504089432924303</v>
      </c>
      <c r="AF90" s="54">
        <v>1242.836388791</v>
      </c>
      <c r="AG90" s="149">
        <v>16.156093671739999</v>
      </c>
      <c r="AH90" s="149">
        <v>98.700062709987407</v>
      </c>
      <c r="AI90" s="158">
        <v>8.3796519664901208</v>
      </c>
      <c r="AJ90" s="54">
        <v>24.075812040310002</v>
      </c>
      <c r="AK90" s="149">
        <v>3.849294583537</v>
      </c>
      <c r="AL90" s="149">
        <v>84.011776728061605</v>
      </c>
      <c r="AM90" s="158">
        <v>3.5</v>
      </c>
      <c r="AN90" s="54">
        <v>903.40747311020004</v>
      </c>
      <c r="AO90" s="149">
        <v>903.40747311020004</v>
      </c>
      <c r="AP90" s="149">
        <v>0</v>
      </c>
      <c r="AQ90" s="158">
        <v>1390.07574209073</v>
      </c>
      <c r="AR90" s="159">
        <v>10178.20662334</v>
      </c>
      <c r="AS90" s="157">
        <v>102.1937152031</v>
      </c>
      <c r="AT90" s="160">
        <v>98.9959555844666</v>
      </c>
    </row>
    <row r="91" spans="1:46" ht="14.4" x14ac:dyDescent="0.3">
      <c r="A91" s="106" t="s">
        <v>61</v>
      </c>
      <c r="B91" s="147" t="s">
        <v>219</v>
      </c>
      <c r="C91" s="106" t="s">
        <v>220</v>
      </c>
      <c r="D91" s="147"/>
      <c r="E91" s="106" t="s">
        <v>221</v>
      </c>
      <c r="F91" s="51" t="s">
        <v>76</v>
      </c>
      <c r="G91" s="150">
        <v>2118</v>
      </c>
      <c r="H91" s="54">
        <v>0</v>
      </c>
      <c r="I91" s="149">
        <v>0</v>
      </c>
      <c r="J91" s="149">
        <v>0</v>
      </c>
      <c r="K91" s="158">
        <v>0</v>
      </c>
      <c r="L91" s="54">
        <v>5027.8789215240004</v>
      </c>
      <c r="M91" s="149">
        <v>94.249035860649997</v>
      </c>
      <c r="N91" s="149">
        <v>98.125471250765898</v>
      </c>
      <c r="O91" s="158">
        <v>154.20945567152</v>
      </c>
      <c r="P91" s="54">
        <v>1987.837939628</v>
      </c>
      <c r="Q91" s="149">
        <v>25.840645800730002</v>
      </c>
      <c r="R91" s="149">
        <v>98.700062752320406</v>
      </c>
      <c r="S91" s="158">
        <v>13.40951788448</v>
      </c>
      <c r="T91" s="54">
        <v>0</v>
      </c>
      <c r="U91" s="149">
        <v>0</v>
      </c>
      <c r="V91" s="149">
        <v>0</v>
      </c>
      <c r="W91" s="158">
        <v>0</v>
      </c>
      <c r="X91" s="54">
        <v>618.27863340759995</v>
      </c>
      <c r="Y91" s="149">
        <v>8.0372324173240006</v>
      </c>
      <c r="Z91" s="149">
        <v>98.700063048754004</v>
      </c>
      <c r="AA91" s="158">
        <v>4.1904743388999997</v>
      </c>
      <c r="AB91" s="54">
        <v>1.8474530272858001</v>
      </c>
      <c r="AC91" s="149">
        <v>1.8474530272858001</v>
      </c>
      <c r="AD91" s="149">
        <v>0</v>
      </c>
      <c r="AE91" s="158">
        <v>1.7288327380380699</v>
      </c>
      <c r="AF91" s="54">
        <v>359.09292840450001</v>
      </c>
      <c r="AG91" s="149">
        <v>4.6679827301139998</v>
      </c>
      <c r="AH91" s="149">
        <v>98.700062752320306</v>
      </c>
      <c r="AI91" s="158">
        <v>2.4223621330262501</v>
      </c>
      <c r="AJ91" s="54">
        <v>0</v>
      </c>
      <c r="AK91" s="149">
        <v>0</v>
      </c>
      <c r="AL91" s="149">
        <v>0</v>
      </c>
      <c r="AM91" s="158">
        <v>0</v>
      </c>
      <c r="AN91" s="54">
        <v>277.91139114159</v>
      </c>
      <c r="AO91" s="149">
        <v>277.91139114159</v>
      </c>
      <c r="AP91" s="149">
        <v>0</v>
      </c>
      <c r="AQ91" s="158">
        <v>445.30389805498601</v>
      </c>
      <c r="AR91" s="159">
        <v>114.3261111132</v>
      </c>
      <c r="AS91" s="157">
        <v>11.62461508106</v>
      </c>
      <c r="AT91" s="160">
        <v>89.832055890058299</v>
      </c>
    </row>
    <row r="92" spans="1:46" ht="14.4" x14ac:dyDescent="0.3">
      <c r="A92" s="106" t="s">
        <v>61</v>
      </c>
      <c r="B92" s="147" t="s">
        <v>215</v>
      </c>
      <c r="C92" s="106" t="s">
        <v>216</v>
      </c>
      <c r="D92" s="147" t="s">
        <v>217</v>
      </c>
      <c r="E92" s="106" t="s">
        <v>218</v>
      </c>
      <c r="F92" s="51" t="s">
        <v>76</v>
      </c>
      <c r="G92" s="150">
        <v>2119</v>
      </c>
      <c r="H92" s="54">
        <v>0</v>
      </c>
      <c r="I92" s="149">
        <v>0</v>
      </c>
      <c r="J92" s="149">
        <v>0</v>
      </c>
      <c r="K92" s="158">
        <v>0</v>
      </c>
      <c r="L92" s="54">
        <v>0</v>
      </c>
      <c r="M92" s="149">
        <v>0</v>
      </c>
      <c r="N92" s="149">
        <v>0</v>
      </c>
      <c r="O92" s="158">
        <v>0</v>
      </c>
      <c r="P92" s="54">
        <v>0</v>
      </c>
      <c r="Q92" s="149">
        <v>0</v>
      </c>
      <c r="R92" s="149">
        <v>0</v>
      </c>
      <c r="S92" s="158">
        <v>0</v>
      </c>
      <c r="T92" s="54">
        <v>276.8206092428</v>
      </c>
      <c r="U92" s="149">
        <v>6.9196951448029997</v>
      </c>
      <c r="V92" s="149">
        <v>97.500296251882801</v>
      </c>
      <c r="W92" s="158">
        <v>5.52</v>
      </c>
      <c r="X92" s="54">
        <v>0</v>
      </c>
      <c r="Y92" s="149">
        <v>0</v>
      </c>
      <c r="Z92" s="149">
        <v>0</v>
      </c>
      <c r="AA92" s="158">
        <v>0</v>
      </c>
      <c r="AB92" s="54">
        <v>34.490986146536002</v>
      </c>
      <c r="AC92" s="149">
        <v>8.9634853805290007</v>
      </c>
      <c r="AD92" s="149">
        <v>74.0120930655698</v>
      </c>
      <c r="AE92" s="158">
        <v>9.6703675927824104</v>
      </c>
      <c r="AF92" s="54">
        <v>430.3622219335</v>
      </c>
      <c r="AG92" s="149">
        <v>5.5944389808799997</v>
      </c>
      <c r="AH92" s="149">
        <v>98.700062715601405</v>
      </c>
      <c r="AI92" s="158">
        <v>2.9015251272312299</v>
      </c>
      <c r="AJ92" s="54">
        <v>29.569678640919999</v>
      </c>
      <c r="AK92" s="149">
        <v>4.7276652046630003</v>
      </c>
      <c r="AL92" s="149">
        <v>84.011780235850694</v>
      </c>
      <c r="AM92" s="158">
        <v>4.3</v>
      </c>
      <c r="AN92" s="54">
        <v>329.64407264779999</v>
      </c>
      <c r="AO92" s="149">
        <v>329.64407264779999</v>
      </c>
      <c r="AP92" s="149">
        <v>0</v>
      </c>
      <c r="AQ92" s="158">
        <v>525.65488488103699</v>
      </c>
      <c r="AR92" s="159">
        <v>5451.2911154519998</v>
      </c>
      <c r="AS92" s="157">
        <v>54.596287483330002</v>
      </c>
      <c r="AT92" s="160">
        <v>98.998470521440794</v>
      </c>
    </row>
    <row r="93" spans="1:46" ht="14.4" x14ac:dyDescent="0.3">
      <c r="A93" s="106" t="s">
        <v>61</v>
      </c>
      <c r="B93" s="147" t="s">
        <v>826</v>
      </c>
      <c r="C93" s="106" t="s">
        <v>827</v>
      </c>
      <c r="D93" s="147" t="s">
        <v>828</v>
      </c>
      <c r="E93" s="106" t="s">
        <v>829</v>
      </c>
      <c r="F93" s="51" t="s">
        <v>76</v>
      </c>
      <c r="G93" s="150">
        <v>2120</v>
      </c>
      <c r="H93" s="54">
        <v>0</v>
      </c>
      <c r="I93" s="149">
        <v>0</v>
      </c>
      <c r="J93" s="149">
        <v>0</v>
      </c>
      <c r="K93" s="158">
        <v>0</v>
      </c>
      <c r="L93" s="54">
        <v>0</v>
      </c>
      <c r="M93" s="149">
        <v>0</v>
      </c>
      <c r="N93" s="149">
        <v>0</v>
      </c>
      <c r="O93" s="158">
        <v>0</v>
      </c>
      <c r="P93" s="54">
        <v>0</v>
      </c>
      <c r="Q93" s="149">
        <v>0</v>
      </c>
      <c r="R93" s="149">
        <v>0</v>
      </c>
      <c r="S93" s="158">
        <v>0</v>
      </c>
      <c r="T93" s="54">
        <v>138.58920072359999</v>
      </c>
      <c r="U93" s="149">
        <v>3.4643196726459999</v>
      </c>
      <c r="V93" s="149">
        <v>97.500296087604099</v>
      </c>
      <c r="W93" s="158">
        <v>2.76</v>
      </c>
      <c r="X93" s="54">
        <v>0</v>
      </c>
      <c r="Y93" s="149">
        <v>0</v>
      </c>
      <c r="Z93" s="149">
        <v>0</v>
      </c>
      <c r="AA93" s="158">
        <v>0</v>
      </c>
      <c r="AB93" s="54">
        <v>57.647245402814001</v>
      </c>
      <c r="AC93" s="149">
        <v>12.809947610729999</v>
      </c>
      <c r="AD93" s="149">
        <v>77.778734228809</v>
      </c>
      <c r="AE93" s="158">
        <v>14.0923829690238</v>
      </c>
      <c r="AF93" s="54">
        <v>574.51221487689998</v>
      </c>
      <c r="AG93" s="149">
        <v>7.4682983279019997</v>
      </c>
      <c r="AH93" s="149">
        <v>98.700062742877904</v>
      </c>
      <c r="AI93" s="158">
        <v>3.8749304590016802</v>
      </c>
      <c r="AJ93" s="54">
        <v>104.7944813294</v>
      </c>
      <c r="AK93" s="149">
        <v>16.754795439959999</v>
      </c>
      <c r="AL93" s="149">
        <v>84.011757845058</v>
      </c>
      <c r="AM93" s="158">
        <v>15.2</v>
      </c>
      <c r="AN93" s="54">
        <v>309.57767044513002</v>
      </c>
      <c r="AO93" s="149">
        <v>309.57767044513002</v>
      </c>
      <c r="AP93" s="149">
        <v>0</v>
      </c>
      <c r="AQ93" s="158">
        <v>496.11272988629901</v>
      </c>
      <c r="AR93" s="159">
        <v>106.45802402130001</v>
      </c>
      <c r="AS93" s="157">
        <v>10.66195688226</v>
      </c>
      <c r="AT93" s="160">
        <v>89.984825493166397</v>
      </c>
    </row>
    <row r="94" spans="1:46" ht="14.4" x14ac:dyDescent="0.3">
      <c r="A94" s="106" t="s">
        <v>61</v>
      </c>
      <c r="B94" s="147" t="s">
        <v>215</v>
      </c>
      <c r="C94" s="106" t="s">
        <v>216</v>
      </c>
      <c r="D94" s="147" t="s">
        <v>217</v>
      </c>
      <c r="E94" s="106" t="s">
        <v>218</v>
      </c>
      <c r="F94" s="51" t="s">
        <v>76</v>
      </c>
      <c r="G94" s="150">
        <v>2121</v>
      </c>
      <c r="H94" s="54">
        <v>0</v>
      </c>
      <c r="I94" s="149">
        <v>0</v>
      </c>
      <c r="J94" s="149">
        <v>0</v>
      </c>
      <c r="K94" s="158">
        <v>0</v>
      </c>
      <c r="L94" s="54">
        <v>13.450404722909999</v>
      </c>
      <c r="M94" s="149">
        <v>0.25216600625320001</v>
      </c>
      <c r="N94" s="149">
        <v>98.125216218782697</v>
      </c>
      <c r="O94" s="158">
        <v>0.41227148513264</v>
      </c>
      <c r="P94" s="54">
        <v>5.316137229612</v>
      </c>
      <c r="Q94" s="149">
        <v>6.9106446615959993E-2</v>
      </c>
      <c r="R94" s="149">
        <v>98.700062778082099</v>
      </c>
      <c r="S94" s="158">
        <v>3.5849694359360001E-2</v>
      </c>
      <c r="T94" s="54">
        <v>415.66279175009998</v>
      </c>
      <c r="U94" s="149">
        <v>10.390337808589999</v>
      </c>
      <c r="V94" s="149">
        <v>97.500296390532696</v>
      </c>
      <c r="W94" s="158">
        <v>8.2799999999999994</v>
      </c>
      <c r="X94" s="54">
        <v>1.6534632968880001</v>
      </c>
      <c r="Y94" s="149">
        <v>2.149397994337E-2</v>
      </c>
      <c r="Z94" s="149">
        <v>98.700063074649194</v>
      </c>
      <c r="AA94" s="158">
        <v>1.12030294873E-2</v>
      </c>
      <c r="AB94" s="54">
        <v>40.595677040228999</v>
      </c>
      <c r="AC94" s="149">
        <v>13.745947129094001</v>
      </c>
      <c r="AD94" s="149">
        <v>66.139381995102099</v>
      </c>
      <c r="AE94" s="158">
        <v>14.769714540916</v>
      </c>
      <c r="AF94" s="54">
        <v>942.46245437879998</v>
      </c>
      <c r="AG94" s="149">
        <v>12.25142024707</v>
      </c>
      <c r="AH94" s="149">
        <v>98.700062778082199</v>
      </c>
      <c r="AI94" s="158">
        <v>6.3556068941945201</v>
      </c>
      <c r="AJ94" s="54">
        <v>346.43662343966002</v>
      </c>
      <c r="AK94" s="149">
        <v>47.590093996177998</v>
      </c>
      <c r="AL94" s="149">
        <v>86.262972568064299</v>
      </c>
      <c r="AM94" s="158">
        <v>43.009090909090901</v>
      </c>
      <c r="AN94" s="54">
        <v>663.60995321235805</v>
      </c>
      <c r="AO94" s="149">
        <v>663.60995321235805</v>
      </c>
      <c r="AP94" s="149">
        <v>0</v>
      </c>
      <c r="AQ94" s="158">
        <v>1047.13527548107</v>
      </c>
      <c r="AR94" s="159">
        <v>217.12616695240001</v>
      </c>
      <c r="AS94" s="157">
        <v>21.746069068899999</v>
      </c>
      <c r="AT94" s="160">
        <v>89.984593117389096</v>
      </c>
    </row>
    <row r="95" spans="1:46" ht="14.4" x14ac:dyDescent="0.3">
      <c r="A95" s="106" t="s">
        <v>61</v>
      </c>
      <c r="B95" s="147" t="s">
        <v>222</v>
      </c>
      <c r="C95" s="106" t="s">
        <v>74</v>
      </c>
      <c r="D95" s="147" t="s">
        <v>75</v>
      </c>
      <c r="E95" s="106" t="s">
        <v>61</v>
      </c>
      <c r="F95" s="51" t="s">
        <v>76</v>
      </c>
      <c r="G95" s="150">
        <v>2122</v>
      </c>
      <c r="H95" s="54">
        <v>0</v>
      </c>
      <c r="I95" s="149">
        <v>0</v>
      </c>
      <c r="J95" s="149">
        <v>0</v>
      </c>
      <c r="K95" s="158">
        <v>0</v>
      </c>
      <c r="L95" s="54">
        <v>18.32499385309</v>
      </c>
      <c r="M95" s="149">
        <v>0.34262311264340001</v>
      </c>
      <c r="N95" s="149">
        <v>98.130296166044104</v>
      </c>
      <c r="O95" s="158">
        <v>0.56276222303103995</v>
      </c>
      <c r="P95" s="54">
        <v>7.258369511003</v>
      </c>
      <c r="Q95" s="149">
        <v>9.4354251664210007E-2</v>
      </c>
      <c r="R95" s="149">
        <v>98.700062713517397</v>
      </c>
      <c r="S95" s="158">
        <v>4.893584548096E-2</v>
      </c>
      <c r="T95" s="54">
        <v>553.59492786429996</v>
      </c>
      <c r="U95" s="149">
        <v>13.83823311922</v>
      </c>
      <c r="V95" s="149">
        <v>97.500296259467902</v>
      </c>
      <c r="W95" s="158">
        <v>11.04</v>
      </c>
      <c r="X95" s="54">
        <v>2.2575204160369999</v>
      </c>
      <c r="Y95" s="149">
        <v>2.9346342961610001E-2</v>
      </c>
      <c r="Z95" s="149">
        <v>98.700063009258301</v>
      </c>
      <c r="AA95" s="158">
        <v>1.52924517128E-2</v>
      </c>
      <c r="AB95" s="54">
        <v>75.787914303872995</v>
      </c>
      <c r="AC95" s="149">
        <v>19.572343514673001</v>
      </c>
      <c r="AD95" s="149">
        <v>74.174848728258496</v>
      </c>
      <c r="AE95" s="158">
        <v>24.094904831549201</v>
      </c>
      <c r="AF95" s="54">
        <v>1985.1694009129999</v>
      </c>
      <c r="AG95" s="149">
        <v>25.805957242310001</v>
      </c>
      <c r="AH95" s="149">
        <v>98.700062713517497</v>
      </c>
      <c r="AI95" s="158">
        <v>13.384031765820399</v>
      </c>
      <c r="AJ95" s="54">
        <v>444.62915963325997</v>
      </c>
      <c r="AK95" s="149">
        <v>43.812611603028998</v>
      </c>
      <c r="AL95" s="149">
        <v>90.146257695026904</v>
      </c>
      <c r="AM95" s="158">
        <v>39.198424015507598</v>
      </c>
      <c r="AN95" s="54">
        <v>1271.85147866176</v>
      </c>
      <c r="AO95" s="149">
        <v>1271.85147866176</v>
      </c>
      <c r="AP95" s="149">
        <v>0</v>
      </c>
      <c r="AQ95" s="158">
        <v>2046.5797261009</v>
      </c>
      <c r="AR95" s="159">
        <v>35450.188885429998</v>
      </c>
      <c r="AS95" s="157">
        <v>355.27786263119998</v>
      </c>
      <c r="AT95" s="160">
        <v>98.997811087045505</v>
      </c>
    </row>
    <row r="96" spans="1:46" ht="14.4" x14ac:dyDescent="0.3">
      <c r="A96" s="106" t="s">
        <v>61</v>
      </c>
      <c r="B96" s="147" t="s">
        <v>222</v>
      </c>
      <c r="C96" s="106" t="s">
        <v>74</v>
      </c>
      <c r="D96" s="147" t="s">
        <v>75</v>
      </c>
      <c r="E96" s="106" t="s">
        <v>61</v>
      </c>
      <c r="F96" s="51" t="s">
        <v>76</v>
      </c>
      <c r="G96" s="150">
        <v>2123</v>
      </c>
      <c r="H96" s="54">
        <v>0</v>
      </c>
      <c r="I96" s="149">
        <v>0</v>
      </c>
      <c r="J96" s="149">
        <v>0</v>
      </c>
      <c r="K96" s="158">
        <v>0</v>
      </c>
      <c r="L96" s="54">
        <v>0</v>
      </c>
      <c r="M96" s="149">
        <v>0</v>
      </c>
      <c r="N96" s="149">
        <v>0</v>
      </c>
      <c r="O96" s="158">
        <v>0</v>
      </c>
      <c r="P96" s="54">
        <v>0</v>
      </c>
      <c r="Q96" s="149">
        <v>0</v>
      </c>
      <c r="R96" s="149">
        <v>0</v>
      </c>
      <c r="S96" s="158">
        <v>0</v>
      </c>
      <c r="T96" s="54">
        <v>1176.5521086240001</v>
      </c>
      <c r="U96" s="149">
        <v>29.41031726301</v>
      </c>
      <c r="V96" s="149">
        <v>97.500296242942795</v>
      </c>
      <c r="W96" s="158">
        <v>23.46</v>
      </c>
      <c r="X96" s="54">
        <v>0</v>
      </c>
      <c r="Y96" s="149">
        <v>0</v>
      </c>
      <c r="Z96" s="149">
        <v>0</v>
      </c>
      <c r="AA96" s="158">
        <v>0</v>
      </c>
      <c r="AB96" s="54">
        <v>133.221926084741</v>
      </c>
      <c r="AC96" s="149">
        <v>30.537831120621</v>
      </c>
      <c r="AD96" s="149">
        <v>77.077473642592295</v>
      </c>
      <c r="AE96" s="158">
        <v>33.843119039396598</v>
      </c>
      <c r="AF96" s="54">
        <v>1616.247554411</v>
      </c>
      <c r="AG96" s="149">
        <v>21.01020452106</v>
      </c>
      <c r="AH96" s="149">
        <v>98.700062718503702</v>
      </c>
      <c r="AI96" s="158">
        <v>10.8967879735727</v>
      </c>
      <c r="AJ96" s="54">
        <v>175.38752815034999</v>
      </c>
      <c r="AK96" s="149">
        <v>28.040901727411001</v>
      </c>
      <c r="AL96" s="149">
        <v>84.012032085101794</v>
      </c>
      <c r="AM96" s="158">
        <v>25.348272110343</v>
      </c>
      <c r="AN96" s="54">
        <v>1157.7246716581301</v>
      </c>
      <c r="AO96" s="149">
        <v>1157.7246716581301</v>
      </c>
      <c r="AP96" s="149">
        <v>0</v>
      </c>
      <c r="AQ96" s="158">
        <v>1812.56387826844</v>
      </c>
      <c r="AR96" s="159">
        <v>27845.3283615</v>
      </c>
      <c r="AS96" s="157">
        <v>279.09780237310002</v>
      </c>
      <c r="AT96" s="160">
        <v>98.997685361257993</v>
      </c>
    </row>
    <row r="97" spans="1:46" ht="14.4" x14ac:dyDescent="0.3">
      <c r="A97" s="106" t="s">
        <v>61</v>
      </c>
      <c r="B97" s="147" t="s">
        <v>227</v>
      </c>
      <c r="C97" s="106" t="s">
        <v>228</v>
      </c>
      <c r="D97" s="147" t="s">
        <v>229</v>
      </c>
      <c r="E97" s="106" t="s">
        <v>230</v>
      </c>
      <c r="F97" s="51" t="s">
        <v>76</v>
      </c>
      <c r="G97" s="150">
        <v>2124</v>
      </c>
      <c r="H97" s="54">
        <v>0</v>
      </c>
      <c r="I97" s="149">
        <v>0</v>
      </c>
      <c r="J97" s="149">
        <v>0</v>
      </c>
      <c r="K97" s="158">
        <v>0</v>
      </c>
      <c r="L97" s="54">
        <v>0</v>
      </c>
      <c r="M97" s="149">
        <v>0</v>
      </c>
      <c r="N97" s="149">
        <v>0</v>
      </c>
      <c r="O97" s="158">
        <v>0</v>
      </c>
      <c r="P97" s="54">
        <v>0</v>
      </c>
      <c r="Q97" s="149">
        <v>0</v>
      </c>
      <c r="R97" s="149">
        <v>0</v>
      </c>
      <c r="S97" s="158">
        <v>0</v>
      </c>
      <c r="T97" s="54">
        <v>415.66725180669999</v>
      </c>
      <c r="U97" s="149">
        <v>10.39044928127</v>
      </c>
      <c r="V97" s="149">
        <v>97.500296394265405</v>
      </c>
      <c r="W97" s="158">
        <v>8.2799999999999994</v>
      </c>
      <c r="X97" s="54">
        <v>0</v>
      </c>
      <c r="Y97" s="149">
        <v>0</v>
      </c>
      <c r="Z97" s="149">
        <v>0</v>
      </c>
      <c r="AA97" s="158">
        <v>0</v>
      </c>
      <c r="AB97" s="54">
        <v>79.753575950667994</v>
      </c>
      <c r="AC97" s="149">
        <v>21.203860381557998</v>
      </c>
      <c r="AD97" s="149">
        <v>73.413279431289993</v>
      </c>
      <c r="AE97" s="158">
        <v>22.843176420790101</v>
      </c>
      <c r="AF97" s="54">
        <v>1172.825472132</v>
      </c>
      <c r="AG97" s="149">
        <v>15.24599484172</v>
      </c>
      <c r="AH97" s="149">
        <v>98.700062779673004</v>
      </c>
      <c r="AI97" s="158">
        <v>7.9091784915372001</v>
      </c>
      <c r="AJ97" s="54">
        <v>56.53078493212</v>
      </c>
      <c r="AK97" s="149">
        <v>9.0381265392549999</v>
      </c>
      <c r="AL97" s="149">
        <v>84.012027163416107</v>
      </c>
      <c r="AM97" s="158">
        <v>8.1494240367809905</v>
      </c>
      <c r="AN97" s="54">
        <v>757.58178523656898</v>
      </c>
      <c r="AO97" s="149">
        <v>757.58178523656898</v>
      </c>
      <c r="AP97" s="149">
        <v>0</v>
      </c>
      <c r="AQ97" s="158">
        <v>1217.1931747044</v>
      </c>
      <c r="AR97" s="159">
        <v>6332.0931230240003</v>
      </c>
      <c r="AS97" s="157">
        <v>63.609252902709997</v>
      </c>
      <c r="AT97" s="160">
        <v>98.995446660892895</v>
      </c>
    </row>
    <row r="98" spans="1:46" ht="14.4" x14ac:dyDescent="0.3">
      <c r="A98" s="106" t="s">
        <v>61</v>
      </c>
      <c r="B98" s="147" t="s">
        <v>830</v>
      </c>
      <c r="C98" s="106" t="s">
        <v>831</v>
      </c>
      <c r="D98" s="147" t="s">
        <v>832</v>
      </c>
      <c r="E98" s="106" t="s">
        <v>833</v>
      </c>
      <c r="F98" s="51" t="s">
        <v>76</v>
      </c>
      <c r="G98" s="150">
        <v>2125</v>
      </c>
      <c r="H98" s="54">
        <v>0</v>
      </c>
      <c r="I98" s="149">
        <v>0</v>
      </c>
      <c r="J98" s="149">
        <v>0</v>
      </c>
      <c r="K98" s="158">
        <v>0</v>
      </c>
      <c r="L98" s="54">
        <v>0</v>
      </c>
      <c r="M98" s="149">
        <v>0</v>
      </c>
      <c r="N98" s="149">
        <v>0</v>
      </c>
      <c r="O98" s="158">
        <v>0</v>
      </c>
      <c r="P98" s="54">
        <v>0</v>
      </c>
      <c r="Q98" s="149">
        <v>0</v>
      </c>
      <c r="R98" s="149">
        <v>0</v>
      </c>
      <c r="S98" s="158">
        <v>0</v>
      </c>
      <c r="T98" s="54">
        <v>0</v>
      </c>
      <c r="U98" s="149">
        <v>0</v>
      </c>
      <c r="V98" s="149">
        <v>0</v>
      </c>
      <c r="W98" s="158">
        <v>0</v>
      </c>
      <c r="X98" s="54">
        <v>0</v>
      </c>
      <c r="Y98" s="149">
        <v>0</v>
      </c>
      <c r="Z98" s="149">
        <v>0</v>
      </c>
      <c r="AA98" s="158">
        <v>0</v>
      </c>
      <c r="AB98" s="54">
        <v>53.949017563456998</v>
      </c>
      <c r="AC98" s="149">
        <v>12.78304493882</v>
      </c>
      <c r="AD98" s="149">
        <v>76.305323959265706</v>
      </c>
      <c r="AE98" s="158">
        <v>13.5638263812394</v>
      </c>
      <c r="AF98" s="54">
        <v>518.90797552020001</v>
      </c>
      <c r="AG98" s="149">
        <v>6.745477820923</v>
      </c>
      <c r="AH98" s="149">
        <v>98.700062797423598</v>
      </c>
      <c r="AI98" s="158">
        <v>3.4974799756719102</v>
      </c>
      <c r="AJ98" s="54">
        <v>0</v>
      </c>
      <c r="AK98" s="149">
        <v>0</v>
      </c>
      <c r="AL98" s="149">
        <v>0</v>
      </c>
      <c r="AM98" s="158">
        <v>0</v>
      </c>
      <c r="AN98" s="54">
        <v>393.97715960538</v>
      </c>
      <c r="AO98" s="149">
        <v>393.97715960538</v>
      </c>
      <c r="AP98" s="149">
        <v>0</v>
      </c>
      <c r="AQ98" s="158">
        <v>635.39060351063802</v>
      </c>
      <c r="AR98" s="159">
        <v>13.513642609430001</v>
      </c>
      <c r="AS98" s="157">
        <v>13.513642609430001</v>
      </c>
      <c r="AT98" s="160">
        <v>0</v>
      </c>
    </row>
    <row r="99" spans="1:46" ht="14.4" x14ac:dyDescent="0.3">
      <c r="A99" s="106" t="s">
        <v>61</v>
      </c>
      <c r="B99" s="147" t="s">
        <v>227</v>
      </c>
      <c r="C99" s="106" t="s">
        <v>228</v>
      </c>
      <c r="D99" s="147" t="s">
        <v>229</v>
      </c>
      <c r="E99" s="106" t="s">
        <v>230</v>
      </c>
      <c r="F99" s="51" t="s">
        <v>76</v>
      </c>
      <c r="G99" s="150">
        <v>2126</v>
      </c>
      <c r="H99" s="54">
        <v>0</v>
      </c>
      <c r="I99" s="149">
        <v>0</v>
      </c>
      <c r="J99" s="149">
        <v>0</v>
      </c>
      <c r="K99" s="158">
        <v>0</v>
      </c>
      <c r="L99" s="54">
        <v>4077.6489862769999</v>
      </c>
      <c r="M99" s="149">
        <v>76.614735880750004</v>
      </c>
      <c r="N99" s="149">
        <v>98.121105172647503</v>
      </c>
      <c r="O99" s="158">
        <v>124.71907557359999</v>
      </c>
      <c r="P99" s="54">
        <v>1607.5582098679999</v>
      </c>
      <c r="Q99" s="149">
        <v>20.897245024339998</v>
      </c>
      <c r="R99" s="149">
        <v>98.700062934202805</v>
      </c>
      <c r="S99" s="158">
        <v>10.8451370064</v>
      </c>
      <c r="T99" s="54">
        <v>554.64401433060004</v>
      </c>
      <c r="U99" s="149">
        <v>13.864453902979999</v>
      </c>
      <c r="V99" s="149">
        <v>97.500296849013495</v>
      </c>
      <c r="W99" s="158">
        <v>11.04</v>
      </c>
      <c r="X99" s="54">
        <v>499.99454422560001</v>
      </c>
      <c r="Y99" s="149">
        <v>6.4996129174780002</v>
      </c>
      <c r="Z99" s="149">
        <v>98.700063232180895</v>
      </c>
      <c r="AA99" s="158">
        <v>3.3891053145000001</v>
      </c>
      <c r="AB99" s="54">
        <v>57.795129352320998</v>
      </c>
      <c r="AC99" s="149">
        <v>14.560362377303999</v>
      </c>
      <c r="AD99" s="149">
        <v>74.806938680691303</v>
      </c>
      <c r="AE99" s="158">
        <v>15.448015001749001</v>
      </c>
      <c r="AF99" s="54">
        <v>689.60959895799999</v>
      </c>
      <c r="AG99" s="149">
        <v>8.9644907861469996</v>
      </c>
      <c r="AH99" s="149">
        <v>98.700062934203302</v>
      </c>
      <c r="AI99" s="158">
        <v>4.6523421920972003</v>
      </c>
      <c r="AJ99" s="54">
        <v>0</v>
      </c>
      <c r="AK99" s="149">
        <v>0</v>
      </c>
      <c r="AL99" s="149">
        <v>0</v>
      </c>
      <c r="AM99" s="158">
        <v>0</v>
      </c>
      <c r="AN99" s="54">
        <v>418.94256332164002</v>
      </c>
      <c r="AO99" s="149">
        <v>418.94256332164002</v>
      </c>
      <c r="AP99" s="149">
        <v>0</v>
      </c>
      <c r="AQ99" s="158">
        <v>670.155645290954</v>
      </c>
      <c r="AR99" s="159">
        <v>156.54870880030001</v>
      </c>
      <c r="AS99" s="157">
        <v>15.829891867360001</v>
      </c>
      <c r="AT99" s="160">
        <v>89.888200299656702</v>
      </c>
    </row>
    <row r="100" spans="1:46" ht="14.4" x14ac:dyDescent="0.3">
      <c r="A100" s="106" t="s">
        <v>61</v>
      </c>
      <c r="B100" s="147" t="s">
        <v>222</v>
      </c>
      <c r="C100" s="106" t="s">
        <v>74</v>
      </c>
      <c r="D100" s="147" t="s">
        <v>75</v>
      </c>
      <c r="E100" s="106" t="s">
        <v>61</v>
      </c>
      <c r="F100" s="51" t="s">
        <v>76</v>
      </c>
      <c r="G100" s="150">
        <v>2127</v>
      </c>
      <c r="H100" s="54">
        <v>0</v>
      </c>
      <c r="I100" s="149">
        <v>0</v>
      </c>
      <c r="J100" s="149">
        <v>0</v>
      </c>
      <c r="K100" s="158">
        <v>0</v>
      </c>
      <c r="L100" s="54">
        <v>0</v>
      </c>
      <c r="M100" s="149">
        <v>0</v>
      </c>
      <c r="N100" s="149">
        <v>0</v>
      </c>
      <c r="O100" s="158">
        <v>0</v>
      </c>
      <c r="P100" s="54">
        <v>0</v>
      </c>
      <c r="Q100" s="149">
        <v>0</v>
      </c>
      <c r="R100" s="149">
        <v>0</v>
      </c>
      <c r="S100" s="158">
        <v>0</v>
      </c>
      <c r="T100" s="54">
        <v>484.90876033870001</v>
      </c>
      <c r="U100" s="149">
        <v>12.121282912390001</v>
      </c>
      <c r="V100" s="149">
        <v>97.500296157998207</v>
      </c>
      <c r="W100" s="158">
        <v>9.66</v>
      </c>
      <c r="X100" s="54">
        <v>0</v>
      </c>
      <c r="Y100" s="149">
        <v>0</v>
      </c>
      <c r="Z100" s="149">
        <v>0</v>
      </c>
      <c r="AA100" s="158">
        <v>0</v>
      </c>
      <c r="AB100" s="54">
        <v>108.93890979283201</v>
      </c>
      <c r="AC100" s="149">
        <v>25.231400552501999</v>
      </c>
      <c r="AD100" s="149">
        <v>76.838945239598701</v>
      </c>
      <c r="AE100" s="158">
        <v>26.7044794245706</v>
      </c>
      <c r="AF100" s="54">
        <v>916.82185542230002</v>
      </c>
      <c r="AG100" s="149">
        <v>11.91810880077</v>
      </c>
      <c r="AH100" s="149">
        <v>98.700062751527597</v>
      </c>
      <c r="AI100" s="158">
        <v>6.18468557214221</v>
      </c>
      <c r="AJ100" s="54">
        <v>230.26319160478999</v>
      </c>
      <c r="AK100" s="149">
        <v>11.467327357806999</v>
      </c>
      <c r="AL100" s="149">
        <v>95.019904276542505</v>
      </c>
      <c r="AM100" s="158">
        <v>9.8545454545454501</v>
      </c>
      <c r="AN100" s="54">
        <v>691.08409270672496</v>
      </c>
      <c r="AO100" s="149">
        <v>691.08409270672496</v>
      </c>
      <c r="AP100" s="149">
        <v>0</v>
      </c>
      <c r="AQ100" s="158">
        <v>1081.36479419024</v>
      </c>
      <c r="AR100" s="159">
        <v>14918.92560776</v>
      </c>
      <c r="AS100" s="157">
        <v>149.41564341610001</v>
      </c>
      <c r="AT100" s="160">
        <v>98.998482549317202</v>
      </c>
    </row>
    <row r="101" spans="1:46" ht="14.4" x14ac:dyDescent="0.3">
      <c r="A101" s="106" t="s">
        <v>61</v>
      </c>
      <c r="B101" s="147" t="s">
        <v>223</v>
      </c>
      <c r="C101" s="106" t="s">
        <v>224</v>
      </c>
      <c r="D101" s="147" t="s">
        <v>225</v>
      </c>
      <c r="E101" s="106" t="s">
        <v>226</v>
      </c>
      <c r="F101" s="51" t="s">
        <v>76</v>
      </c>
      <c r="G101" s="150">
        <v>2128</v>
      </c>
      <c r="H101" s="54">
        <v>0</v>
      </c>
      <c r="I101" s="149">
        <v>0</v>
      </c>
      <c r="J101" s="149">
        <v>0</v>
      </c>
      <c r="K101" s="158">
        <v>0</v>
      </c>
      <c r="L101" s="54">
        <v>0</v>
      </c>
      <c r="M101" s="149">
        <v>0</v>
      </c>
      <c r="N101" s="149">
        <v>0</v>
      </c>
      <c r="O101" s="158">
        <v>0</v>
      </c>
      <c r="P101" s="54">
        <v>0</v>
      </c>
      <c r="Q101" s="149">
        <v>0</v>
      </c>
      <c r="R101" s="149">
        <v>0</v>
      </c>
      <c r="S101" s="158">
        <v>0</v>
      </c>
      <c r="T101" s="54">
        <v>277.29947787269998</v>
      </c>
      <c r="U101" s="149">
        <v>6.9316647153339996</v>
      </c>
      <c r="V101" s="149">
        <v>97.500296513895293</v>
      </c>
      <c r="W101" s="158">
        <v>5.52</v>
      </c>
      <c r="X101" s="54">
        <v>0</v>
      </c>
      <c r="Y101" s="149">
        <v>0</v>
      </c>
      <c r="Z101" s="149">
        <v>0</v>
      </c>
      <c r="AA101" s="158">
        <v>0</v>
      </c>
      <c r="AB101" s="54">
        <v>52.373781476921003</v>
      </c>
      <c r="AC101" s="149">
        <v>13.017162502301</v>
      </c>
      <c r="AD101" s="149">
        <v>75.145650867243305</v>
      </c>
      <c r="AE101" s="158">
        <v>14.219484677218601</v>
      </c>
      <c r="AF101" s="54">
        <v>739.80623499319995</v>
      </c>
      <c r="AG101" s="149">
        <v>9.6170164108569995</v>
      </c>
      <c r="AH101" s="149">
        <v>98.700062806182601</v>
      </c>
      <c r="AI101" s="158">
        <v>4.9875543710641796</v>
      </c>
      <c r="AJ101" s="54">
        <v>7.7435697513220001</v>
      </c>
      <c r="AK101" s="149">
        <v>1.238035869118</v>
      </c>
      <c r="AL101" s="149">
        <v>84.012078293649495</v>
      </c>
      <c r="AM101" s="158">
        <v>1.11196966151396</v>
      </c>
      <c r="AN101" s="54">
        <v>550.30182726676003</v>
      </c>
      <c r="AO101" s="149">
        <v>550.30182726676003</v>
      </c>
      <c r="AP101" s="149">
        <v>0</v>
      </c>
      <c r="AQ101" s="158">
        <v>873.67761055802805</v>
      </c>
      <c r="AR101" s="159">
        <v>1981.801683376</v>
      </c>
      <c r="AS101" s="157">
        <v>19.848089696940001</v>
      </c>
      <c r="AT101" s="160">
        <v>98.998482549317004</v>
      </c>
    </row>
    <row r="102" spans="1:46" ht="14.4" x14ac:dyDescent="0.3">
      <c r="A102" s="106" t="s">
        <v>61</v>
      </c>
      <c r="B102" s="147" t="s">
        <v>231</v>
      </c>
      <c r="C102" s="106" t="s">
        <v>74</v>
      </c>
      <c r="D102" s="147" t="s">
        <v>75</v>
      </c>
      <c r="E102" s="106" t="s">
        <v>61</v>
      </c>
      <c r="F102" s="51" t="s">
        <v>76</v>
      </c>
      <c r="G102" s="150">
        <v>2129</v>
      </c>
      <c r="H102" s="54">
        <v>0</v>
      </c>
      <c r="I102" s="149">
        <v>0</v>
      </c>
      <c r="J102" s="149">
        <v>0</v>
      </c>
      <c r="K102" s="158">
        <v>0</v>
      </c>
      <c r="L102" s="54">
        <v>0</v>
      </c>
      <c r="M102" s="149">
        <v>0</v>
      </c>
      <c r="N102" s="149">
        <v>0</v>
      </c>
      <c r="O102" s="158">
        <v>0</v>
      </c>
      <c r="P102" s="54">
        <v>0</v>
      </c>
      <c r="Q102" s="149">
        <v>0</v>
      </c>
      <c r="R102" s="149">
        <v>0</v>
      </c>
      <c r="S102" s="158">
        <v>0</v>
      </c>
      <c r="T102" s="54">
        <v>69.32806700914</v>
      </c>
      <c r="U102" s="149">
        <v>1.732996118083</v>
      </c>
      <c r="V102" s="149">
        <v>97.500296499173203</v>
      </c>
      <c r="W102" s="158">
        <v>1.38</v>
      </c>
      <c r="X102" s="54">
        <v>0</v>
      </c>
      <c r="Y102" s="149">
        <v>0</v>
      </c>
      <c r="Z102" s="149">
        <v>0</v>
      </c>
      <c r="AA102" s="158">
        <v>0</v>
      </c>
      <c r="AB102" s="54">
        <v>157.55649525372999</v>
      </c>
      <c r="AC102" s="149">
        <v>35.98916029734</v>
      </c>
      <c r="AD102" s="149">
        <v>77.157932943746403</v>
      </c>
      <c r="AE102" s="158">
        <v>38.084142115907603</v>
      </c>
      <c r="AF102" s="54">
        <v>1195.3191145339999</v>
      </c>
      <c r="AG102" s="149">
        <v>15.53839783365</v>
      </c>
      <c r="AH102" s="149">
        <v>98.700062799572294</v>
      </c>
      <c r="AI102" s="158">
        <v>8.0580534636837804</v>
      </c>
      <c r="AJ102" s="54">
        <v>998.16532603262999</v>
      </c>
      <c r="AK102" s="149">
        <v>113.417497039788</v>
      </c>
      <c r="AL102" s="149">
        <v>88.637403636270903</v>
      </c>
      <c r="AM102" s="158">
        <v>101.659999858177</v>
      </c>
      <c r="AN102" s="54">
        <v>625.15352540959998</v>
      </c>
      <c r="AO102" s="149">
        <v>625.15352540959998</v>
      </c>
      <c r="AP102" s="149">
        <v>0</v>
      </c>
      <c r="AQ102" s="158">
        <v>947.48771151823098</v>
      </c>
      <c r="AR102" s="159">
        <v>9050.0548082250007</v>
      </c>
      <c r="AS102" s="157">
        <v>90.637878200740005</v>
      </c>
      <c r="AT102" s="160">
        <v>98.998482549317103</v>
      </c>
    </row>
    <row r="103" spans="1:46" ht="14.4" x14ac:dyDescent="0.3">
      <c r="A103" s="106" t="s">
        <v>61</v>
      </c>
      <c r="B103" s="147" t="s">
        <v>232</v>
      </c>
      <c r="C103" s="106" t="s">
        <v>233</v>
      </c>
      <c r="D103" s="147" t="s">
        <v>234</v>
      </c>
      <c r="E103" s="106" t="s">
        <v>235</v>
      </c>
      <c r="F103" s="51" t="s">
        <v>76</v>
      </c>
      <c r="G103" s="150">
        <v>2130</v>
      </c>
      <c r="H103" s="54">
        <v>0</v>
      </c>
      <c r="I103" s="149">
        <v>0</v>
      </c>
      <c r="J103" s="149">
        <v>0</v>
      </c>
      <c r="K103" s="158">
        <v>0</v>
      </c>
      <c r="L103" s="54">
        <v>0</v>
      </c>
      <c r="M103" s="149">
        <v>0</v>
      </c>
      <c r="N103" s="149">
        <v>0</v>
      </c>
      <c r="O103" s="158">
        <v>0</v>
      </c>
      <c r="P103" s="54">
        <v>0</v>
      </c>
      <c r="Q103" s="149">
        <v>0</v>
      </c>
      <c r="R103" s="149">
        <v>0</v>
      </c>
      <c r="S103" s="158">
        <v>0</v>
      </c>
      <c r="T103" s="54">
        <v>69.340137989050007</v>
      </c>
      <c r="U103" s="149">
        <v>1.7332976236590001</v>
      </c>
      <c r="V103" s="149">
        <v>97.500296835387402</v>
      </c>
      <c r="W103" s="158">
        <v>1.38</v>
      </c>
      <c r="X103" s="54">
        <v>0</v>
      </c>
      <c r="Y103" s="149">
        <v>0</v>
      </c>
      <c r="Z103" s="149">
        <v>0</v>
      </c>
      <c r="AA103" s="158">
        <v>0</v>
      </c>
      <c r="AB103" s="54">
        <v>159.50194156614501</v>
      </c>
      <c r="AC103" s="149">
        <v>33.026308317495001</v>
      </c>
      <c r="AD103" s="149">
        <v>79.294102633980103</v>
      </c>
      <c r="AE103" s="158">
        <v>35.447827399388999</v>
      </c>
      <c r="AF103" s="54">
        <v>974.55522718899999</v>
      </c>
      <c r="AG103" s="149">
        <v>12.668604607800001</v>
      </c>
      <c r="AH103" s="149">
        <v>98.700062935956794</v>
      </c>
      <c r="AI103" s="158">
        <v>6.5744010694920796</v>
      </c>
      <c r="AJ103" s="54">
        <v>672.14480280010002</v>
      </c>
      <c r="AK103" s="149">
        <v>107.4641149701</v>
      </c>
      <c r="AL103" s="149">
        <v>84.011761376058701</v>
      </c>
      <c r="AM103" s="158">
        <v>97.2</v>
      </c>
      <c r="AN103" s="54">
        <v>481.0135333961</v>
      </c>
      <c r="AO103" s="149">
        <v>481.0135333961</v>
      </c>
      <c r="AP103" s="149">
        <v>0</v>
      </c>
      <c r="AQ103" s="158">
        <v>720.67456550091902</v>
      </c>
      <c r="AR103" s="159">
        <v>1600.6496091070001</v>
      </c>
      <c r="AS103" s="157">
        <v>16.030785159499999</v>
      </c>
      <c r="AT103" s="160">
        <v>98.998482549316705</v>
      </c>
    </row>
    <row r="104" spans="1:46" ht="14.4" x14ac:dyDescent="0.3">
      <c r="A104" s="106" t="s">
        <v>61</v>
      </c>
      <c r="B104" s="147" t="s">
        <v>231</v>
      </c>
      <c r="C104" s="106" t="s">
        <v>74</v>
      </c>
      <c r="D104" s="147" t="s">
        <v>75</v>
      </c>
      <c r="E104" s="106" t="s">
        <v>61</v>
      </c>
      <c r="F104" s="51" t="s">
        <v>76</v>
      </c>
      <c r="G104" s="150">
        <v>2131</v>
      </c>
      <c r="H104" s="54">
        <v>0</v>
      </c>
      <c r="I104" s="149">
        <v>0</v>
      </c>
      <c r="J104" s="149">
        <v>0</v>
      </c>
      <c r="K104" s="158">
        <v>0</v>
      </c>
      <c r="L104" s="54">
        <v>0</v>
      </c>
      <c r="M104" s="149">
        <v>0</v>
      </c>
      <c r="N104" s="149">
        <v>0</v>
      </c>
      <c r="O104" s="158">
        <v>0</v>
      </c>
      <c r="P104" s="54">
        <v>0</v>
      </c>
      <c r="Q104" s="149">
        <v>0</v>
      </c>
      <c r="R104" s="149">
        <v>0</v>
      </c>
      <c r="S104" s="158">
        <v>0</v>
      </c>
      <c r="T104" s="54">
        <v>624.08403525430003</v>
      </c>
      <c r="U104" s="149">
        <v>15.60025055305</v>
      </c>
      <c r="V104" s="149">
        <v>97.500296487043897</v>
      </c>
      <c r="W104" s="158">
        <v>12.42</v>
      </c>
      <c r="X104" s="54">
        <v>0</v>
      </c>
      <c r="Y104" s="149">
        <v>0</v>
      </c>
      <c r="Z104" s="149">
        <v>0</v>
      </c>
      <c r="AA104" s="158">
        <v>0</v>
      </c>
      <c r="AB104" s="54">
        <v>110.511655010805</v>
      </c>
      <c r="AC104" s="149">
        <v>23.634532754115</v>
      </c>
      <c r="AD104" s="149">
        <v>78.613538317018097</v>
      </c>
      <c r="AE104" s="158">
        <v>25.047554831013102</v>
      </c>
      <c r="AF104" s="54">
        <v>665.16368144299997</v>
      </c>
      <c r="AG104" s="149">
        <v>8.6467101515540001</v>
      </c>
      <c r="AH104" s="149">
        <v>98.700062797656699</v>
      </c>
      <c r="AI104" s="158">
        <v>4.4835707723674298</v>
      </c>
      <c r="AJ104" s="54">
        <v>543.60144308400004</v>
      </c>
      <c r="AK104" s="149">
        <v>68.702114222605999</v>
      </c>
      <c r="AL104" s="149">
        <v>87.361675525944094</v>
      </c>
      <c r="AM104" s="158">
        <v>61.787878787878803</v>
      </c>
      <c r="AN104" s="54">
        <v>474.86787936864999</v>
      </c>
      <c r="AO104" s="149">
        <v>474.86787936864999</v>
      </c>
      <c r="AP104" s="149">
        <v>0</v>
      </c>
      <c r="AQ104" s="158">
        <v>747.75182802759105</v>
      </c>
      <c r="AR104" s="159">
        <v>4892.5463940850004</v>
      </c>
      <c r="AS104" s="157">
        <v>48.999705919509999</v>
      </c>
      <c r="AT104" s="160">
        <v>98.998482549317302</v>
      </c>
    </row>
    <row r="105" spans="1:46" ht="14.4" x14ac:dyDescent="0.3">
      <c r="A105" s="106" t="s">
        <v>61</v>
      </c>
      <c r="B105" s="147" t="s">
        <v>236</v>
      </c>
      <c r="C105" s="106" t="s">
        <v>237</v>
      </c>
      <c r="D105" s="147" t="s">
        <v>238</v>
      </c>
      <c r="E105" s="106" t="s">
        <v>239</v>
      </c>
      <c r="F105" s="51" t="s">
        <v>76</v>
      </c>
      <c r="G105" s="150">
        <v>2132</v>
      </c>
      <c r="H105" s="54">
        <v>0</v>
      </c>
      <c r="I105" s="149">
        <v>0</v>
      </c>
      <c r="J105" s="149">
        <v>0</v>
      </c>
      <c r="K105" s="158">
        <v>0</v>
      </c>
      <c r="L105" s="54">
        <v>0</v>
      </c>
      <c r="M105" s="149">
        <v>0</v>
      </c>
      <c r="N105" s="149">
        <v>0</v>
      </c>
      <c r="O105" s="158">
        <v>0</v>
      </c>
      <c r="P105" s="54">
        <v>0</v>
      </c>
      <c r="Q105" s="149">
        <v>0</v>
      </c>
      <c r="R105" s="149">
        <v>0</v>
      </c>
      <c r="S105" s="158">
        <v>0</v>
      </c>
      <c r="T105" s="54">
        <v>69.34093494807</v>
      </c>
      <c r="U105" s="149">
        <v>1.7333175473739999</v>
      </c>
      <c r="V105" s="149">
        <v>97.500296832351495</v>
      </c>
      <c r="W105" s="158">
        <v>1.38</v>
      </c>
      <c r="X105" s="54">
        <v>321.37888834680001</v>
      </c>
      <c r="Y105" s="149">
        <v>4.177722327873</v>
      </c>
      <c r="Z105" s="149">
        <v>98.700063233971704</v>
      </c>
      <c r="AA105" s="158">
        <v>2.1783029168446899</v>
      </c>
      <c r="AB105" s="54">
        <v>74.277641489157006</v>
      </c>
      <c r="AC105" s="149">
        <v>15.314666849937</v>
      </c>
      <c r="AD105" s="149">
        <v>79.381861697678403</v>
      </c>
      <c r="AE105" s="158">
        <v>16.2719821618734</v>
      </c>
      <c r="AF105" s="54">
        <v>372.3115327296</v>
      </c>
      <c r="AG105" s="149">
        <v>4.8398156077410004</v>
      </c>
      <c r="AH105" s="149">
        <v>98.700062935934895</v>
      </c>
      <c r="AI105" s="158">
        <v>2.5116297544130899</v>
      </c>
      <c r="AJ105" s="54">
        <v>279.79652020626997</v>
      </c>
      <c r="AK105" s="149">
        <v>36.284382789108498</v>
      </c>
      <c r="AL105" s="149">
        <v>87.031867743616303</v>
      </c>
      <c r="AM105" s="158">
        <v>32.599393797570997</v>
      </c>
      <c r="AN105" s="54">
        <v>235.1546468299</v>
      </c>
      <c r="AO105" s="149">
        <v>235.1546468299</v>
      </c>
      <c r="AP105" s="149">
        <v>0</v>
      </c>
      <c r="AQ105" s="158">
        <v>368.32619345042298</v>
      </c>
      <c r="AR105" s="159">
        <v>779.20884596309998</v>
      </c>
      <c r="AS105" s="157">
        <v>7.803912569585</v>
      </c>
      <c r="AT105" s="160">
        <v>98.998482549317103</v>
      </c>
    </row>
    <row r="106" spans="1:46" ht="14.4" x14ac:dyDescent="0.3">
      <c r="A106" s="106" t="s">
        <v>61</v>
      </c>
      <c r="B106" s="147" t="s">
        <v>231</v>
      </c>
      <c r="C106" s="106" t="s">
        <v>74</v>
      </c>
      <c r="D106" s="147" t="s">
        <v>75</v>
      </c>
      <c r="E106" s="106" t="s">
        <v>61</v>
      </c>
      <c r="F106" s="51" t="s">
        <v>76</v>
      </c>
      <c r="G106" s="150">
        <v>2133</v>
      </c>
      <c r="H106" s="54">
        <v>0</v>
      </c>
      <c r="I106" s="149">
        <v>0</v>
      </c>
      <c r="J106" s="149">
        <v>0</v>
      </c>
      <c r="K106" s="158">
        <v>0</v>
      </c>
      <c r="L106" s="54">
        <v>0</v>
      </c>
      <c r="M106" s="149">
        <v>0</v>
      </c>
      <c r="N106" s="149">
        <v>0</v>
      </c>
      <c r="O106" s="158">
        <v>0</v>
      </c>
      <c r="P106" s="54">
        <v>0</v>
      </c>
      <c r="Q106" s="149">
        <v>0</v>
      </c>
      <c r="R106" s="149">
        <v>0</v>
      </c>
      <c r="S106" s="158">
        <v>0</v>
      </c>
      <c r="T106" s="54">
        <v>346.71598112470002</v>
      </c>
      <c r="U106" s="149">
        <v>8.666870341848</v>
      </c>
      <c r="V106" s="149">
        <v>97.500296838428397</v>
      </c>
      <c r="W106" s="158">
        <v>6.9</v>
      </c>
      <c r="X106" s="54">
        <v>0</v>
      </c>
      <c r="Y106" s="149">
        <v>0</v>
      </c>
      <c r="Z106" s="149">
        <v>0</v>
      </c>
      <c r="AA106" s="158">
        <v>0</v>
      </c>
      <c r="AB106" s="54">
        <v>132.11705503375501</v>
      </c>
      <c r="AC106" s="149">
        <v>32.530433831674998</v>
      </c>
      <c r="AD106" s="149">
        <v>75.377566640912704</v>
      </c>
      <c r="AE106" s="158">
        <v>34.463077063251497</v>
      </c>
      <c r="AF106" s="54">
        <v>1160.1274235840001</v>
      </c>
      <c r="AG106" s="149">
        <v>15.08092633537</v>
      </c>
      <c r="AH106" s="149">
        <v>98.700062938881302</v>
      </c>
      <c r="AI106" s="158">
        <v>7.8263957239140698</v>
      </c>
      <c r="AJ106" s="54">
        <v>188.21133647897</v>
      </c>
      <c r="AK106" s="149">
        <v>30.091614741550998</v>
      </c>
      <c r="AL106" s="149">
        <v>84.011794770442407</v>
      </c>
      <c r="AM106" s="158">
        <v>27.191121119936302</v>
      </c>
      <c r="AN106" s="54">
        <v>522.80463649240005</v>
      </c>
      <c r="AO106" s="149">
        <v>522.80463649240005</v>
      </c>
      <c r="AP106" s="149">
        <v>0</v>
      </c>
      <c r="AQ106" s="158">
        <v>782.49702141979799</v>
      </c>
      <c r="AR106" s="159">
        <v>161.92857743619999</v>
      </c>
      <c r="AS106" s="157">
        <v>16.217429606660001</v>
      </c>
      <c r="AT106" s="160">
        <v>89.984825493171698</v>
      </c>
    </row>
    <row r="107" spans="1:46" ht="14.4" x14ac:dyDescent="0.3">
      <c r="A107" s="106" t="s">
        <v>54</v>
      </c>
      <c r="B107" s="147" t="s">
        <v>240</v>
      </c>
      <c r="C107" s="106" t="s">
        <v>97</v>
      </c>
      <c r="D107" s="147" t="s">
        <v>98</v>
      </c>
      <c r="E107" s="106" t="s">
        <v>54</v>
      </c>
      <c r="F107" s="51" t="s">
        <v>76</v>
      </c>
      <c r="G107" s="150">
        <v>2201</v>
      </c>
      <c r="H107" s="54">
        <v>0</v>
      </c>
      <c r="I107" s="149">
        <v>0</v>
      </c>
      <c r="J107" s="149">
        <v>0</v>
      </c>
      <c r="K107" s="158">
        <v>0</v>
      </c>
      <c r="L107" s="54">
        <v>0</v>
      </c>
      <c r="M107" s="149">
        <v>0</v>
      </c>
      <c r="N107" s="149">
        <v>0</v>
      </c>
      <c r="O107" s="158">
        <v>0</v>
      </c>
      <c r="P107" s="54">
        <v>0</v>
      </c>
      <c r="Q107" s="149">
        <v>0</v>
      </c>
      <c r="R107" s="149">
        <v>0</v>
      </c>
      <c r="S107" s="158">
        <v>0</v>
      </c>
      <c r="T107" s="54">
        <v>0</v>
      </c>
      <c r="U107" s="149">
        <v>0</v>
      </c>
      <c r="V107" s="149">
        <v>0</v>
      </c>
      <c r="W107" s="158">
        <v>0</v>
      </c>
      <c r="X107" s="54">
        <v>0</v>
      </c>
      <c r="Y107" s="149">
        <v>0</v>
      </c>
      <c r="Z107" s="149">
        <v>0</v>
      </c>
      <c r="AA107" s="158">
        <v>0</v>
      </c>
      <c r="AB107" s="54">
        <v>137.74235973913301</v>
      </c>
      <c r="AC107" s="149">
        <v>26.181563330483002</v>
      </c>
      <c r="AD107" s="149">
        <v>80.992366197248501</v>
      </c>
      <c r="AE107" s="158">
        <v>26.4273414012332</v>
      </c>
      <c r="AF107" s="54">
        <v>362.4885496819</v>
      </c>
      <c r="AG107" s="149">
        <v>4.7121466548780004</v>
      </c>
      <c r="AH107" s="149">
        <v>98.700056413088603</v>
      </c>
      <c r="AI107" s="158">
        <v>2.19476140244053</v>
      </c>
      <c r="AJ107" s="54">
        <v>0</v>
      </c>
      <c r="AK107" s="149">
        <v>0</v>
      </c>
      <c r="AL107" s="149">
        <v>0</v>
      </c>
      <c r="AM107" s="158">
        <v>0</v>
      </c>
      <c r="AN107" s="54">
        <v>137.93977109923</v>
      </c>
      <c r="AO107" s="149">
        <v>137.93977109923</v>
      </c>
      <c r="AP107" s="149">
        <v>0</v>
      </c>
      <c r="AQ107" s="158">
        <v>209.388824530107</v>
      </c>
      <c r="AR107" s="159">
        <v>49555.687659235104</v>
      </c>
      <c r="AS107" s="157">
        <v>4968.998832534</v>
      </c>
      <c r="AT107" s="160">
        <v>89.972899040968102</v>
      </c>
    </row>
    <row r="108" spans="1:46" ht="14.4" x14ac:dyDescent="0.3">
      <c r="A108" s="106" t="s">
        <v>54</v>
      </c>
      <c r="B108" s="147" t="s">
        <v>79</v>
      </c>
      <c r="C108" s="106" t="s">
        <v>241</v>
      </c>
      <c r="D108" s="147" t="s">
        <v>242</v>
      </c>
      <c r="E108" s="106" t="s">
        <v>78</v>
      </c>
      <c r="F108" s="51" t="s">
        <v>76</v>
      </c>
      <c r="G108" s="150">
        <v>2202</v>
      </c>
      <c r="H108" s="54">
        <v>0</v>
      </c>
      <c r="I108" s="149">
        <v>0</v>
      </c>
      <c r="J108" s="149">
        <v>0</v>
      </c>
      <c r="K108" s="158">
        <v>0</v>
      </c>
      <c r="L108" s="54">
        <v>608.36850573599997</v>
      </c>
      <c r="M108" s="149">
        <v>11.180491186859999</v>
      </c>
      <c r="N108" s="149">
        <v>98.162217294050393</v>
      </c>
      <c r="O108" s="158">
        <v>17.452170360088001</v>
      </c>
      <c r="P108" s="54">
        <v>250.65056411079999</v>
      </c>
      <c r="Q108" s="149">
        <v>3.2583159206680001</v>
      </c>
      <c r="R108" s="149">
        <v>98.700056418294096</v>
      </c>
      <c r="S108" s="158">
        <v>1.517580031312</v>
      </c>
      <c r="T108" s="54">
        <v>0</v>
      </c>
      <c r="U108" s="149">
        <v>0</v>
      </c>
      <c r="V108" s="149">
        <v>0</v>
      </c>
      <c r="W108" s="158">
        <v>0</v>
      </c>
      <c r="X108" s="54">
        <v>77.993796450239998</v>
      </c>
      <c r="Y108" s="149">
        <v>1.0138751623390001</v>
      </c>
      <c r="Z108" s="149">
        <v>98.700056660293697</v>
      </c>
      <c r="AA108" s="158">
        <v>0.474243759785</v>
      </c>
      <c r="AB108" s="54">
        <v>11.470258702113499</v>
      </c>
      <c r="AC108" s="149">
        <v>3.0498347087825</v>
      </c>
      <c r="AD108" s="149">
        <v>73.4109335457226</v>
      </c>
      <c r="AE108" s="158">
        <v>3.0321973355168801</v>
      </c>
      <c r="AF108" s="54">
        <v>135.04191820419999</v>
      </c>
      <c r="AG108" s="149">
        <v>1.755468748308</v>
      </c>
      <c r="AH108" s="149">
        <v>98.700056418294096</v>
      </c>
      <c r="AI108" s="158">
        <v>0.81762046955573997</v>
      </c>
      <c r="AJ108" s="54">
        <v>5.101637174795</v>
      </c>
      <c r="AK108" s="149">
        <v>0.81569823342540004</v>
      </c>
      <c r="AL108" s="149">
        <v>84.011049679200696</v>
      </c>
      <c r="AM108" s="158">
        <v>0.66718179690837798</v>
      </c>
      <c r="AN108" s="54">
        <v>54.657497454640001</v>
      </c>
      <c r="AO108" s="149">
        <v>54.657497454640001</v>
      </c>
      <c r="AP108" s="149">
        <v>0</v>
      </c>
      <c r="AQ108" s="158">
        <v>74.945443584984005</v>
      </c>
      <c r="AR108" s="159">
        <v>576.63562630110005</v>
      </c>
      <c r="AS108" s="157">
        <v>57.92736167967</v>
      </c>
      <c r="AT108" s="160">
        <v>89.954252037590507</v>
      </c>
    </row>
    <row r="109" spans="1:46" ht="14.4" x14ac:dyDescent="0.3">
      <c r="A109" s="106" t="s">
        <v>54</v>
      </c>
      <c r="B109" s="147" t="s">
        <v>834</v>
      </c>
      <c r="C109" s="106" t="s">
        <v>835</v>
      </c>
      <c r="D109" s="147"/>
      <c r="E109" s="106" t="s">
        <v>836</v>
      </c>
      <c r="F109" s="51" t="s">
        <v>76</v>
      </c>
      <c r="G109" s="150">
        <v>2203</v>
      </c>
      <c r="H109" s="54">
        <v>0</v>
      </c>
      <c r="I109" s="149">
        <v>0</v>
      </c>
      <c r="J109" s="149">
        <v>0</v>
      </c>
      <c r="K109" s="158">
        <v>0</v>
      </c>
      <c r="L109" s="54">
        <v>0</v>
      </c>
      <c r="M109" s="149">
        <v>0</v>
      </c>
      <c r="N109" s="149">
        <v>0</v>
      </c>
      <c r="O109" s="158">
        <v>0</v>
      </c>
      <c r="P109" s="54">
        <v>0</v>
      </c>
      <c r="Q109" s="149">
        <v>0</v>
      </c>
      <c r="R109" s="149">
        <v>0</v>
      </c>
      <c r="S109" s="158">
        <v>0</v>
      </c>
      <c r="T109" s="54">
        <v>152.62754879240001</v>
      </c>
      <c r="U109" s="149">
        <v>3.815274819611</v>
      </c>
      <c r="V109" s="149">
        <v>97.500271183152904</v>
      </c>
      <c r="W109" s="158">
        <v>2.76</v>
      </c>
      <c r="X109" s="54">
        <v>0</v>
      </c>
      <c r="Y109" s="149">
        <v>0</v>
      </c>
      <c r="Z109" s="149">
        <v>0</v>
      </c>
      <c r="AA109" s="158">
        <v>0</v>
      </c>
      <c r="AB109" s="54">
        <v>24.3524041925562</v>
      </c>
      <c r="AC109" s="149">
        <v>6.4057863916392002</v>
      </c>
      <c r="AD109" s="149">
        <v>73.695466201249801</v>
      </c>
      <c r="AE109" s="158">
        <v>6.5404577857647199</v>
      </c>
      <c r="AF109" s="54">
        <v>370.1251988944</v>
      </c>
      <c r="AG109" s="149">
        <v>4.8114185657719997</v>
      </c>
      <c r="AH109" s="149">
        <v>98.700056472743796</v>
      </c>
      <c r="AI109" s="158">
        <v>2.24100164464503</v>
      </c>
      <c r="AJ109" s="54">
        <v>28.978921935270002</v>
      </c>
      <c r="AK109" s="149">
        <v>4.6334276986100003</v>
      </c>
      <c r="AL109" s="149">
        <v>84.011041856699705</v>
      </c>
      <c r="AM109" s="158">
        <v>3.7806968491474802</v>
      </c>
      <c r="AN109" s="54">
        <v>288.26688618961998</v>
      </c>
      <c r="AO109" s="149">
        <v>288.26688618961998</v>
      </c>
      <c r="AP109" s="149">
        <v>0</v>
      </c>
      <c r="AQ109" s="158">
        <v>431.64004740811799</v>
      </c>
      <c r="AR109" s="159">
        <v>860.6274364976</v>
      </c>
      <c r="AS109" s="157">
        <v>8.6193339618879996</v>
      </c>
      <c r="AT109" s="160">
        <v>98.998482549317103</v>
      </c>
    </row>
    <row r="110" spans="1:46" ht="14.4" x14ac:dyDescent="0.3">
      <c r="A110" s="106" t="s">
        <v>54</v>
      </c>
      <c r="B110" s="147" t="s">
        <v>79</v>
      </c>
      <c r="C110" s="106" t="s">
        <v>241</v>
      </c>
      <c r="D110" s="147" t="s">
        <v>242</v>
      </c>
      <c r="E110" s="106" t="s">
        <v>78</v>
      </c>
      <c r="F110" s="51" t="s">
        <v>76</v>
      </c>
      <c r="G110" s="150">
        <v>2204</v>
      </c>
      <c r="H110" s="54">
        <v>0</v>
      </c>
      <c r="I110" s="149">
        <v>0</v>
      </c>
      <c r="J110" s="149">
        <v>0</v>
      </c>
      <c r="K110" s="158">
        <v>0</v>
      </c>
      <c r="L110" s="54">
        <v>2634.4530935540001</v>
      </c>
      <c r="M110" s="149">
        <v>48.494185611280002</v>
      </c>
      <c r="N110" s="149">
        <v>98.159231389242194</v>
      </c>
      <c r="O110" s="158">
        <v>75.442546276179996</v>
      </c>
      <c r="P110" s="54">
        <v>1083.6804101079999</v>
      </c>
      <c r="Q110" s="149">
        <v>14.08723352915</v>
      </c>
      <c r="R110" s="149">
        <v>98.700056455966902</v>
      </c>
      <c r="S110" s="158">
        <v>6.56022141532</v>
      </c>
      <c r="T110" s="54">
        <v>228.94126967490001</v>
      </c>
      <c r="U110" s="149">
        <v>5.7229109210400004</v>
      </c>
      <c r="V110" s="149">
        <v>97.500271170345698</v>
      </c>
      <c r="W110" s="158">
        <v>4.1399999999999997</v>
      </c>
      <c r="X110" s="54">
        <v>337.20125921099998</v>
      </c>
      <c r="Y110" s="149">
        <v>4.3834251815440002</v>
      </c>
      <c r="Z110" s="149">
        <v>98.700056698542397</v>
      </c>
      <c r="AA110" s="158">
        <v>2.0500691922874998</v>
      </c>
      <c r="AB110" s="54">
        <v>107.749133734992</v>
      </c>
      <c r="AC110" s="149">
        <v>26.164386687552</v>
      </c>
      <c r="AD110" s="149">
        <v>75.717311331798697</v>
      </c>
      <c r="AE110" s="158">
        <v>26.099850359802701</v>
      </c>
      <c r="AF110" s="54">
        <v>1075.882138556</v>
      </c>
      <c r="AG110" s="149">
        <v>13.98586040156</v>
      </c>
      <c r="AH110" s="149">
        <v>98.700056455967299</v>
      </c>
      <c r="AI110" s="158">
        <v>6.5130130056585198</v>
      </c>
      <c r="AJ110" s="54">
        <v>94.449725243719996</v>
      </c>
      <c r="AK110" s="149">
        <v>15.10180960057</v>
      </c>
      <c r="AL110" s="149">
        <v>84.010742687074</v>
      </c>
      <c r="AM110" s="158">
        <v>12.4</v>
      </c>
      <c r="AN110" s="54">
        <v>449.22467236155001</v>
      </c>
      <c r="AO110" s="149">
        <v>449.22467236155001</v>
      </c>
      <c r="AP110" s="149">
        <v>0</v>
      </c>
      <c r="AQ110" s="158">
        <v>664.12501763997602</v>
      </c>
      <c r="AR110" s="159">
        <v>3762.3746673400001</v>
      </c>
      <c r="AS110" s="157">
        <v>37.815755993229999</v>
      </c>
      <c r="AT110" s="160">
        <v>98.994896592263999</v>
      </c>
    </row>
    <row r="111" spans="1:46" ht="14.4" x14ac:dyDescent="0.3">
      <c r="A111" s="106" t="s">
        <v>54</v>
      </c>
      <c r="B111" s="147" t="s">
        <v>837</v>
      </c>
      <c r="C111" s="106" t="s">
        <v>838</v>
      </c>
      <c r="D111" s="147"/>
      <c r="E111" s="106" t="s">
        <v>839</v>
      </c>
      <c r="F111" s="51" t="s">
        <v>76</v>
      </c>
      <c r="G111" s="150">
        <v>2205</v>
      </c>
      <c r="H111" s="54">
        <v>0</v>
      </c>
      <c r="I111" s="149">
        <v>0</v>
      </c>
      <c r="J111" s="149">
        <v>0</v>
      </c>
      <c r="K111" s="158">
        <v>0</v>
      </c>
      <c r="L111" s="54">
        <v>0</v>
      </c>
      <c r="M111" s="149">
        <v>0</v>
      </c>
      <c r="N111" s="149">
        <v>0</v>
      </c>
      <c r="O111" s="158">
        <v>0</v>
      </c>
      <c r="P111" s="54">
        <v>0</v>
      </c>
      <c r="Q111" s="149">
        <v>0</v>
      </c>
      <c r="R111" s="149">
        <v>0</v>
      </c>
      <c r="S111" s="158">
        <v>0</v>
      </c>
      <c r="T111" s="54">
        <v>152.7506388006</v>
      </c>
      <c r="U111" s="149">
        <v>3.8183516771830002</v>
      </c>
      <c r="V111" s="149">
        <v>97.500271221668996</v>
      </c>
      <c r="W111" s="158">
        <v>2.76</v>
      </c>
      <c r="X111" s="54">
        <v>0</v>
      </c>
      <c r="Y111" s="149">
        <v>0</v>
      </c>
      <c r="Z111" s="149">
        <v>0</v>
      </c>
      <c r="AA111" s="158">
        <v>0</v>
      </c>
      <c r="AB111" s="54">
        <v>1.7624408271806</v>
      </c>
      <c r="AC111" s="149">
        <v>0.53401110797960005</v>
      </c>
      <c r="AD111" s="149">
        <v>69.7004801668227</v>
      </c>
      <c r="AE111" s="158">
        <v>1.1225565092800001</v>
      </c>
      <c r="AF111" s="54">
        <v>277.42374523860002</v>
      </c>
      <c r="AG111" s="149">
        <v>3.6063519746639998</v>
      </c>
      <c r="AH111" s="149">
        <v>98.700056488833596</v>
      </c>
      <c r="AI111" s="158">
        <v>1.6796070377351899</v>
      </c>
      <c r="AJ111" s="54">
        <v>0</v>
      </c>
      <c r="AK111" s="149">
        <v>0</v>
      </c>
      <c r="AL111" s="149">
        <v>0</v>
      </c>
      <c r="AM111" s="158">
        <v>0</v>
      </c>
      <c r="AN111" s="54">
        <v>205.25510373391</v>
      </c>
      <c r="AO111" s="149">
        <v>205.25510373391</v>
      </c>
      <c r="AP111" s="149">
        <v>0</v>
      </c>
      <c r="AQ111" s="158">
        <v>313.75441955798499</v>
      </c>
      <c r="AR111" s="159">
        <v>6.7528308209699999</v>
      </c>
      <c r="AS111" s="157">
        <v>6.7528308209699999</v>
      </c>
      <c r="AT111" s="160">
        <v>0</v>
      </c>
    </row>
    <row r="112" spans="1:46" ht="14.4" x14ac:dyDescent="0.3">
      <c r="A112" s="106" t="s">
        <v>54</v>
      </c>
      <c r="B112" s="147" t="s">
        <v>79</v>
      </c>
      <c r="C112" s="106" t="s">
        <v>241</v>
      </c>
      <c r="D112" s="147" t="s">
        <v>242</v>
      </c>
      <c r="E112" s="106" t="s">
        <v>78</v>
      </c>
      <c r="F112" s="51" t="s">
        <v>76</v>
      </c>
      <c r="G112" s="150">
        <v>2206</v>
      </c>
      <c r="H112" s="54">
        <v>0</v>
      </c>
      <c r="I112" s="149">
        <v>0</v>
      </c>
      <c r="J112" s="149">
        <v>0</v>
      </c>
      <c r="K112" s="158">
        <v>0</v>
      </c>
      <c r="L112" s="54">
        <v>570.14190924579998</v>
      </c>
      <c r="M112" s="149">
        <v>10.50542227339</v>
      </c>
      <c r="N112" s="149">
        <v>98.157402200570203</v>
      </c>
      <c r="O112" s="158">
        <v>16.292072883159999</v>
      </c>
      <c r="P112" s="54">
        <v>234.0172124405</v>
      </c>
      <c r="Q112" s="149">
        <v>3.0420915464420002</v>
      </c>
      <c r="R112" s="149">
        <v>98.700056498102498</v>
      </c>
      <c r="S112" s="158">
        <v>1.41670198984</v>
      </c>
      <c r="T112" s="54">
        <v>229.25379837310001</v>
      </c>
      <c r="U112" s="149">
        <v>5.7307232135800001</v>
      </c>
      <c r="V112" s="149">
        <v>97.500271204120494</v>
      </c>
      <c r="W112" s="158">
        <v>4.1399999999999997</v>
      </c>
      <c r="X112" s="54">
        <v>72.816921174800001</v>
      </c>
      <c r="Y112" s="149">
        <v>0.94657865803090002</v>
      </c>
      <c r="Z112" s="149">
        <v>98.700056741264007</v>
      </c>
      <c r="AA112" s="158">
        <v>0.44271937182499999</v>
      </c>
      <c r="AB112" s="54">
        <v>62.903851952350003</v>
      </c>
      <c r="AC112" s="149">
        <v>14.094118389054</v>
      </c>
      <c r="AD112" s="149">
        <v>77.594188667920704</v>
      </c>
      <c r="AE112" s="158">
        <v>14.188304118850001</v>
      </c>
      <c r="AF112" s="54">
        <v>575.63957303270001</v>
      </c>
      <c r="AG112" s="149">
        <v>7.4829892239879996</v>
      </c>
      <c r="AH112" s="149">
        <v>98.700056498102697</v>
      </c>
      <c r="AI112" s="158">
        <v>3.4848276714389499</v>
      </c>
      <c r="AJ112" s="54">
        <v>0</v>
      </c>
      <c r="AK112" s="149">
        <v>0</v>
      </c>
      <c r="AL112" s="149">
        <v>0</v>
      </c>
      <c r="AM112" s="158">
        <v>0</v>
      </c>
      <c r="AN112" s="54">
        <v>278.46984238003</v>
      </c>
      <c r="AO112" s="149">
        <v>278.46984238003</v>
      </c>
      <c r="AP112" s="149">
        <v>0</v>
      </c>
      <c r="AQ112" s="158">
        <v>423.38166372448597</v>
      </c>
      <c r="AR112" s="159">
        <v>9.7395110505409992</v>
      </c>
      <c r="AS112" s="157">
        <v>9.7605895010210002</v>
      </c>
      <c r="AT112" s="160">
        <v>-0.21642206031307101</v>
      </c>
    </row>
    <row r="113" spans="1:46" ht="14.4" x14ac:dyDescent="0.3">
      <c r="A113" s="106" t="s">
        <v>54</v>
      </c>
      <c r="B113" s="147" t="s">
        <v>240</v>
      </c>
      <c r="C113" s="106" t="s">
        <v>97</v>
      </c>
      <c r="D113" s="147" t="s">
        <v>98</v>
      </c>
      <c r="E113" s="106" t="s">
        <v>54</v>
      </c>
      <c r="F113" s="51" t="s">
        <v>76</v>
      </c>
      <c r="G113" s="150">
        <v>2207</v>
      </c>
      <c r="H113" s="54">
        <v>0</v>
      </c>
      <c r="I113" s="149">
        <v>0</v>
      </c>
      <c r="J113" s="149">
        <v>0</v>
      </c>
      <c r="K113" s="158">
        <v>0</v>
      </c>
      <c r="L113" s="54">
        <v>0</v>
      </c>
      <c r="M113" s="149">
        <v>0</v>
      </c>
      <c r="N113" s="149">
        <v>0</v>
      </c>
      <c r="O113" s="158">
        <v>0</v>
      </c>
      <c r="P113" s="54">
        <v>0</v>
      </c>
      <c r="Q113" s="149">
        <v>0</v>
      </c>
      <c r="R113" s="149">
        <v>0</v>
      </c>
      <c r="S113" s="158">
        <v>0</v>
      </c>
      <c r="T113" s="54">
        <v>76.23846426675</v>
      </c>
      <c r="U113" s="149">
        <v>1.9057550380329999</v>
      </c>
      <c r="V113" s="149">
        <v>97.500270950677901</v>
      </c>
      <c r="W113" s="158">
        <v>1.38</v>
      </c>
      <c r="X113" s="54">
        <v>980.02621928990004</v>
      </c>
      <c r="Y113" s="149">
        <v>12.73978558712</v>
      </c>
      <c r="Z113" s="149">
        <v>98.700056658040097</v>
      </c>
      <c r="AA113" s="158">
        <v>5.9589997659921599</v>
      </c>
      <c r="AB113" s="54">
        <v>1219.7203466988799</v>
      </c>
      <c r="AC113" s="149">
        <v>244.04563966018</v>
      </c>
      <c r="AD113" s="149">
        <v>79.991672655073899</v>
      </c>
      <c r="AE113" s="158">
        <v>250.082966973297</v>
      </c>
      <c r="AF113" s="54">
        <v>2527.4867246509998</v>
      </c>
      <c r="AG113" s="149">
        <v>32.855901512270002</v>
      </c>
      <c r="AH113" s="149">
        <v>98.7000564160507</v>
      </c>
      <c r="AI113" s="158">
        <v>15.3026173734583</v>
      </c>
      <c r="AJ113" s="54">
        <v>0</v>
      </c>
      <c r="AK113" s="149">
        <v>0</v>
      </c>
      <c r="AL113" s="149">
        <v>0</v>
      </c>
      <c r="AM113" s="158">
        <v>0</v>
      </c>
      <c r="AN113" s="54">
        <v>825.00016606798795</v>
      </c>
      <c r="AO113" s="149">
        <v>825.00016606798795</v>
      </c>
      <c r="AP113" s="149">
        <v>0</v>
      </c>
      <c r="AQ113" s="158">
        <v>1192.4111405282499</v>
      </c>
      <c r="AR113" s="159">
        <v>488175.3160091</v>
      </c>
      <c r="AS113" s="157">
        <v>4895.0835991009999</v>
      </c>
      <c r="AT113" s="160">
        <v>98.997269333665002</v>
      </c>
    </row>
    <row r="114" spans="1:46" ht="14.4" x14ac:dyDescent="0.3">
      <c r="A114" s="106" t="s">
        <v>54</v>
      </c>
      <c r="B114" s="147" t="s">
        <v>840</v>
      </c>
      <c r="C114" s="106" t="s">
        <v>841</v>
      </c>
      <c r="D114" s="147"/>
      <c r="E114" s="106" t="s">
        <v>842</v>
      </c>
      <c r="F114" s="51" t="s">
        <v>76</v>
      </c>
      <c r="G114" s="150">
        <v>2208</v>
      </c>
      <c r="H114" s="54">
        <v>0</v>
      </c>
      <c r="I114" s="149">
        <v>0</v>
      </c>
      <c r="J114" s="149">
        <v>0</v>
      </c>
      <c r="K114" s="158">
        <v>0</v>
      </c>
      <c r="L114" s="54">
        <v>0</v>
      </c>
      <c r="M114" s="149">
        <v>0</v>
      </c>
      <c r="N114" s="149">
        <v>0</v>
      </c>
      <c r="O114" s="158">
        <v>0</v>
      </c>
      <c r="P114" s="54">
        <v>0</v>
      </c>
      <c r="Q114" s="149">
        <v>0</v>
      </c>
      <c r="R114" s="149">
        <v>0</v>
      </c>
      <c r="S114" s="158">
        <v>0</v>
      </c>
      <c r="T114" s="54">
        <v>0</v>
      </c>
      <c r="U114" s="149">
        <v>0</v>
      </c>
      <c r="V114" s="149">
        <v>0</v>
      </c>
      <c r="W114" s="158">
        <v>0</v>
      </c>
      <c r="X114" s="54">
        <v>0</v>
      </c>
      <c r="Y114" s="149">
        <v>0</v>
      </c>
      <c r="Z114" s="149">
        <v>0</v>
      </c>
      <c r="AA114" s="158">
        <v>0</v>
      </c>
      <c r="AB114" s="54">
        <v>180.28405220220199</v>
      </c>
      <c r="AC114" s="149">
        <v>40.713327082181998</v>
      </c>
      <c r="AD114" s="149">
        <v>77.417122266300595</v>
      </c>
      <c r="AE114" s="158">
        <v>43.266965625131597</v>
      </c>
      <c r="AF114" s="54">
        <v>1049.050290912</v>
      </c>
      <c r="AG114" s="149">
        <v>13.63706148672</v>
      </c>
      <c r="AH114" s="149">
        <v>98.700056460127897</v>
      </c>
      <c r="AI114" s="158">
        <v>6.3508679620060802</v>
      </c>
      <c r="AJ114" s="54">
        <v>49.415738198310002</v>
      </c>
      <c r="AK114" s="149">
        <v>7.9010599881569998</v>
      </c>
      <c r="AL114" s="149">
        <v>84.011045314249301</v>
      </c>
      <c r="AM114" s="158">
        <v>6.4494240367809903</v>
      </c>
      <c r="AN114" s="54">
        <v>502.96442089690601</v>
      </c>
      <c r="AO114" s="149">
        <v>502.96442089690601</v>
      </c>
      <c r="AP114" s="149">
        <v>0</v>
      </c>
      <c r="AQ114" s="158">
        <v>739.57718522973096</v>
      </c>
      <c r="AR114" s="159">
        <v>16.036662139160001</v>
      </c>
      <c r="AS114" s="157">
        <v>16.036662139160001</v>
      </c>
      <c r="AT114" s="160">
        <v>0</v>
      </c>
    </row>
    <row r="115" spans="1:46" ht="14.4" x14ac:dyDescent="0.3">
      <c r="A115" s="106" t="s">
        <v>54</v>
      </c>
      <c r="B115" s="147" t="s">
        <v>240</v>
      </c>
      <c r="C115" s="106" t="s">
        <v>97</v>
      </c>
      <c r="D115" s="147" t="s">
        <v>98</v>
      </c>
      <c r="E115" s="106" t="s">
        <v>54</v>
      </c>
      <c r="F115" s="51" t="s">
        <v>76</v>
      </c>
      <c r="G115" s="150">
        <v>2209</v>
      </c>
      <c r="H115" s="54">
        <v>0</v>
      </c>
      <c r="I115" s="149">
        <v>0</v>
      </c>
      <c r="J115" s="149">
        <v>0</v>
      </c>
      <c r="K115" s="158">
        <v>0</v>
      </c>
      <c r="L115" s="54">
        <v>0</v>
      </c>
      <c r="M115" s="149">
        <v>0</v>
      </c>
      <c r="N115" s="149">
        <v>0</v>
      </c>
      <c r="O115" s="158">
        <v>0</v>
      </c>
      <c r="P115" s="54">
        <v>0</v>
      </c>
      <c r="Q115" s="149">
        <v>0</v>
      </c>
      <c r="R115" s="149">
        <v>0</v>
      </c>
      <c r="S115" s="158">
        <v>0</v>
      </c>
      <c r="T115" s="54">
        <v>0</v>
      </c>
      <c r="U115" s="149">
        <v>0</v>
      </c>
      <c r="V115" s="149">
        <v>0</v>
      </c>
      <c r="W115" s="158">
        <v>0</v>
      </c>
      <c r="X115" s="54">
        <v>0</v>
      </c>
      <c r="Y115" s="149">
        <v>0</v>
      </c>
      <c r="Z115" s="149">
        <v>0</v>
      </c>
      <c r="AA115" s="158">
        <v>0</v>
      </c>
      <c r="AB115" s="54">
        <v>81.073359960383996</v>
      </c>
      <c r="AC115" s="149">
        <v>17.422867265324001</v>
      </c>
      <c r="AD115" s="149">
        <v>78.509750584115906</v>
      </c>
      <c r="AE115" s="158">
        <v>16.880513625002401</v>
      </c>
      <c r="AF115" s="54">
        <v>141.29187332160001</v>
      </c>
      <c r="AG115" s="149">
        <v>1.8367146449630001</v>
      </c>
      <c r="AH115" s="149">
        <v>98.7000564138729</v>
      </c>
      <c r="AI115" s="158">
        <v>0.85547320677733796</v>
      </c>
      <c r="AJ115" s="54">
        <v>62.905046203520001</v>
      </c>
      <c r="AK115" s="149">
        <v>10.057856171119999</v>
      </c>
      <c r="AL115" s="149">
        <v>84.011050339937299</v>
      </c>
      <c r="AM115" s="158">
        <v>8.2285754952033301</v>
      </c>
      <c r="AN115" s="54">
        <v>159.29678895547201</v>
      </c>
      <c r="AO115" s="149">
        <v>159.29678895547201</v>
      </c>
      <c r="AP115" s="149">
        <v>0</v>
      </c>
      <c r="AQ115" s="158">
        <v>220.200448111442</v>
      </c>
      <c r="AR115" s="159">
        <v>63684.883849309997</v>
      </c>
      <c r="AS115" s="157">
        <v>6384.7683898409996</v>
      </c>
      <c r="AT115" s="160">
        <v>89.974436626203897</v>
      </c>
    </row>
    <row r="116" spans="1:46" ht="14.4" x14ac:dyDescent="0.3">
      <c r="A116" s="106" t="s">
        <v>54</v>
      </c>
      <c r="B116" s="147" t="s">
        <v>843</v>
      </c>
      <c r="C116" s="106" t="s">
        <v>844</v>
      </c>
      <c r="D116" s="147" t="s">
        <v>845</v>
      </c>
      <c r="E116" s="106" t="s">
        <v>846</v>
      </c>
      <c r="F116" s="51" t="s">
        <v>76</v>
      </c>
      <c r="G116" s="150">
        <v>2210</v>
      </c>
      <c r="H116" s="54">
        <v>0</v>
      </c>
      <c r="I116" s="149">
        <v>0</v>
      </c>
      <c r="J116" s="149">
        <v>0</v>
      </c>
      <c r="K116" s="158">
        <v>0</v>
      </c>
      <c r="L116" s="54">
        <v>0</v>
      </c>
      <c r="M116" s="149">
        <v>0</v>
      </c>
      <c r="N116" s="149">
        <v>0</v>
      </c>
      <c r="O116" s="158">
        <v>0</v>
      </c>
      <c r="P116" s="54">
        <v>0</v>
      </c>
      <c r="Q116" s="149">
        <v>0</v>
      </c>
      <c r="R116" s="149">
        <v>0</v>
      </c>
      <c r="S116" s="158">
        <v>0</v>
      </c>
      <c r="T116" s="54">
        <v>0</v>
      </c>
      <c r="U116" s="149">
        <v>0</v>
      </c>
      <c r="V116" s="149">
        <v>0</v>
      </c>
      <c r="W116" s="158">
        <v>0</v>
      </c>
      <c r="X116" s="54">
        <v>0</v>
      </c>
      <c r="Y116" s="149">
        <v>0</v>
      </c>
      <c r="Z116" s="149">
        <v>0</v>
      </c>
      <c r="AA116" s="158">
        <v>0</v>
      </c>
      <c r="AB116" s="54">
        <v>1.5581525139673</v>
      </c>
      <c r="AC116" s="149">
        <v>1.5581525139673</v>
      </c>
      <c r="AD116" s="149">
        <v>0</v>
      </c>
      <c r="AE116" s="158">
        <v>1.70431082722011</v>
      </c>
      <c r="AF116" s="54">
        <v>355.13984369790001</v>
      </c>
      <c r="AG116" s="149">
        <v>4.6166169591930002</v>
      </c>
      <c r="AH116" s="149">
        <v>98.700056599923499</v>
      </c>
      <c r="AI116" s="158">
        <v>2.1513647003641299</v>
      </c>
      <c r="AJ116" s="54">
        <v>0</v>
      </c>
      <c r="AK116" s="149">
        <v>0</v>
      </c>
      <c r="AL116" s="149">
        <v>0</v>
      </c>
      <c r="AM116" s="158">
        <v>0</v>
      </c>
      <c r="AN116" s="54">
        <v>390.50395370664</v>
      </c>
      <c r="AO116" s="149">
        <v>390.50395370664</v>
      </c>
      <c r="AP116" s="149">
        <v>0</v>
      </c>
      <c r="AQ116" s="158">
        <v>591.49927024339001</v>
      </c>
      <c r="AR116" s="159">
        <v>11.948931232410001</v>
      </c>
      <c r="AS116" s="157">
        <v>11.948931232410001</v>
      </c>
      <c r="AT116" s="160">
        <v>0</v>
      </c>
    </row>
    <row r="117" spans="1:46" ht="14.4" x14ac:dyDescent="0.3">
      <c r="A117" s="106" t="s">
        <v>54</v>
      </c>
      <c r="B117" s="147" t="s">
        <v>240</v>
      </c>
      <c r="C117" s="106" t="s">
        <v>97</v>
      </c>
      <c r="D117" s="147" t="s">
        <v>98</v>
      </c>
      <c r="E117" s="106" t="s">
        <v>54</v>
      </c>
      <c r="F117" s="51" t="s">
        <v>76</v>
      </c>
      <c r="G117" s="150">
        <v>2211</v>
      </c>
      <c r="H117" s="54">
        <v>0</v>
      </c>
      <c r="I117" s="149">
        <v>0</v>
      </c>
      <c r="J117" s="149">
        <v>0</v>
      </c>
      <c r="K117" s="158">
        <v>0</v>
      </c>
      <c r="L117" s="54">
        <v>30.005074354609999</v>
      </c>
      <c r="M117" s="149">
        <v>0.55225086314369998</v>
      </c>
      <c r="N117" s="149">
        <v>98.159475105387102</v>
      </c>
      <c r="O117" s="158">
        <v>0.86066599596843996</v>
      </c>
      <c r="P117" s="54">
        <v>12.3631706237</v>
      </c>
      <c r="Q117" s="149">
        <v>0.1607142421769</v>
      </c>
      <c r="R117" s="149">
        <v>98.700056425098495</v>
      </c>
      <c r="S117" s="158">
        <v>7.4840521388559997E-2</v>
      </c>
      <c r="T117" s="54">
        <v>76.288632833820003</v>
      </c>
      <c r="U117" s="149">
        <v>1.9070091242830001</v>
      </c>
      <c r="V117" s="149">
        <v>97.500270940184393</v>
      </c>
      <c r="W117" s="158">
        <v>1.38</v>
      </c>
      <c r="X117" s="54">
        <v>3.8470094144710001</v>
      </c>
      <c r="Y117" s="149">
        <v>5.0008942392140002E-2</v>
      </c>
      <c r="Z117" s="149">
        <v>98.700056667289999</v>
      </c>
      <c r="AA117" s="158">
        <v>2.3387662933925E-2</v>
      </c>
      <c r="AB117" s="54">
        <v>152.21992217719699</v>
      </c>
      <c r="AC117" s="149">
        <v>34.721159724117001</v>
      </c>
      <c r="AD117" s="149">
        <v>77.190134361191795</v>
      </c>
      <c r="AE117" s="158">
        <v>33.481990902652498</v>
      </c>
      <c r="AF117" s="54">
        <v>734.38432802199998</v>
      </c>
      <c r="AG117" s="149">
        <v>9.5465818872060009</v>
      </c>
      <c r="AH117" s="149">
        <v>98.700056425098396</v>
      </c>
      <c r="AI117" s="158">
        <v>4.4456282560816902</v>
      </c>
      <c r="AJ117" s="54">
        <v>21.591651474292998</v>
      </c>
      <c r="AK117" s="149">
        <v>3.4522939105625001</v>
      </c>
      <c r="AL117" s="149">
        <v>84.010977971403406</v>
      </c>
      <c r="AM117" s="158">
        <v>2.8239393230279299</v>
      </c>
      <c r="AN117" s="54">
        <v>240.889738951895</v>
      </c>
      <c r="AO117" s="149">
        <v>240.889738951895</v>
      </c>
      <c r="AP117" s="149">
        <v>0</v>
      </c>
      <c r="AQ117" s="158">
        <v>350.751051097546</v>
      </c>
      <c r="AR117" s="159">
        <v>57934.456022830003</v>
      </c>
      <c r="AS117" s="157">
        <v>5808.556650216</v>
      </c>
      <c r="AT117" s="160">
        <v>89.973916993495095</v>
      </c>
    </row>
    <row r="118" spans="1:46" ht="14.4" x14ac:dyDescent="0.3">
      <c r="A118" s="106" t="s">
        <v>54</v>
      </c>
      <c r="B118" s="147" t="s">
        <v>243</v>
      </c>
      <c r="C118" s="106" t="s">
        <v>244</v>
      </c>
      <c r="D118" s="147" t="s">
        <v>245</v>
      </c>
      <c r="E118" s="106" t="s">
        <v>246</v>
      </c>
      <c r="F118" s="51" t="s">
        <v>76</v>
      </c>
      <c r="G118" s="150">
        <v>2212</v>
      </c>
      <c r="H118" s="54">
        <v>0</v>
      </c>
      <c r="I118" s="149">
        <v>0</v>
      </c>
      <c r="J118" s="149">
        <v>0</v>
      </c>
      <c r="K118" s="158">
        <v>0</v>
      </c>
      <c r="L118" s="54">
        <v>60.8802466064</v>
      </c>
      <c r="M118" s="149">
        <v>1.120962618356</v>
      </c>
      <c r="N118" s="149">
        <v>98.158741659502098</v>
      </c>
      <c r="O118" s="158">
        <v>1.7410382272808</v>
      </c>
      <c r="P118" s="54">
        <v>25.007072714180001</v>
      </c>
      <c r="Q118" s="149">
        <v>0.32507781900069999</v>
      </c>
      <c r="R118" s="149">
        <v>98.700056489153297</v>
      </c>
      <c r="S118" s="158">
        <v>0.15139462845919999</v>
      </c>
      <c r="T118" s="54">
        <v>458.01610865880002</v>
      </c>
      <c r="U118" s="149">
        <v>11.449160077069999</v>
      </c>
      <c r="V118" s="149">
        <v>97.500271309103894</v>
      </c>
      <c r="W118" s="158">
        <v>8.2799999999999994</v>
      </c>
      <c r="X118" s="54">
        <v>7.7812544648899999</v>
      </c>
      <c r="Y118" s="149">
        <v>0.1011518935741</v>
      </c>
      <c r="Z118" s="149">
        <v>98.700056732105196</v>
      </c>
      <c r="AA118" s="158">
        <v>4.7310821393499999E-2</v>
      </c>
      <c r="AB118" s="54">
        <v>170.50200813076799</v>
      </c>
      <c r="AC118" s="149">
        <v>38.565060778987998</v>
      </c>
      <c r="AD118" s="149">
        <v>77.381462422770895</v>
      </c>
      <c r="AE118" s="158">
        <v>38.789514468636597</v>
      </c>
      <c r="AF118" s="54">
        <v>1534.985146577</v>
      </c>
      <c r="AG118" s="149">
        <v>19.95393980539</v>
      </c>
      <c r="AH118" s="149">
        <v>98.700056489153198</v>
      </c>
      <c r="AI118" s="158">
        <v>9.2929336507438798</v>
      </c>
      <c r="AJ118" s="54">
        <v>140.52671333735</v>
      </c>
      <c r="AK118" s="149">
        <v>14.916677038231301</v>
      </c>
      <c r="AL118" s="149">
        <v>89.385166219306498</v>
      </c>
      <c r="AM118" s="158">
        <v>12.028878596417799</v>
      </c>
      <c r="AN118" s="54">
        <v>724.22972280826002</v>
      </c>
      <c r="AO118" s="149">
        <v>724.22972280826002</v>
      </c>
      <c r="AP118" s="149">
        <v>0</v>
      </c>
      <c r="AQ118" s="158">
        <v>1102.64792530207</v>
      </c>
      <c r="AR118" s="159">
        <v>2350.4975161450002</v>
      </c>
      <c r="AS118" s="157">
        <v>23.542823806609999</v>
      </c>
      <c r="AT118" s="160">
        <v>98.998389760257098</v>
      </c>
    </row>
    <row r="119" spans="1:46" ht="14.4" x14ac:dyDescent="0.3">
      <c r="A119" s="106" t="s">
        <v>54</v>
      </c>
      <c r="B119" s="147" t="s">
        <v>240</v>
      </c>
      <c r="C119" s="106" t="s">
        <v>97</v>
      </c>
      <c r="D119" s="147" t="s">
        <v>98</v>
      </c>
      <c r="E119" s="106" t="s">
        <v>54</v>
      </c>
      <c r="F119" s="51" t="s">
        <v>76</v>
      </c>
      <c r="G119" s="150">
        <v>2213</v>
      </c>
      <c r="H119" s="54">
        <v>0</v>
      </c>
      <c r="I119" s="149">
        <v>0</v>
      </c>
      <c r="J119" s="149">
        <v>0</v>
      </c>
      <c r="K119" s="158">
        <v>0</v>
      </c>
      <c r="L119" s="54">
        <v>3125.441736197</v>
      </c>
      <c r="M119" s="149">
        <v>57.500345528170001</v>
      </c>
      <c r="N119" s="149">
        <v>98.160249002173501</v>
      </c>
      <c r="O119" s="158">
        <v>89.671231880784006</v>
      </c>
      <c r="P119" s="54">
        <v>1288.1738086979999</v>
      </c>
      <c r="Q119" s="149">
        <v>16.745532246730001</v>
      </c>
      <c r="R119" s="149">
        <v>98.700056457159704</v>
      </c>
      <c r="S119" s="158">
        <v>7.7974984244160002</v>
      </c>
      <c r="T119" s="54">
        <v>0</v>
      </c>
      <c r="U119" s="149">
        <v>0</v>
      </c>
      <c r="V119" s="149">
        <v>0</v>
      </c>
      <c r="W119" s="158">
        <v>0</v>
      </c>
      <c r="X119" s="54">
        <v>400.83396653929998</v>
      </c>
      <c r="Y119" s="149">
        <v>5.2106142942889999</v>
      </c>
      <c r="Z119" s="149">
        <v>98.700056699466799</v>
      </c>
      <c r="AA119" s="158">
        <v>2.4367182576299999</v>
      </c>
      <c r="AB119" s="54">
        <v>111.917030911127</v>
      </c>
      <c r="AC119" s="149">
        <v>26.630855909996999</v>
      </c>
      <c r="AD119" s="149">
        <v>76.204822721624495</v>
      </c>
      <c r="AE119" s="158">
        <v>30.000927302876299</v>
      </c>
      <c r="AF119" s="54">
        <v>397.53227396429997</v>
      </c>
      <c r="AG119" s="149">
        <v>5.1676951261050004</v>
      </c>
      <c r="AH119" s="149">
        <v>98.700056457159704</v>
      </c>
      <c r="AI119" s="158">
        <v>2.4063188369585098</v>
      </c>
      <c r="AJ119" s="54">
        <v>283.03796688979997</v>
      </c>
      <c r="AK119" s="149">
        <v>45.25523308999</v>
      </c>
      <c r="AL119" s="149">
        <v>84.010896634369203</v>
      </c>
      <c r="AM119" s="158">
        <v>37.081090313434601</v>
      </c>
      <c r="AN119" s="54">
        <v>133.64826687282101</v>
      </c>
      <c r="AO119" s="149">
        <v>133.64826687282101</v>
      </c>
      <c r="AP119" s="149">
        <v>0</v>
      </c>
      <c r="AQ119" s="158">
        <v>191.3483249992</v>
      </c>
      <c r="AR119" s="159">
        <v>588090.21938629996</v>
      </c>
      <c r="AS119" s="157">
        <v>5896.2102871220004</v>
      </c>
      <c r="AT119" s="160">
        <v>98.997396982171395</v>
      </c>
    </row>
    <row r="120" spans="1:46" ht="14.4" x14ac:dyDescent="0.3">
      <c r="A120" s="106" t="s">
        <v>54</v>
      </c>
      <c r="B120" s="147" t="s">
        <v>81</v>
      </c>
      <c r="C120" s="106" t="s">
        <v>247</v>
      </c>
      <c r="D120" s="147" t="s">
        <v>248</v>
      </c>
      <c r="E120" s="106" t="s">
        <v>80</v>
      </c>
      <c r="F120" s="51" t="s">
        <v>76</v>
      </c>
      <c r="G120" s="150">
        <v>2214</v>
      </c>
      <c r="H120" s="54">
        <v>0</v>
      </c>
      <c r="I120" s="149">
        <v>0</v>
      </c>
      <c r="J120" s="149">
        <v>0</v>
      </c>
      <c r="K120" s="158">
        <v>0</v>
      </c>
      <c r="L120" s="54">
        <v>0</v>
      </c>
      <c r="M120" s="149">
        <v>0</v>
      </c>
      <c r="N120" s="149">
        <v>0</v>
      </c>
      <c r="O120" s="158">
        <v>0</v>
      </c>
      <c r="P120" s="54">
        <v>0</v>
      </c>
      <c r="Q120" s="149">
        <v>0</v>
      </c>
      <c r="R120" s="149">
        <v>0</v>
      </c>
      <c r="S120" s="158">
        <v>0</v>
      </c>
      <c r="T120" s="54">
        <v>0</v>
      </c>
      <c r="U120" s="149">
        <v>0</v>
      </c>
      <c r="V120" s="149">
        <v>0</v>
      </c>
      <c r="W120" s="158">
        <v>0</v>
      </c>
      <c r="X120" s="54">
        <v>0</v>
      </c>
      <c r="Y120" s="149">
        <v>0</v>
      </c>
      <c r="Z120" s="149">
        <v>0</v>
      </c>
      <c r="AA120" s="158">
        <v>0</v>
      </c>
      <c r="AB120" s="54">
        <v>3.20461347767128</v>
      </c>
      <c r="AC120" s="149">
        <v>0.59442677312418002</v>
      </c>
      <c r="AD120" s="149">
        <v>81.450905787360796</v>
      </c>
      <c r="AE120" s="158">
        <v>0.66735150522390996</v>
      </c>
      <c r="AF120" s="54">
        <v>0</v>
      </c>
      <c r="AG120" s="149">
        <v>0</v>
      </c>
      <c r="AH120" s="149">
        <v>0</v>
      </c>
      <c r="AI120" s="158">
        <v>0</v>
      </c>
      <c r="AJ120" s="54">
        <v>0</v>
      </c>
      <c r="AK120" s="149">
        <v>0</v>
      </c>
      <c r="AL120" s="149">
        <v>0</v>
      </c>
      <c r="AM120" s="158">
        <v>0</v>
      </c>
      <c r="AN120" s="54">
        <v>0.18617411139590001</v>
      </c>
      <c r="AO120" s="149">
        <v>0.18617411139590001</v>
      </c>
      <c r="AP120" s="149">
        <v>0</v>
      </c>
      <c r="AQ120" s="158">
        <v>0.2</v>
      </c>
      <c r="AR120" s="159">
        <v>1098.3452830189999</v>
      </c>
      <c r="AS120" s="157">
        <v>110.0025469702</v>
      </c>
      <c r="AT120" s="160">
        <v>89.984702563856999</v>
      </c>
    </row>
    <row r="121" spans="1:46" ht="14.4" x14ac:dyDescent="0.3">
      <c r="A121" s="106" t="s">
        <v>54</v>
      </c>
      <c r="B121" s="147" t="s">
        <v>847</v>
      </c>
      <c r="C121" s="106" t="s">
        <v>848</v>
      </c>
      <c r="D121" s="147"/>
      <c r="E121" s="106" t="s">
        <v>849</v>
      </c>
      <c r="F121" s="51" t="s">
        <v>76</v>
      </c>
      <c r="G121" s="150">
        <v>2215</v>
      </c>
      <c r="H121" s="54">
        <v>0</v>
      </c>
      <c r="I121" s="149">
        <v>0</v>
      </c>
      <c r="J121" s="149">
        <v>0</v>
      </c>
      <c r="K121" s="158">
        <v>0</v>
      </c>
      <c r="L121" s="54">
        <v>23.009890829180002</v>
      </c>
      <c r="M121" s="149">
        <v>0.42349410319649999</v>
      </c>
      <c r="N121" s="149">
        <v>98.159512766312403</v>
      </c>
      <c r="O121" s="158">
        <v>0.65830237660851998</v>
      </c>
      <c r="P121" s="54">
        <v>9.4545285506599992</v>
      </c>
      <c r="Q121" s="149">
        <v>0.1229035319148</v>
      </c>
      <c r="R121" s="149">
        <v>98.700056472871694</v>
      </c>
      <c r="S121" s="158">
        <v>5.7243684922479998E-2</v>
      </c>
      <c r="T121" s="54">
        <v>0</v>
      </c>
      <c r="U121" s="149">
        <v>0</v>
      </c>
      <c r="V121" s="149">
        <v>0</v>
      </c>
      <c r="W121" s="158">
        <v>0</v>
      </c>
      <c r="X121" s="54">
        <v>2.9419340601799999</v>
      </c>
      <c r="Y121" s="149">
        <v>3.8243474245329999E-2</v>
      </c>
      <c r="Z121" s="149">
        <v>98.700056715649495</v>
      </c>
      <c r="AA121" s="158">
        <v>1.7888651538274999E-2</v>
      </c>
      <c r="AB121" s="54">
        <v>15.1914224281453</v>
      </c>
      <c r="AC121" s="149">
        <v>3.1978807638203</v>
      </c>
      <c r="AD121" s="149">
        <v>78.949431635213102</v>
      </c>
      <c r="AE121" s="158">
        <v>3.3873268455391399</v>
      </c>
      <c r="AF121" s="54">
        <v>165.85377630420001</v>
      </c>
      <c r="AG121" s="149">
        <v>2.1560054295639999</v>
      </c>
      <c r="AH121" s="149">
        <v>98.700056472871907</v>
      </c>
      <c r="AI121" s="158">
        <v>1.0041893391297001</v>
      </c>
      <c r="AJ121" s="54">
        <v>328.43093061849999</v>
      </c>
      <c r="AK121" s="149">
        <v>26.841159023258001</v>
      </c>
      <c r="AL121" s="149">
        <v>91.827457002082298</v>
      </c>
      <c r="AM121" s="158">
        <v>21.442424242424199</v>
      </c>
      <c r="AN121" s="54">
        <v>172.82062676579699</v>
      </c>
      <c r="AO121" s="149">
        <v>172.82062676579699</v>
      </c>
      <c r="AP121" s="149">
        <v>0</v>
      </c>
      <c r="AQ121" s="158">
        <v>267.166508525138</v>
      </c>
      <c r="AR121" s="159">
        <v>5.9220777474190003</v>
      </c>
      <c r="AS121" s="157">
        <v>5.9228776729080002</v>
      </c>
      <c r="AT121" s="160">
        <v>-1.3507514138044701E-2</v>
      </c>
    </row>
    <row r="122" spans="1:46" ht="14.4" x14ac:dyDescent="0.3">
      <c r="A122" s="106" t="s">
        <v>54</v>
      </c>
      <c r="B122" s="147" t="s">
        <v>81</v>
      </c>
      <c r="C122" s="106" t="s">
        <v>247</v>
      </c>
      <c r="D122" s="147" t="s">
        <v>248</v>
      </c>
      <c r="E122" s="106" t="s">
        <v>80</v>
      </c>
      <c r="F122" s="51" t="s">
        <v>76</v>
      </c>
      <c r="G122" s="150">
        <v>2216</v>
      </c>
      <c r="H122" s="54">
        <v>0</v>
      </c>
      <c r="I122" s="149">
        <v>0</v>
      </c>
      <c r="J122" s="149">
        <v>0</v>
      </c>
      <c r="K122" s="158">
        <v>0</v>
      </c>
      <c r="L122" s="54">
        <v>0</v>
      </c>
      <c r="M122" s="149">
        <v>0</v>
      </c>
      <c r="N122" s="149">
        <v>0</v>
      </c>
      <c r="O122" s="158">
        <v>0</v>
      </c>
      <c r="P122" s="54">
        <v>0</v>
      </c>
      <c r="Q122" s="149">
        <v>0</v>
      </c>
      <c r="R122" s="149">
        <v>0</v>
      </c>
      <c r="S122" s="158">
        <v>0</v>
      </c>
      <c r="T122" s="54">
        <v>76.293702988310002</v>
      </c>
      <c r="U122" s="149">
        <v>1.907135702188</v>
      </c>
      <c r="V122" s="149">
        <v>97.500271152810299</v>
      </c>
      <c r="W122" s="158">
        <v>1.38</v>
      </c>
      <c r="X122" s="54">
        <v>0</v>
      </c>
      <c r="Y122" s="149">
        <v>0</v>
      </c>
      <c r="Z122" s="149">
        <v>0</v>
      </c>
      <c r="AA122" s="158">
        <v>0</v>
      </c>
      <c r="AB122" s="54">
        <v>106.421158872718</v>
      </c>
      <c r="AC122" s="149">
        <v>22.370588716408001</v>
      </c>
      <c r="AD122" s="149">
        <v>78.979190836322601</v>
      </c>
      <c r="AE122" s="158">
        <v>23.198916613226199</v>
      </c>
      <c r="AF122" s="54">
        <v>292.01979821809999</v>
      </c>
      <c r="AG122" s="149">
        <v>3.7960925377070001</v>
      </c>
      <c r="AH122" s="149">
        <v>98.700056447929001</v>
      </c>
      <c r="AI122" s="158">
        <v>1.76778077776616</v>
      </c>
      <c r="AJ122" s="54">
        <v>0</v>
      </c>
      <c r="AK122" s="149">
        <v>0</v>
      </c>
      <c r="AL122" s="149">
        <v>0</v>
      </c>
      <c r="AM122" s="158">
        <v>0</v>
      </c>
      <c r="AN122" s="54">
        <v>135.36633753643</v>
      </c>
      <c r="AO122" s="149">
        <v>135.36633753643</v>
      </c>
      <c r="AP122" s="149">
        <v>0</v>
      </c>
      <c r="AQ122" s="158">
        <v>204.51243917485701</v>
      </c>
      <c r="AR122" s="159">
        <v>5993.4621524260001</v>
      </c>
      <c r="AS122" s="157">
        <v>60.025569356619997</v>
      </c>
      <c r="AT122" s="160">
        <v>98.998482549317103</v>
      </c>
    </row>
    <row r="123" spans="1:46" ht="14.4" x14ac:dyDescent="0.3">
      <c r="A123" s="106" t="s">
        <v>54</v>
      </c>
      <c r="B123" s="147" t="s">
        <v>850</v>
      </c>
      <c r="C123" s="106" t="s">
        <v>851</v>
      </c>
      <c r="D123" s="147"/>
      <c r="E123" s="106" t="s">
        <v>852</v>
      </c>
      <c r="F123" s="51" t="s">
        <v>76</v>
      </c>
      <c r="G123" s="150">
        <v>2217</v>
      </c>
      <c r="H123" s="54">
        <v>0</v>
      </c>
      <c r="I123" s="149">
        <v>0</v>
      </c>
      <c r="J123" s="149">
        <v>0</v>
      </c>
      <c r="K123" s="158">
        <v>0</v>
      </c>
      <c r="L123" s="54">
        <v>0</v>
      </c>
      <c r="M123" s="149">
        <v>0</v>
      </c>
      <c r="N123" s="149">
        <v>0</v>
      </c>
      <c r="O123" s="158">
        <v>0</v>
      </c>
      <c r="P123" s="54">
        <v>0</v>
      </c>
      <c r="Q123" s="149">
        <v>0</v>
      </c>
      <c r="R123" s="149">
        <v>0</v>
      </c>
      <c r="S123" s="158">
        <v>0</v>
      </c>
      <c r="T123" s="54">
        <v>0</v>
      </c>
      <c r="U123" s="149">
        <v>0</v>
      </c>
      <c r="V123" s="149">
        <v>0</v>
      </c>
      <c r="W123" s="158">
        <v>0</v>
      </c>
      <c r="X123" s="54">
        <v>0</v>
      </c>
      <c r="Y123" s="149">
        <v>0</v>
      </c>
      <c r="Z123" s="149">
        <v>0</v>
      </c>
      <c r="AA123" s="158">
        <v>0</v>
      </c>
      <c r="AB123" s="54">
        <v>143.48443209691499</v>
      </c>
      <c r="AC123" s="149">
        <v>28.535041401565</v>
      </c>
      <c r="AD123" s="149">
        <v>80.112796221480394</v>
      </c>
      <c r="AE123" s="158">
        <v>28.615869750911301</v>
      </c>
      <c r="AF123" s="54">
        <v>822.53924485070002</v>
      </c>
      <c r="AG123" s="149">
        <v>10.692544612500001</v>
      </c>
      <c r="AH123" s="149">
        <v>98.700056601622606</v>
      </c>
      <c r="AI123" s="158">
        <v>4.9820452137584601</v>
      </c>
      <c r="AJ123" s="54">
        <v>63.994605176519997</v>
      </c>
      <c r="AK123" s="149">
        <v>2.6784897538771002</v>
      </c>
      <c r="AL123" s="149">
        <v>95.814506947126503</v>
      </c>
      <c r="AM123" s="158">
        <v>2.02424242424242</v>
      </c>
      <c r="AN123" s="54">
        <v>555.78771635398004</v>
      </c>
      <c r="AO123" s="149">
        <v>555.78771635398004</v>
      </c>
      <c r="AP123" s="149">
        <v>0</v>
      </c>
      <c r="AQ123" s="158">
        <v>839.18773157903695</v>
      </c>
      <c r="AR123" s="159">
        <v>1822.4305192229999</v>
      </c>
      <c r="AS123" s="157">
        <v>18.251959676590001</v>
      </c>
      <c r="AT123" s="160">
        <v>98.998482549317103</v>
      </c>
    </row>
    <row r="124" spans="1:46" ht="14.4" x14ac:dyDescent="0.3">
      <c r="A124" s="106" t="s">
        <v>54</v>
      </c>
      <c r="B124" s="147" t="s">
        <v>81</v>
      </c>
      <c r="C124" s="106" t="s">
        <v>247</v>
      </c>
      <c r="D124" s="147" t="s">
        <v>248</v>
      </c>
      <c r="E124" s="106" t="s">
        <v>80</v>
      </c>
      <c r="F124" s="51" t="s">
        <v>76</v>
      </c>
      <c r="G124" s="150">
        <v>2218</v>
      </c>
      <c r="H124" s="54">
        <v>0</v>
      </c>
      <c r="I124" s="149">
        <v>0</v>
      </c>
      <c r="J124" s="149">
        <v>0</v>
      </c>
      <c r="K124" s="158">
        <v>0</v>
      </c>
      <c r="L124" s="54">
        <v>0</v>
      </c>
      <c r="M124" s="149">
        <v>0</v>
      </c>
      <c r="N124" s="149">
        <v>0</v>
      </c>
      <c r="O124" s="158">
        <v>0</v>
      </c>
      <c r="P124" s="54">
        <v>0</v>
      </c>
      <c r="Q124" s="149">
        <v>0</v>
      </c>
      <c r="R124" s="149">
        <v>0</v>
      </c>
      <c r="S124" s="158">
        <v>0</v>
      </c>
      <c r="T124" s="54">
        <v>76.371051079029996</v>
      </c>
      <c r="U124" s="149">
        <v>1.9090687674760001</v>
      </c>
      <c r="V124" s="149">
        <v>97.500271712248093</v>
      </c>
      <c r="W124" s="158">
        <v>1.38</v>
      </c>
      <c r="X124" s="54">
        <v>0</v>
      </c>
      <c r="Y124" s="149">
        <v>0</v>
      </c>
      <c r="Z124" s="149">
        <v>0</v>
      </c>
      <c r="AA124" s="158">
        <v>0</v>
      </c>
      <c r="AB124" s="54">
        <v>122.42818102940301</v>
      </c>
      <c r="AC124" s="149">
        <v>27.852334900763001</v>
      </c>
      <c r="AD124" s="149">
        <v>77.250062308714803</v>
      </c>
      <c r="AE124" s="158">
        <v>28.501199771753299</v>
      </c>
      <c r="AF124" s="54">
        <v>1307.340116735</v>
      </c>
      <c r="AG124" s="149">
        <v>16.99468153718</v>
      </c>
      <c r="AH124" s="149">
        <v>98.700056601978702</v>
      </c>
      <c r="AI124" s="158">
        <v>7.9184324442728</v>
      </c>
      <c r="AJ124" s="54">
        <v>500.03282450939997</v>
      </c>
      <c r="AK124" s="149">
        <v>48.225340214181998</v>
      </c>
      <c r="AL124" s="149">
        <v>90.355565104851294</v>
      </c>
      <c r="AM124" s="158">
        <v>38.781818181818203</v>
      </c>
      <c r="AN124" s="54">
        <v>768.36808097769995</v>
      </c>
      <c r="AO124" s="149">
        <v>768.36808097769995</v>
      </c>
      <c r="AP124" s="149">
        <v>0</v>
      </c>
      <c r="AQ124" s="158">
        <v>1139.4488956586599</v>
      </c>
      <c r="AR124" s="159">
        <v>2355.9175865880002</v>
      </c>
      <c r="AS124" s="157">
        <v>23.59492575338</v>
      </c>
      <c r="AT124" s="160">
        <v>98.998482549317401</v>
      </c>
    </row>
    <row r="125" spans="1:46" ht="14.4" x14ac:dyDescent="0.3">
      <c r="A125" s="106" t="s">
        <v>54</v>
      </c>
      <c r="B125" s="147" t="s">
        <v>240</v>
      </c>
      <c r="C125" s="106" t="s">
        <v>97</v>
      </c>
      <c r="D125" s="147" t="s">
        <v>98</v>
      </c>
      <c r="E125" s="106" t="s">
        <v>54</v>
      </c>
      <c r="F125" s="51" t="s">
        <v>76</v>
      </c>
      <c r="G125" s="150">
        <v>2219</v>
      </c>
      <c r="H125" s="54">
        <v>0</v>
      </c>
      <c r="I125" s="149">
        <v>0</v>
      </c>
      <c r="J125" s="149">
        <v>0</v>
      </c>
      <c r="K125" s="158">
        <v>0</v>
      </c>
      <c r="L125" s="54">
        <v>314.33559334490002</v>
      </c>
      <c r="M125" s="149">
        <v>5.7823416354250003</v>
      </c>
      <c r="N125" s="149">
        <v>98.160455971945794</v>
      </c>
      <c r="O125" s="158">
        <v>9.0229210938059996</v>
      </c>
      <c r="P125" s="54">
        <v>129.61813211949999</v>
      </c>
      <c r="Q125" s="149">
        <v>1.6849625849979999</v>
      </c>
      <c r="R125" s="149">
        <v>98.700056421547103</v>
      </c>
      <c r="S125" s="158">
        <v>0.78460183424399998</v>
      </c>
      <c r="T125" s="54">
        <v>152.54895134200001</v>
      </c>
      <c r="U125" s="149">
        <v>3.813310516289</v>
      </c>
      <c r="V125" s="149">
        <v>97.500270907965799</v>
      </c>
      <c r="W125" s="158">
        <v>2.76</v>
      </c>
      <c r="X125" s="54">
        <v>40.332620373819999</v>
      </c>
      <c r="Y125" s="149">
        <v>0.52430121094790005</v>
      </c>
      <c r="Z125" s="149">
        <v>98.700056663592804</v>
      </c>
      <c r="AA125" s="158">
        <v>0.24518807320125</v>
      </c>
      <c r="AB125" s="54">
        <v>352.65463989931698</v>
      </c>
      <c r="AC125" s="149">
        <v>74.051419650037005</v>
      </c>
      <c r="AD125" s="149">
        <v>79.001716900370695</v>
      </c>
      <c r="AE125" s="158">
        <v>82.401365194662205</v>
      </c>
      <c r="AF125" s="54">
        <v>616.62059493360005</v>
      </c>
      <c r="AG125" s="149">
        <v>8.0157198272599999</v>
      </c>
      <c r="AH125" s="149">
        <v>98.700056421546705</v>
      </c>
      <c r="AI125" s="158">
        <v>3.73251574323303</v>
      </c>
      <c r="AJ125" s="54">
        <v>144.69972350466</v>
      </c>
      <c r="AK125" s="149">
        <v>23.136300538903001</v>
      </c>
      <c r="AL125" s="149">
        <v>84.010819109714504</v>
      </c>
      <c r="AM125" s="158">
        <v>18.992666510661401</v>
      </c>
      <c r="AN125" s="54">
        <v>190.27046801399999</v>
      </c>
      <c r="AO125" s="149">
        <v>190.27046801399999</v>
      </c>
      <c r="AP125" s="149">
        <v>0</v>
      </c>
      <c r="AQ125" s="158">
        <v>283.81886875796698</v>
      </c>
      <c r="AR125" s="159">
        <v>45589.133313420003</v>
      </c>
      <c r="AS125" s="157">
        <v>4571.43076191</v>
      </c>
      <c r="AT125" s="160">
        <v>89.9725429512293</v>
      </c>
    </row>
    <row r="126" spans="1:46" ht="14.4" x14ac:dyDescent="0.3">
      <c r="A126" s="106" t="s">
        <v>54</v>
      </c>
      <c r="B126" s="147" t="s">
        <v>249</v>
      </c>
      <c r="C126" s="106" t="s">
        <v>250</v>
      </c>
      <c r="D126" s="147" t="s">
        <v>251</v>
      </c>
      <c r="E126" s="106" t="s">
        <v>252</v>
      </c>
      <c r="F126" s="51" t="s">
        <v>76</v>
      </c>
      <c r="G126" s="150">
        <v>2220</v>
      </c>
      <c r="H126" s="54">
        <v>0</v>
      </c>
      <c r="I126" s="149">
        <v>0</v>
      </c>
      <c r="J126" s="149">
        <v>0</v>
      </c>
      <c r="K126" s="158">
        <v>0</v>
      </c>
      <c r="L126" s="54">
        <v>0</v>
      </c>
      <c r="M126" s="149">
        <v>0</v>
      </c>
      <c r="N126" s="149">
        <v>0</v>
      </c>
      <c r="O126" s="158">
        <v>0</v>
      </c>
      <c r="P126" s="54">
        <v>0</v>
      </c>
      <c r="Q126" s="149">
        <v>0</v>
      </c>
      <c r="R126" s="149">
        <v>0</v>
      </c>
      <c r="S126" s="158">
        <v>0</v>
      </c>
      <c r="T126" s="54">
        <v>152.64596859150001</v>
      </c>
      <c r="U126" s="149">
        <v>3.8157352888889999</v>
      </c>
      <c r="V126" s="149">
        <v>97.500271167265197</v>
      </c>
      <c r="W126" s="158">
        <v>2.76</v>
      </c>
      <c r="X126" s="54">
        <v>0</v>
      </c>
      <c r="Y126" s="149">
        <v>0</v>
      </c>
      <c r="Z126" s="149">
        <v>0</v>
      </c>
      <c r="AA126" s="158">
        <v>0</v>
      </c>
      <c r="AB126" s="54">
        <v>58.495045436277003</v>
      </c>
      <c r="AC126" s="149">
        <v>15.536342823703</v>
      </c>
      <c r="AD126" s="149">
        <v>73.4398995541804</v>
      </c>
      <c r="AE126" s="158">
        <v>15.4515873587958</v>
      </c>
      <c r="AF126" s="54">
        <v>703.70372274299996</v>
      </c>
      <c r="AG126" s="149">
        <v>9.1477510267329993</v>
      </c>
      <c r="AH126" s="149">
        <v>98.700056468214299</v>
      </c>
      <c r="AI126" s="158">
        <v>4.2604779192189799</v>
      </c>
      <c r="AJ126" s="54">
        <v>123.33641673987</v>
      </c>
      <c r="AK126" s="149">
        <v>4.6185647142750001</v>
      </c>
      <c r="AL126" s="149">
        <v>96.2553114186736</v>
      </c>
      <c r="AM126" s="158">
        <v>3.44848484848485</v>
      </c>
      <c r="AN126" s="54">
        <v>356.31457464435999</v>
      </c>
      <c r="AO126" s="149">
        <v>356.31457464435999</v>
      </c>
      <c r="AP126" s="149">
        <v>0</v>
      </c>
      <c r="AQ126" s="158">
        <v>522.99751137277497</v>
      </c>
      <c r="AR126" s="159">
        <v>1177.3378327360001</v>
      </c>
      <c r="AS126" s="157">
        <v>11.791243848340001</v>
      </c>
      <c r="AT126" s="160">
        <v>98.998482549317302</v>
      </c>
    </row>
    <row r="127" spans="1:46" ht="14.4" x14ac:dyDescent="0.3">
      <c r="A127" s="106" t="s">
        <v>54</v>
      </c>
      <c r="B127" s="147" t="s">
        <v>240</v>
      </c>
      <c r="C127" s="106" t="s">
        <v>97</v>
      </c>
      <c r="D127" s="147" t="s">
        <v>98</v>
      </c>
      <c r="E127" s="106" t="s">
        <v>54</v>
      </c>
      <c r="F127" s="51" t="s">
        <v>76</v>
      </c>
      <c r="G127" s="150">
        <v>2221</v>
      </c>
      <c r="H127" s="54">
        <v>0</v>
      </c>
      <c r="I127" s="149">
        <v>0</v>
      </c>
      <c r="J127" s="149">
        <v>0</v>
      </c>
      <c r="K127" s="158">
        <v>0</v>
      </c>
      <c r="L127" s="54">
        <v>0</v>
      </c>
      <c r="M127" s="149">
        <v>0</v>
      </c>
      <c r="N127" s="149">
        <v>0</v>
      </c>
      <c r="O127" s="158">
        <v>0</v>
      </c>
      <c r="P127" s="54">
        <v>0</v>
      </c>
      <c r="Q127" s="149">
        <v>0</v>
      </c>
      <c r="R127" s="149">
        <v>0</v>
      </c>
      <c r="S127" s="158">
        <v>0</v>
      </c>
      <c r="T127" s="54">
        <v>76.321195453249999</v>
      </c>
      <c r="U127" s="149">
        <v>1.9078231582780001</v>
      </c>
      <c r="V127" s="149">
        <v>97.500270865847995</v>
      </c>
      <c r="W127" s="158">
        <v>1.38</v>
      </c>
      <c r="X127" s="54">
        <v>0</v>
      </c>
      <c r="Y127" s="149">
        <v>0</v>
      </c>
      <c r="Z127" s="149">
        <v>0</v>
      </c>
      <c r="AA127" s="158">
        <v>0</v>
      </c>
      <c r="AB127" s="54">
        <v>206.54753755162599</v>
      </c>
      <c r="AC127" s="149">
        <v>45.192023463276001</v>
      </c>
      <c r="AD127" s="149">
        <v>78.120279719151597</v>
      </c>
      <c r="AE127" s="158">
        <v>56.717427159196603</v>
      </c>
      <c r="AF127" s="54">
        <v>393.81479739470001</v>
      </c>
      <c r="AG127" s="149">
        <v>5.1193701949939996</v>
      </c>
      <c r="AH127" s="149">
        <v>98.700056415131797</v>
      </c>
      <c r="AI127" s="158">
        <v>2.3834664356389599</v>
      </c>
      <c r="AJ127" s="54">
        <v>73.860434676370005</v>
      </c>
      <c r="AK127" s="149">
        <v>11.8097402655</v>
      </c>
      <c r="AL127" s="149">
        <v>84.010735494252003</v>
      </c>
      <c r="AM127" s="158">
        <v>9.6999999999999993</v>
      </c>
      <c r="AN127" s="54">
        <v>177.65297100842</v>
      </c>
      <c r="AO127" s="149">
        <v>177.65297100842</v>
      </c>
      <c r="AP127" s="149">
        <v>0</v>
      </c>
      <c r="AQ127" s="158">
        <v>265.88758546716502</v>
      </c>
      <c r="AR127" s="159">
        <v>47188.404114090001</v>
      </c>
      <c r="AS127" s="157">
        <v>4731.6096060359996</v>
      </c>
      <c r="AT127" s="160">
        <v>89.972939973566099</v>
      </c>
    </row>
    <row r="128" spans="1:46" ht="14.4" x14ac:dyDescent="0.3">
      <c r="A128" s="106" t="s">
        <v>82</v>
      </c>
      <c r="B128" s="147" t="s">
        <v>83</v>
      </c>
      <c r="C128" s="106" t="s">
        <v>253</v>
      </c>
      <c r="D128" s="147" t="s">
        <v>254</v>
      </c>
      <c r="E128" s="106" t="s">
        <v>82</v>
      </c>
      <c r="F128" s="51" t="s">
        <v>76</v>
      </c>
      <c r="G128" s="150">
        <v>2222</v>
      </c>
      <c r="H128" s="54">
        <v>0</v>
      </c>
      <c r="I128" s="149">
        <v>0</v>
      </c>
      <c r="J128" s="149">
        <v>0</v>
      </c>
      <c r="K128" s="158">
        <v>0</v>
      </c>
      <c r="L128" s="54">
        <v>0</v>
      </c>
      <c r="M128" s="149">
        <v>0</v>
      </c>
      <c r="N128" s="149">
        <v>0</v>
      </c>
      <c r="O128" s="158">
        <v>0</v>
      </c>
      <c r="P128" s="54">
        <v>0</v>
      </c>
      <c r="Q128" s="149">
        <v>0</v>
      </c>
      <c r="R128" s="149">
        <v>0</v>
      </c>
      <c r="S128" s="158">
        <v>0</v>
      </c>
      <c r="T128" s="54">
        <v>76.259626010299996</v>
      </c>
      <c r="U128" s="149">
        <v>1.9062840398730001</v>
      </c>
      <c r="V128" s="149">
        <v>97.5002709302357</v>
      </c>
      <c r="W128" s="158">
        <v>1.38</v>
      </c>
      <c r="X128" s="54">
        <v>0</v>
      </c>
      <c r="Y128" s="149">
        <v>0</v>
      </c>
      <c r="Z128" s="149">
        <v>0</v>
      </c>
      <c r="AA128" s="158">
        <v>0</v>
      </c>
      <c r="AB128" s="54">
        <v>53.887396524328999</v>
      </c>
      <c r="AC128" s="149">
        <v>11.492730565136</v>
      </c>
      <c r="AD128" s="149">
        <v>78.672692862518801</v>
      </c>
      <c r="AE128" s="158">
        <v>12.7570350326178</v>
      </c>
      <c r="AF128" s="54">
        <v>130.125035035</v>
      </c>
      <c r="AG128" s="149">
        <v>1.691552051305</v>
      </c>
      <c r="AH128" s="149">
        <v>98.700056410474701</v>
      </c>
      <c r="AI128" s="158">
        <v>0.78765975612722905</v>
      </c>
      <c r="AJ128" s="54">
        <v>14.45129857579</v>
      </c>
      <c r="AK128" s="149">
        <v>2.310655655638</v>
      </c>
      <c r="AL128" s="149">
        <v>84.010740325378094</v>
      </c>
      <c r="AM128" s="158">
        <v>1.9</v>
      </c>
      <c r="AN128" s="54">
        <v>40.657380322199998</v>
      </c>
      <c r="AO128" s="149">
        <v>40.657380322199998</v>
      </c>
      <c r="AP128" s="149">
        <v>0</v>
      </c>
      <c r="AQ128" s="158">
        <v>55.774952422287399</v>
      </c>
      <c r="AR128" s="159">
        <v>14075.63551161</v>
      </c>
      <c r="AS128" s="157">
        <v>140.9699459432</v>
      </c>
      <c r="AT128" s="160">
        <v>98.998482549317799</v>
      </c>
    </row>
    <row r="129" spans="1:46" ht="14.4" x14ac:dyDescent="0.3">
      <c r="A129" s="106" t="s">
        <v>82</v>
      </c>
      <c r="B129" s="147" t="s">
        <v>255</v>
      </c>
      <c r="C129" s="106" t="s">
        <v>256</v>
      </c>
      <c r="D129" s="147" t="s">
        <v>257</v>
      </c>
      <c r="E129" s="106" t="s">
        <v>258</v>
      </c>
      <c r="F129" s="51" t="s">
        <v>76</v>
      </c>
      <c r="G129" s="150">
        <v>2223</v>
      </c>
      <c r="H129" s="54">
        <v>0</v>
      </c>
      <c r="I129" s="149">
        <v>0</v>
      </c>
      <c r="J129" s="149">
        <v>0</v>
      </c>
      <c r="K129" s="158">
        <v>0</v>
      </c>
      <c r="L129" s="54">
        <v>0</v>
      </c>
      <c r="M129" s="149">
        <v>0</v>
      </c>
      <c r="N129" s="149">
        <v>0</v>
      </c>
      <c r="O129" s="158">
        <v>0</v>
      </c>
      <c r="P129" s="54">
        <v>0</v>
      </c>
      <c r="Q129" s="149">
        <v>0</v>
      </c>
      <c r="R129" s="149">
        <v>0</v>
      </c>
      <c r="S129" s="158">
        <v>0</v>
      </c>
      <c r="T129" s="54">
        <v>76.314243613390005</v>
      </c>
      <c r="U129" s="149">
        <v>1.90764937887</v>
      </c>
      <c r="V129" s="149">
        <v>97.500270868785407</v>
      </c>
      <c r="W129" s="158">
        <v>1.38</v>
      </c>
      <c r="X129" s="54">
        <v>0</v>
      </c>
      <c r="Y129" s="149">
        <v>0</v>
      </c>
      <c r="Z129" s="149">
        <v>0</v>
      </c>
      <c r="AA129" s="158">
        <v>0</v>
      </c>
      <c r="AB129" s="54">
        <v>31.200033223583699</v>
      </c>
      <c r="AC129" s="149">
        <v>6.8676496646886998</v>
      </c>
      <c r="AD129" s="149">
        <v>77.988325796084297</v>
      </c>
      <c r="AE129" s="158">
        <v>6.6932540511625804</v>
      </c>
      <c r="AF129" s="54">
        <v>158.8235863404</v>
      </c>
      <c r="AG129" s="149">
        <v>2.0646170261860002</v>
      </c>
      <c r="AH129" s="149">
        <v>98.700056412426704</v>
      </c>
      <c r="AI129" s="158">
        <v>0.96122777653062697</v>
      </c>
      <c r="AJ129" s="54">
        <v>0</v>
      </c>
      <c r="AK129" s="149">
        <v>0</v>
      </c>
      <c r="AL129" s="149">
        <v>0</v>
      </c>
      <c r="AM129" s="158">
        <v>0</v>
      </c>
      <c r="AN129" s="54">
        <v>43.182220880800003</v>
      </c>
      <c r="AO129" s="149">
        <v>43.182220880800003</v>
      </c>
      <c r="AP129" s="149">
        <v>0</v>
      </c>
      <c r="AQ129" s="158">
        <v>61.498666138854297</v>
      </c>
      <c r="AR129" s="159">
        <v>5833.5170527079999</v>
      </c>
      <c r="AS129" s="157">
        <v>58.423691271430002</v>
      </c>
      <c r="AT129" s="160">
        <v>98.998482549317202</v>
      </c>
    </row>
    <row r="130" spans="1:46" ht="14.4" x14ac:dyDescent="0.3">
      <c r="A130" s="106" t="s">
        <v>82</v>
      </c>
      <c r="B130" s="147" t="s">
        <v>259</v>
      </c>
      <c r="C130" s="106" t="s">
        <v>260</v>
      </c>
      <c r="D130" s="147" t="s">
        <v>261</v>
      </c>
      <c r="E130" s="106" t="s">
        <v>262</v>
      </c>
      <c r="F130" s="51" t="s">
        <v>76</v>
      </c>
      <c r="G130" s="150">
        <v>2224</v>
      </c>
      <c r="H130" s="54">
        <v>0</v>
      </c>
      <c r="I130" s="149">
        <v>0</v>
      </c>
      <c r="J130" s="149">
        <v>0</v>
      </c>
      <c r="K130" s="158">
        <v>0</v>
      </c>
      <c r="L130" s="54">
        <v>0</v>
      </c>
      <c r="M130" s="149">
        <v>0</v>
      </c>
      <c r="N130" s="149">
        <v>0</v>
      </c>
      <c r="O130" s="158">
        <v>0</v>
      </c>
      <c r="P130" s="54">
        <v>0</v>
      </c>
      <c r="Q130" s="149">
        <v>0</v>
      </c>
      <c r="R130" s="149">
        <v>0</v>
      </c>
      <c r="S130" s="158">
        <v>0</v>
      </c>
      <c r="T130" s="54">
        <v>0</v>
      </c>
      <c r="U130" s="149">
        <v>0</v>
      </c>
      <c r="V130" s="149">
        <v>0</v>
      </c>
      <c r="W130" s="158">
        <v>0</v>
      </c>
      <c r="X130" s="54">
        <v>0</v>
      </c>
      <c r="Y130" s="149">
        <v>0</v>
      </c>
      <c r="Z130" s="149">
        <v>0</v>
      </c>
      <c r="AA130" s="158">
        <v>0</v>
      </c>
      <c r="AB130" s="54">
        <v>61.790707453464996</v>
      </c>
      <c r="AC130" s="149">
        <v>15.912049166159999</v>
      </c>
      <c r="AD130" s="149">
        <v>74.248475503952605</v>
      </c>
      <c r="AE130" s="158">
        <v>17.796579128158299</v>
      </c>
      <c r="AF130" s="54">
        <v>1058.8606508939999</v>
      </c>
      <c r="AG130" s="149">
        <v>13.764588031240001</v>
      </c>
      <c r="AH130" s="149">
        <v>98.700056705325807</v>
      </c>
      <c r="AI130" s="158">
        <v>6.4192393211015597</v>
      </c>
      <c r="AJ130" s="54">
        <v>473.17138068759999</v>
      </c>
      <c r="AK130" s="149">
        <v>28.828958172179998</v>
      </c>
      <c r="AL130" s="149">
        <v>93.907290392270497</v>
      </c>
      <c r="AM130" s="158">
        <v>22.530303030302999</v>
      </c>
      <c r="AN130" s="54">
        <v>694.0892155084</v>
      </c>
      <c r="AO130" s="149">
        <v>694.0892155084</v>
      </c>
      <c r="AP130" s="149">
        <v>0</v>
      </c>
      <c r="AQ130" s="158">
        <v>1022.49322772119</v>
      </c>
      <c r="AR130" s="159">
        <v>2170.58165702</v>
      </c>
      <c r="AS130" s="157">
        <v>21.73875407637</v>
      </c>
      <c r="AT130" s="160">
        <v>98.998482549317401</v>
      </c>
    </row>
    <row r="131" spans="1:46" ht="14.4" x14ac:dyDescent="0.3">
      <c r="A131" s="106" t="s">
        <v>82</v>
      </c>
      <c r="B131" s="147" t="s">
        <v>255</v>
      </c>
      <c r="C131" s="106" t="s">
        <v>256</v>
      </c>
      <c r="D131" s="147" t="s">
        <v>257</v>
      </c>
      <c r="E131" s="106" t="s">
        <v>258</v>
      </c>
      <c r="F131" s="51" t="s">
        <v>76</v>
      </c>
      <c r="G131" s="150">
        <v>2225</v>
      </c>
      <c r="H131" s="54">
        <v>0</v>
      </c>
      <c r="I131" s="149">
        <v>0</v>
      </c>
      <c r="J131" s="149">
        <v>0</v>
      </c>
      <c r="K131" s="158">
        <v>0</v>
      </c>
      <c r="L131" s="54">
        <v>0</v>
      </c>
      <c r="M131" s="149">
        <v>0</v>
      </c>
      <c r="N131" s="149">
        <v>0</v>
      </c>
      <c r="O131" s="158">
        <v>0</v>
      </c>
      <c r="P131" s="54">
        <v>0</v>
      </c>
      <c r="Q131" s="149">
        <v>0</v>
      </c>
      <c r="R131" s="149">
        <v>0</v>
      </c>
      <c r="S131" s="158">
        <v>0</v>
      </c>
      <c r="T131" s="54">
        <v>229.109988743</v>
      </c>
      <c r="U131" s="149">
        <v>5.7271271172949998</v>
      </c>
      <c r="V131" s="149">
        <v>97.500271747767698</v>
      </c>
      <c r="W131" s="158">
        <v>4.1399999999999997</v>
      </c>
      <c r="X131" s="54">
        <v>0</v>
      </c>
      <c r="Y131" s="149">
        <v>0</v>
      </c>
      <c r="Z131" s="149">
        <v>0</v>
      </c>
      <c r="AA131" s="158">
        <v>0</v>
      </c>
      <c r="AB131" s="54">
        <v>104.566719159589</v>
      </c>
      <c r="AC131" s="149">
        <v>24.375595428329</v>
      </c>
      <c r="AD131" s="149">
        <v>76.688954550513202</v>
      </c>
      <c r="AE131" s="158">
        <v>24.4834281304936</v>
      </c>
      <c r="AF131" s="54">
        <v>994.84982377719996</v>
      </c>
      <c r="AG131" s="149">
        <v>12.9324846361</v>
      </c>
      <c r="AH131" s="149">
        <v>98.700056598794106</v>
      </c>
      <c r="AI131" s="158">
        <v>6.0249016799579103</v>
      </c>
      <c r="AJ131" s="54">
        <v>0</v>
      </c>
      <c r="AK131" s="149">
        <v>0</v>
      </c>
      <c r="AL131" s="149">
        <v>0</v>
      </c>
      <c r="AM131" s="158">
        <v>0</v>
      </c>
      <c r="AN131" s="54">
        <v>623.79352985928006</v>
      </c>
      <c r="AO131" s="149">
        <v>623.79352985928006</v>
      </c>
      <c r="AP131" s="149">
        <v>0</v>
      </c>
      <c r="AQ131" s="158">
        <v>933.53575145264904</v>
      </c>
      <c r="AR131" s="159">
        <v>20.483685922189999</v>
      </c>
      <c r="AS131" s="157">
        <v>20.483685922189999</v>
      </c>
      <c r="AT131" s="160">
        <v>0</v>
      </c>
    </row>
    <row r="132" spans="1:46" ht="14.4" x14ac:dyDescent="0.3">
      <c r="A132" s="106" t="s">
        <v>82</v>
      </c>
      <c r="B132" s="147" t="s">
        <v>83</v>
      </c>
      <c r="C132" s="106" t="s">
        <v>253</v>
      </c>
      <c r="D132" s="147" t="s">
        <v>254</v>
      </c>
      <c r="E132" s="106" t="s">
        <v>82</v>
      </c>
      <c r="F132" s="51" t="s">
        <v>76</v>
      </c>
      <c r="G132" s="150">
        <v>2226</v>
      </c>
      <c r="H132" s="54">
        <v>0</v>
      </c>
      <c r="I132" s="149">
        <v>0</v>
      </c>
      <c r="J132" s="149">
        <v>0</v>
      </c>
      <c r="K132" s="158">
        <v>0</v>
      </c>
      <c r="L132" s="54">
        <v>0</v>
      </c>
      <c r="M132" s="149">
        <v>0</v>
      </c>
      <c r="N132" s="149">
        <v>0</v>
      </c>
      <c r="O132" s="158">
        <v>0</v>
      </c>
      <c r="P132" s="54">
        <v>0</v>
      </c>
      <c r="Q132" s="149">
        <v>0</v>
      </c>
      <c r="R132" s="149">
        <v>0</v>
      </c>
      <c r="S132" s="158">
        <v>0</v>
      </c>
      <c r="T132" s="54">
        <v>0</v>
      </c>
      <c r="U132" s="149">
        <v>0</v>
      </c>
      <c r="V132" s="149">
        <v>0</v>
      </c>
      <c r="W132" s="158">
        <v>0</v>
      </c>
      <c r="X132" s="54">
        <v>0</v>
      </c>
      <c r="Y132" s="149">
        <v>0</v>
      </c>
      <c r="Z132" s="149">
        <v>0</v>
      </c>
      <c r="AA132" s="158">
        <v>0</v>
      </c>
      <c r="AB132" s="54">
        <v>150.70186765660901</v>
      </c>
      <c r="AC132" s="149">
        <v>33.506806924648998</v>
      </c>
      <c r="AD132" s="149">
        <v>77.766163455254599</v>
      </c>
      <c r="AE132" s="158">
        <v>37.686931132946498</v>
      </c>
      <c r="AF132" s="54">
        <v>1148.508206493</v>
      </c>
      <c r="AG132" s="149">
        <v>14.929956585919999</v>
      </c>
      <c r="AH132" s="149">
        <v>98.700056603730403</v>
      </c>
      <c r="AI132" s="158">
        <v>6.9566177872196597</v>
      </c>
      <c r="AJ132" s="54">
        <v>12.98332862525</v>
      </c>
      <c r="AK132" s="149">
        <v>2.0759377521409998</v>
      </c>
      <c r="AL132" s="149">
        <v>84.010743222629998</v>
      </c>
      <c r="AM132" s="158">
        <v>1.7</v>
      </c>
      <c r="AN132" s="54">
        <v>689.70216859480001</v>
      </c>
      <c r="AO132" s="149">
        <v>689.70216859480001</v>
      </c>
      <c r="AP132" s="149">
        <v>0</v>
      </c>
      <c r="AQ132" s="158">
        <v>1005.79183178533</v>
      </c>
      <c r="AR132" s="159">
        <v>5850.921601602</v>
      </c>
      <c r="AS132" s="157">
        <v>58.59800086581</v>
      </c>
      <c r="AT132" s="160">
        <v>98.998482549317302</v>
      </c>
    </row>
    <row r="133" spans="1:46" ht="14.4" x14ac:dyDescent="0.3">
      <c r="A133" s="106" t="s">
        <v>82</v>
      </c>
      <c r="B133" s="147" t="s">
        <v>853</v>
      </c>
      <c r="C133" s="106" t="s">
        <v>854</v>
      </c>
      <c r="D133" s="147" t="s">
        <v>855</v>
      </c>
      <c r="E133" s="106" t="s">
        <v>856</v>
      </c>
      <c r="F133" s="51" t="s">
        <v>76</v>
      </c>
      <c r="G133" s="150">
        <v>2227</v>
      </c>
      <c r="H133" s="54">
        <v>0</v>
      </c>
      <c r="I133" s="149">
        <v>0</v>
      </c>
      <c r="J133" s="149">
        <v>0</v>
      </c>
      <c r="K133" s="158">
        <v>0</v>
      </c>
      <c r="L133" s="54">
        <v>0</v>
      </c>
      <c r="M133" s="149">
        <v>0</v>
      </c>
      <c r="N133" s="149">
        <v>0</v>
      </c>
      <c r="O133" s="158">
        <v>0</v>
      </c>
      <c r="P133" s="54">
        <v>0</v>
      </c>
      <c r="Q133" s="149">
        <v>0</v>
      </c>
      <c r="R133" s="149">
        <v>0</v>
      </c>
      <c r="S133" s="158">
        <v>0</v>
      </c>
      <c r="T133" s="54">
        <v>0</v>
      </c>
      <c r="U133" s="149">
        <v>0</v>
      </c>
      <c r="V133" s="149">
        <v>0</v>
      </c>
      <c r="W133" s="158">
        <v>0</v>
      </c>
      <c r="X133" s="54">
        <v>0</v>
      </c>
      <c r="Y133" s="149">
        <v>0</v>
      </c>
      <c r="Z133" s="149">
        <v>0</v>
      </c>
      <c r="AA133" s="158">
        <v>0</v>
      </c>
      <c r="AB133" s="54">
        <v>52.837790061615003</v>
      </c>
      <c r="AC133" s="149">
        <v>11.753594994051999</v>
      </c>
      <c r="AD133" s="149">
        <v>77.755324398794997</v>
      </c>
      <c r="AE133" s="158">
        <v>11.726800826945601</v>
      </c>
      <c r="AF133" s="54">
        <v>442.92692791159999</v>
      </c>
      <c r="AG133" s="149">
        <v>5.7577988797239996</v>
      </c>
      <c r="AH133" s="149">
        <v>98.7000567098343</v>
      </c>
      <c r="AI133" s="158">
        <v>2.6824185409661001</v>
      </c>
      <c r="AJ133" s="54">
        <v>0</v>
      </c>
      <c r="AK133" s="149">
        <v>0</v>
      </c>
      <c r="AL133" s="149">
        <v>0</v>
      </c>
      <c r="AM133" s="158">
        <v>0</v>
      </c>
      <c r="AN133" s="54">
        <v>357.05792950990002</v>
      </c>
      <c r="AO133" s="149">
        <v>357.05792950990002</v>
      </c>
      <c r="AP133" s="149">
        <v>0</v>
      </c>
      <c r="AQ133" s="158">
        <v>533.97610258473799</v>
      </c>
      <c r="AR133" s="159">
        <v>10.838395501200001</v>
      </c>
      <c r="AS133" s="157">
        <v>10.838395501200001</v>
      </c>
      <c r="AT133" s="160">
        <v>0</v>
      </c>
    </row>
    <row r="134" spans="1:46" ht="14.4" x14ac:dyDescent="0.3">
      <c r="A134" s="106" t="s">
        <v>82</v>
      </c>
      <c r="B134" s="147" t="s">
        <v>83</v>
      </c>
      <c r="C134" s="106" t="s">
        <v>253</v>
      </c>
      <c r="D134" s="147" t="s">
        <v>254</v>
      </c>
      <c r="E134" s="106" t="s">
        <v>82</v>
      </c>
      <c r="F134" s="51" t="s">
        <v>76</v>
      </c>
      <c r="G134" s="150">
        <v>2228</v>
      </c>
      <c r="H134" s="54">
        <v>0</v>
      </c>
      <c r="I134" s="149">
        <v>0</v>
      </c>
      <c r="J134" s="149">
        <v>0</v>
      </c>
      <c r="K134" s="158">
        <v>0</v>
      </c>
      <c r="L134" s="54">
        <v>0</v>
      </c>
      <c r="M134" s="149">
        <v>0</v>
      </c>
      <c r="N134" s="149">
        <v>0</v>
      </c>
      <c r="O134" s="158">
        <v>0</v>
      </c>
      <c r="P134" s="54">
        <v>0</v>
      </c>
      <c r="Q134" s="149">
        <v>0</v>
      </c>
      <c r="R134" s="149">
        <v>0</v>
      </c>
      <c r="S134" s="158">
        <v>0</v>
      </c>
      <c r="T134" s="54">
        <v>305.57264214169999</v>
      </c>
      <c r="U134" s="149">
        <v>7.638484585104</v>
      </c>
      <c r="V134" s="149">
        <v>97.500272101727603</v>
      </c>
      <c r="W134" s="158">
        <v>5.52</v>
      </c>
      <c r="X134" s="54">
        <v>0</v>
      </c>
      <c r="Y134" s="149">
        <v>0</v>
      </c>
      <c r="Z134" s="149">
        <v>0</v>
      </c>
      <c r="AA134" s="158">
        <v>0</v>
      </c>
      <c r="AB134" s="54">
        <v>88.724640489381002</v>
      </c>
      <c r="AC134" s="149">
        <v>22.269625111930999</v>
      </c>
      <c r="AD134" s="149">
        <v>74.900292648019999</v>
      </c>
      <c r="AE134" s="158">
        <v>22.1563550381052</v>
      </c>
      <c r="AF134" s="54">
        <v>965.0177500456</v>
      </c>
      <c r="AG134" s="149">
        <v>12.54468338843</v>
      </c>
      <c r="AH134" s="149">
        <v>98.7000567204243</v>
      </c>
      <c r="AI134" s="158">
        <v>5.8494359728714196</v>
      </c>
      <c r="AJ134" s="54">
        <v>308.19765680657002</v>
      </c>
      <c r="AK134" s="149">
        <v>10.007930795126001</v>
      </c>
      <c r="AL134" s="149">
        <v>96.752755715658395</v>
      </c>
      <c r="AM134" s="158">
        <v>7.3060606060606101</v>
      </c>
      <c r="AN134" s="54">
        <v>535.79513342127996</v>
      </c>
      <c r="AO134" s="149">
        <v>535.79513342127996</v>
      </c>
      <c r="AP134" s="149">
        <v>0</v>
      </c>
      <c r="AQ134" s="158">
        <v>796.85334792148797</v>
      </c>
      <c r="AR134" s="159">
        <v>1632.756437302</v>
      </c>
      <c r="AS134" s="157">
        <v>16.352340646729999</v>
      </c>
      <c r="AT134" s="160">
        <v>98.998482549317004</v>
      </c>
    </row>
    <row r="135" spans="1:46" ht="14.4" x14ac:dyDescent="0.3">
      <c r="A135" s="106" t="s">
        <v>54</v>
      </c>
      <c r="B135" s="147" t="s">
        <v>263</v>
      </c>
      <c r="C135" s="106" t="s">
        <v>97</v>
      </c>
      <c r="D135" s="147" t="s">
        <v>98</v>
      </c>
      <c r="E135" s="106" t="s">
        <v>54</v>
      </c>
      <c r="F135" s="51" t="s">
        <v>76</v>
      </c>
      <c r="G135" s="150">
        <v>2229</v>
      </c>
      <c r="H135" s="54">
        <v>0</v>
      </c>
      <c r="I135" s="149">
        <v>0</v>
      </c>
      <c r="J135" s="149">
        <v>0</v>
      </c>
      <c r="K135" s="158">
        <v>0</v>
      </c>
      <c r="L135" s="54">
        <v>0</v>
      </c>
      <c r="M135" s="149">
        <v>0</v>
      </c>
      <c r="N135" s="149">
        <v>0</v>
      </c>
      <c r="O135" s="158">
        <v>0</v>
      </c>
      <c r="P135" s="54">
        <v>0</v>
      </c>
      <c r="Q135" s="149">
        <v>0</v>
      </c>
      <c r="R135" s="149">
        <v>0</v>
      </c>
      <c r="S135" s="158">
        <v>0</v>
      </c>
      <c r="T135" s="54">
        <v>76.293334715699999</v>
      </c>
      <c r="U135" s="149">
        <v>1.9071266528669999</v>
      </c>
      <c r="V135" s="149">
        <v>97.500270947686701</v>
      </c>
      <c r="W135" s="158">
        <v>1.38</v>
      </c>
      <c r="X135" s="54">
        <v>0</v>
      </c>
      <c r="Y135" s="149">
        <v>0</v>
      </c>
      <c r="Z135" s="149">
        <v>0</v>
      </c>
      <c r="AA135" s="158">
        <v>0</v>
      </c>
      <c r="AB135" s="54">
        <v>476.56506279278</v>
      </c>
      <c r="AC135" s="149">
        <v>97.706401767870005</v>
      </c>
      <c r="AD135" s="149">
        <v>79.497783325683102</v>
      </c>
      <c r="AE135" s="158">
        <v>100.79284716407599</v>
      </c>
      <c r="AF135" s="54">
        <v>1108.0203320380001</v>
      </c>
      <c r="AG135" s="149">
        <v>14.403639074399999</v>
      </c>
      <c r="AH135" s="149">
        <v>98.700056428756398</v>
      </c>
      <c r="AI135" s="158">
        <v>6.7074661196470204</v>
      </c>
      <c r="AJ135" s="54">
        <v>0</v>
      </c>
      <c r="AK135" s="149">
        <v>0</v>
      </c>
      <c r="AL135" s="149">
        <v>0</v>
      </c>
      <c r="AM135" s="158">
        <v>0</v>
      </c>
      <c r="AN135" s="54">
        <v>340.95839613460402</v>
      </c>
      <c r="AO135" s="149">
        <v>340.95839613460402</v>
      </c>
      <c r="AP135" s="149">
        <v>0</v>
      </c>
      <c r="AQ135" s="158">
        <v>475.89707839397602</v>
      </c>
      <c r="AR135" s="159">
        <v>408856.31191749999</v>
      </c>
      <c r="AS135" s="157">
        <v>4100.136977184</v>
      </c>
      <c r="AT135" s="160">
        <v>98.997169211365502</v>
      </c>
    </row>
    <row r="136" spans="1:46" ht="14.4" x14ac:dyDescent="0.3">
      <c r="A136" s="106" t="s">
        <v>54</v>
      </c>
      <c r="B136" s="147" t="s">
        <v>263</v>
      </c>
      <c r="C136" s="106" t="s">
        <v>97</v>
      </c>
      <c r="D136" s="147" t="s">
        <v>98</v>
      </c>
      <c r="E136" s="106" t="s">
        <v>54</v>
      </c>
      <c r="F136" s="51" t="s">
        <v>76</v>
      </c>
      <c r="G136" s="150">
        <v>2230</v>
      </c>
      <c r="H136" s="54">
        <v>0</v>
      </c>
      <c r="I136" s="149">
        <v>0</v>
      </c>
      <c r="J136" s="149">
        <v>0</v>
      </c>
      <c r="K136" s="158">
        <v>0</v>
      </c>
      <c r="L136" s="54">
        <v>929.71774248869997</v>
      </c>
      <c r="M136" s="149">
        <v>17.113564248700001</v>
      </c>
      <c r="N136" s="149">
        <v>98.1592731356412</v>
      </c>
      <c r="O136" s="158">
        <v>26.628650591275999</v>
      </c>
      <c r="P136" s="54">
        <v>382.4822342617</v>
      </c>
      <c r="Q136" s="149">
        <v>4.9720531027070001</v>
      </c>
      <c r="R136" s="149">
        <v>98.700056458228801</v>
      </c>
      <c r="S136" s="158">
        <v>2.3155348340240001</v>
      </c>
      <c r="T136" s="54">
        <v>228.91340850220001</v>
      </c>
      <c r="U136" s="149">
        <v>5.7222144768609997</v>
      </c>
      <c r="V136" s="149">
        <v>97.500271166157603</v>
      </c>
      <c r="W136" s="158">
        <v>4.1399999999999997</v>
      </c>
      <c r="X136" s="54">
        <v>119.0144046681</v>
      </c>
      <c r="Y136" s="149">
        <v>1.5471197785640001</v>
      </c>
      <c r="Z136" s="149">
        <v>98.700056700801497</v>
      </c>
      <c r="AA136" s="158">
        <v>0.72360463563249999</v>
      </c>
      <c r="AB136" s="54">
        <v>1312.9445277931</v>
      </c>
      <c r="AC136" s="149">
        <v>272.23258053289999</v>
      </c>
      <c r="AD136" s="149">
        <v>79.265492580216602</v>
      </c>
      <c r="AE136" s="158">
        <v>295.52270300329701</v>
      </c>
      <c r="AF136" s="54">
        <v>2549.8767714979999</v>
      </c>
      <c r="AG136" s="149">
        <v>33.146958414209998</v>
      </c>
      <c r="AH136" s="149">
        <v>98.7000564582289</v>
      </c>
      <c r="AI136" s="158">
        <v>15.436870599231</v>
      </c>
      <c r="AJ136" s="54">
        <v>37.637743128010001</v>
      </c>
      <c r="AK136" s="149">
        <v>6.0179643568410004</v>
      </c>
      <c r="AL136" s="149">
        <v>84.010825685341302</v>
      </c>
      <c r="AM136" s="158">
        <v>4.9343635938167596</v>
      </c>
      <c r="AN136" s="54">
        <v>605.99581725361702</v>
      </c>
      <c r="AO136" s="149">
        <v>605.99581725361702</v>
      </c>
      <c r="AP136" s="149">
        <v>0</v>
      </c>
      <c r="AQ136" s="158">
        <v>903.12319931072204</v>
      </c>
      <c r="AR136" s="159">
        <v>48871.337622049999</v>
      </c>
      <c r="AS136" s="157">
        <v>4900.4178713279998</v>
      </c>
      <c r="AT136" s="160">
        <v>89.972818200259397</v>
      </c>
    </row>
    <row r="137" spans="1:46" ht="14.4" x14ac:dyDescent="0.3">
      <c r="A137" s="106" t="s">
        <v>54</v>
      </c>
      <c r="B137" s="147" t="s">
        <v>264</v>
      </c>
      <c r="C137" s="106" t="s">
        <v>265</v>
      </c>
      <c r="D137" s="147" t="s">
        <v>266</v>
      </c>
      <c r="E137" s="106" t="s">
        <v>267</v>
      </c>
      <c r="F137" s="51" t="s">
        <v>76</v>
      </c>
      <c r="G137" s="150">
        <v>2231</v>
      </c>
      <c r="H137" s="54">
        <v>0</v>
      </c>
      <c r="I137" s="149">
        <v>0</v>
      </c>
      <c r="J137" s="149">
        <v>0</v>
      </c>
      <c r="K137" s="158">
        <v>0</v>
      </c>
      <c r="L137" s="54">
        <v>16.971944621759999</v>
      </c>
      <c r="M137" s="149">
        <v>0.31240770615890001</v>
      </c>
      <c r="N137" s="149">
        <v>98.159269823692696</v>
      </c>
      <c r="O137" s="158">
        <v>0.48542117726456002</v>
      </c>
      <c r="P137" s="54">
        <v>6.9725157966379996</v>
      </c>
      <c r="Q137" s="149">
        <v>9.0638768091029998E-2</v>
      </c>
      <c r="R137" s="149">
        <v>98.700056468359193</v>
      </c>
      <c r="S137" s="158">
        <v>4.2210537153440003E-2</v>
      </c>
      <c r="T137" s="54">
        <v>76.328301485040001</v>
      </c>
      <c r="U137" s="149">
        <v>1.9080005066670001</v>
      </c>
      <c r="V137" s="149">
        <v>97.500271236821703</v>
      </c>
      <c r="W137" s="158">
        <v>1.38</v>
      </c>
      <c r="X137" s="54">
        <v>2.1695931447239998</v>
      </c>
      <c r="Y137" s="149">
        <v>2.8203480480179999E-2</v>
      </c>
      <c r="Z137" s="149">
        <v>98.700056711150395</v>
      </c>
      <c r="AA137" s="158">
        <v>1.3190792860449999E-2</v>
      </c>
      <c r="AB137" s="54">
        <v>154.70603500046701</v>
      </c>
      <c r="AC137" s="149">
        <v>33.606056594617002</v>
      </c>
      <c r="AD137" s="149">
        <v>78.277475345731901</v>
      </c>
      <c r="AE137" s="158">
        <v>34.201777820346301</v>
      </c>
      <c r="AF137" s="54">
        <v>898.14265886140004</v>
      </c>
      <c r="AG137" s="149">
        <v>11.67534739877</v>
      </c>
      <c r="AH137" s="149">
        <v>98.700056468359804</v>
      </c>
      <c r="AI137" s="158">
        <v>5.43727704963886</v>
      </c>
      <c r="AJ137" s="54">
        <v>312.84481652859</v>
      </c>
      <c r="AK137" s="149">
        <v>16.795231785616998</v>
      </c>
      <c r="AL137" s="149">
        <v>94.631449556370697</v>
      </c>
      <c r="AM137" s="158">
        <v>13.0129999219974</v>
      </c>
      <c r="AN137" s="54">
        <v>578.72157552425494</v>
      </c>
      <c r="AO137" s="149">
        <v>578.72157552425494</v>
      </c>
      <c r="AP137" s="149">
        <v>0</v>
      </c>
      <c r="AQ137" s="158">
        <v>849.62204024743903</v>
      </c>
      <c r="AR137" s="159">
        <v>4628.2120619630005</v>
      </c>
      <c r="AS137" s="157">
        <v>46.353109611619999</v>
      </c>
      <c r="AT137" s="160">
        <v>98.998466168121993</v>
      </c>
    </row>
    <row r="138" spans="1:46" ht="14.4" x14ac:dyDescent="0.3">
      <c r="A138" s="106" t="s">
        <v>54</v>
      </c>
      <c r="B138" s="147" t="s">
        <v>857</v>
      </c>
      <c r="C138" s="106" t="s">
        <v>858</v>
      </c>
      <c r="D138" s="147"/>
      <c r="E138" s="106" t="s">
        <v>859</v>
      </c>
      <c r="F138" s="51" t="s">
        <v>76</v>
      </c>
      <c r="G138" s="150">
        <v>2232</v>
      </c>
      <c r="H138" s="54">
        <v>0</v>
      </c>
      <c r="I138" s="149">
        <v>0</v>
      </c>
      <c r="J138" s="149">
        <v>0</v>
      </c>
      <c r="K138" s="158">
        <v>0</v>
      </c>
      <c r="L138" s="54">
        <v>0</v>
      </c>
      <c r="M138" s="149">
        <v>0</v>
      </c>
      <c r="N138" s="149">
        <v>0</v>
      </c>
      <c r="O138" s="158">
        <v>0</v>
      </c>
      <c r="P138" s="54">
        <v>0</v>
      </c>
      <c r="Q138" s="149">
        <v>0</v>
      </c>
      <c r="R138" s="149">
        <v>0</v>
      </c>
      <c r="S138" s="158">
        <v>0</v>
      </c>
      <c r="T138" s="54">
        <v>76.408896918110003</v>
      </c>
      <c r="U138" s="149">
        <v>1.910014849318</v>
      </c>
      <c r="V138" s="149">
        <v>97.500271661603705</v>
      </c>
      <c r="W138" s="158">
        <v>1.38</v>
      </c>
      <c r="X138" s="54">
        <v>0</v>
      </c>
      <c r="Y138" s="149">
        <v>0</v>
      </c>
      <c r="Z138" s="149">
        <v>0</v>
      </c>
      <c r="AA138" s="158">
        <v>0</v>
      </c>
      <c r="AB138" s="54">
        <v>7.6424910499758996</v>
      </c>
      <c r="AC138" s="149">
        <v>2.8444806673548002</v>
      </c>
      <c r="AD138" s="149">
        <v>62.780713137194098</v>
      </c>
      <c r="AE138" s="158">
        <v>3.6364282956938401</v>
      </c>
      <c r="AF138" s="54">
        <v>271.38979733899998</v>
      </c>
      <c r="AG138" s="149">
        <v>3.5279137700619998</v>
      </c>
      <c r="AH138" s="149">
        <v>98.700056595843506</v>
      </c>
      <c r="AI138" s="158">
        <v>1.64356423176539</v>
      </c>
      <c r="AJ138" s="54">
        <v>0</v>
      </c>
      <c r="AK138" s="149">
        <v>0</v>
      </c>
      <c r="AL138" s="149">
        <v>0</v>
      </c>
      <c r="AM138" s="158">
        <v>0</v>
      </c>
      <c r="AN138" s="54">
        <v>264.83726332399999</v>
      </c>
      <c r="AO138" s="149">
        <v>264.83726332399999</v>
      </c>
      <c r="AP138" s="149">
        <v>0</v>
      </c>
      <c r="AQ138" s="158">
        <v>390.71631632121603</v>
      </c>
      <c r="AR138" s="159">
        <v>7.6630413078400004</v>
      </c>
      <c r="AS138" s="157">
        <v>7.6630413078400004</v>
      </c>
      <c r="AT138" s="160">
        <v>0</v>
      </c>
    </row>
    <row r="139" spans="1:46" ht="14.4" x14ac:dyDescent="0.3">
      <c r="A139" s="106" t="s">
        <v>54</v>
      </c>
      <c r="B139" s="147" t="s">
        <v>264</v>
      </c>
      <c r="C139" s="106" t="s">
        <v>265</v>
      </c>
      <c r="D139" s="147" t="s">
        <v>266</v>
      </c>
      <c r="E139" s="106" t="s">
        <v>267</v>
      </c>
      <c r="F139" s="51" t="s">
        <v>76</v>
      </c>
      <c r="G139" s="150">
        <v>2233</v>
      </c>
      <c r="H139" s="54">
        <v>0</v>
      </c>
      <c r="I139" s="149">
        <v>0</v>
      </c>
      <c r="J139" s="149">
        <v>0</v>
      </c>
      <c r="K139" s="158">
        <v>0</v>
      </c>
      <c r="L139" s="54">
        <v>0</v>
      </c>
      <c r="M139" s="149">
        <v>0</v>
      </c>
      <c r="N139" s="149">
        <v>0</v>
      </c>
      <c r="O139" s="158">
        <v>0</v>
      </c>
      <c r="P139" s="54">
        <v>0</v>
      </c>
      <c r="Q139" s="149">
        <v>0</v>
      </c>
      <c r="R139" s="149">
        <v>0</v>
      </c>
      <c r="S139" s="158">
        <v>0</v>
      </c>
      <c r="T139" s="54">
        <v>1061.5389036609999</v>
      </c>
      <c r="U139" s="149">
        <v>26.535512110479999</v>
      </c>
      <c r="V139" s="149">
        <v>97.500278885779394</v>
      </c>
      <c r="W139" s="158">
        <v>12.42</v>
      </c>
      <c r="X139" s="54">
        <v>0</v>
      </c>
      <c r="Y139" s="149">
        <v>0</v>
      </c>
      <c r="Z139" s="149">
        <v>0</v>
      </c>
      <c r="AA139" s="158">
        <v>0</v>
      </c>
      <c r="AB139" s="54">
        <v>179.81599642587901</v>
      </c>
      <c r="AC139" s="149">
        <v>33.384241134489002</v>
      </c>
      <c r="AD139" s="149">
        <v>81.434220648856396</v>
      </c>
      <c r="AE139" s="158">
        <v>23.575895153418401</v>
      </c>
      <c r="AF139" s="54">
        <v>822.23579098109997</v>
      </c>
      <c r="AG139" s="149">
        <v>11.510780989580001</v>
      </c>
      <c r="AH139" s="149">
        <v>98.600063252434495</v>
      </c>
      <c r="AI139" s="158">
        <v>3.2637023549340198</v>
      </c>
      <c r="AJ139" s="54">
        <v>514.85267595710002</v>
      </c>
      <c r="AK139" s="149">
        <v>27.437375033043001</v>
      </c>
      <c r="AL139" s="149">
        <v>94.670829867585397</v>
      </c>
      <c r="AM139" s="158">
        <v>14.3515151515151</v>
      </c>
      <c r="AN139" s="54">
        <v>479.21737892949</v>
      </c>
      <c r="AO139" s="149">
        <v>479.21737892949</v>
      </c>
      <c r="AP139" s="149">
        <v>0</v>
      </c>
      <c r="AQ139" s="158">
        <v>495.240177141233</v>
      </c>
      <c r="AR139" s="159">
        <v>175.412378617</v>
      </c>
      <c r="AS139" s="157">
        <v>17.567855825070001</v>
      </c>
      <c r="AT139" s="160">
        <v>89.984825493172195</v>
      </c>
    </row>
    <row r="140" spans="1:46" ht="14.4" x14ac:dyDescent="0.3">
      <c r="A140" s="106" t="s">
        <v>54</v>
      </c>
      <c r="B140" s="147" t="s">
        <v>263</v>
      </c>
      <c r="C140" s="106" t="s">
        <v>97</v>
      </c>
      <c r="D140" s="147" t="s">
        <v>98</v>
      </c>
      <c r="E140" s="106" t="s">
        <v>54</v>
      </c>
      <c r="F140" s="51" t="s">
        <v>76</v>
      </c>
      <c r="G140" s="150">
        <v>2234</v>
      </c>
      <c r="H140" s="54">
        <v>0</v>
      </c>
      <c r="I140" s="149">
        <v>0</v>
      </c>
      <c r="J140" s="149">
        <v>0</v>
      </c>
      <c r="K140" s="158">
        <v>0</v>
      </c>
      <c r="L140" s="54">
        <v>0</v>
      </c>
      <c r="M140" s="149">
        <v>0</v>
      </c>
      <c r="N140" s="149">
        <v>0</v>
      </c>
      <c r="O140" s="158">
        <v>0</v>
      </c>
      <c r="P140" s="54">
        <v>0</v>
      </c>
      <c r="Q140" s="149">
        <v>0</v>
      </c>
      <c r="R140" s="149">
        <v>0</v>
      </c>
      <c r="S140" s="158">
        <v>0</v>
      </c>
      <c r="T140" s="54">
        <v>76.216484590050001</v>
      </c>
      <c r="U140" s="149">
        <v>1.905205602354</v>
      </c>
      <c r="V140" s="149">
        <v>97.5002709550281</v>
      </c>
      <c r="W140" s="158">
        <v>1.38</v>
      </c>
      <c r="X140" s="54">
        <v>0</v>
      </c>
      <c r="Y140" s="149">
        <v>0</v>
      </c>
      <c r="Z140" s="149">
        <v>0</v>
      </c>
      <c r="AA140" s="158">
        <v>0</v>
      </c>
      <c r="AB140" s="54">
        <v>160.44026043996499</v>
      </c>
      <c r="AC140" s="149">
        <v>34.720673603735001</v>
      </c>
      <c r="AD140" s="149">
        <v>78.359126625372696</v>
      </c>
      <c r="AE140" s="158">
        <v>37.499871268665501</v>
      </c>
      <c r="AF140" s="54">
        <v>169.40631110469999</v>
      </c>
      <c r="AG140" s="149">
        <v>2.2021864771419999</v>
      </c>
      <c r="AH140" s="149">
        <v>98.700056413021699</v>
      </c>
      <c r="AI140" s="158">
        <v>1.0257052500389601</v>
      </c>
      <c r="AJ140" s="54">
        <v>188.695292408</v>
      </c>
      <c r="AK140" s="149">
        <v>30.170394461979999</v>
      </c>
      <c r="AL140" s="149">
        <v>84.011050791481793</v>
      </c>
      <c r="AM140" s="158">
        <v>24.685726485610001</v>
      </c>
      <c r="AN140" s="54">
        <v>45.006526510299999</v>
      </c>
      <c r="AO140" s="149">
        <v>45.006526510299999</v>
      </c>
      <c r="AP140" s="149">
        <v>0</v>
      </c>
      <c r="AQ140" s="158">
        <v>65.321381847310505</v>
      </c>
      <c r="AR140" s="159">
        <v>504205.48876709997</v>
      </c>
      <c r="AS140" s="157">
        <v>5055.3738726700003</v>
      </c>
      <c r="AT140" s="160">
        <v>98.997358421259605</v>
      </c>
    </row>
    <row r="141" spans="1:46" ht="14.4" x14ac:dyDescent="0.3">
      <c r="A141" s="106" t="s">
        <v>86</v>
      </c>
      <c r="B141" s="147" t="s">
        <v>268</v>
      </c>
      <c r="C141" s="106" t="s">
        <v>269</v>
      </c>
      <c r="D141" s="147" t="s">
        <v>270</v>
      </c>
      <c r="E141" s="106" t="s">
        <v>86</v>
      </c>
      <c r="F141" s="51" t="s">
        <v>76</v>
      </c>
      <c r="G141" s="150">
        <v>3001</v>
      </c>
      <c r="H141" s="54">
        <v>0</v>
      </c>
      <c r="I141" s="149">
        <v>0</v>
      </c>
      <c r="J141" s="149">
        <v>0</v>
      </c>
      <c r="K141" s="158">
        <v>0</v>
      </c>
      <c r="L141" s="54">
        <v>667.40854281370002</v>
      </c>
      <c r="M141" s="149">
        <v>12.392619938019999</v>
      </c>
      <c r="N141" s="149">
        <v>98.143173312439998</v>
      </c>
      <c r="O141" s="158">
        <v>18.864678381664898</v>
      </c>
      <c r="P141" s="54">
        <v>260.11777293059998</v>
      </c>
      <c r="Q141" s="149">
        <v>3.3813781726880001</v>
      </c>
      <c r="R141" s="149">
        <v>98.700058771612603</v>
      </c>
      <c r="S141" s="158">
        <v>1.64040681579694</v>
      </c>
      <c r="T141" s="54">
        <v>229.8905976579</v>
      </c>
      <c r="U141" s="149">
        <v>5.7466547004499997</v>
      </c>
      <c r="V141" s="149">
        <v>97.500265448436707</v>
      </c>
      <c r="W141" s="158">
        <v>4.1399999999999997</v>
      </c>
      <c r="X141" s="54">
        <v>80.930602799590005</v>
      </c>
      <c r="Y141" s="149">
        <v>1.0520500628459999</v>
      </c>
      <c r="Z141" s="149">
        <v>98.7000590302642</v>
      </c>
      <c r="AA141" s="158">
        <v>0.51262712993654502</v>
      </c>
      <c r="AB141" s="54">
        <v>69.447119552825001</v>
      </c>
      <c r="AC141" s="149">
        <v>15.343356464805</v>
      </c>
      <c r="AD141" s="149">
        <v>77.9064177699493</v>
      </c>
      <c r="AE141" s="158">
        <v>14.569868517296801</v>
      </c>
      <c r="AF141" s="54">
        <v>269.03442752149999</v>
      </c>
      <c r="AG141" s="149">
        <v>3.4972894419070002</v>
      </c>
      <c r="AH141" s="149">
        <v>98.700058771613001</v>
      </c>
      <c r="AI141" s="158">
        <v>1.6966394963534199</v>
      </c>
      <c r="AJ141" s="54">
        <v>326.75935657227001</v>
      </c>
      <c r="AK141" s="149">
        <v>52.247696499847997</v>
      </c>
      <c r="AL141" s="149">
        <v>84.0103441725647</v>
      </c>
      <c r="AM141" s="158">
        <v>41.913515052239099</v>
      </c>
      <c r="AN141" s="54">
        <v>97.258943371819996</v>
      </c>
      <c r="AO141" s="149">
        <v>97.258943371819996</v>
      </c>
      <c r="AP141" s="149">
        <v>0</v>
      </c>
      <c r="AQ141" s="158">
        <v>124.916513754462</v>
      </c>
      <c r="AR141" s="159">
        <v>294195.1244039</v>
      </c>
      <c r="AS141" s="157">
        <v>2947.0483682849999</v>
      </c>
      <c r="AT141" s="160">
        <v>98.998267434154002</v>
      </c>
    </row>
    <row r="142" spans="1:46" ht="14.4" x14ac:dyDescent="0.3">
      <c r="A142" s="106" t="s">
        <v>86</v>
      </c>
      <c r="B142" s="147" t="s">
        <v>860</v>
      </c>
      <c r="C142" s="106" t="s">
        <v>861</v>
      </c>
      <c r="D142" s="147" t="s">
        <v>862</v>
      </c>
      <c r="E142" s="106" t="s">
        <v>863</v>
      </c>
      <c r="F142" s="51" t="s">
        <v>76</v>
      </c>
      <c r="G142" s="150">
        <v>3002</v>
      </c>
      <c r="H142" s="54">
        <v>0</v>
      </c>
      <c r="I142" s="149">
        <v>0</v>
      </c>
      <c r="J142" s="149">
        <v>0</v>
      </c>
      <c r="K142" s="158">
        <v>0</v>
      </c>
      <c r="L142" s="54">
        <v>0</v>
      </c>
      <c r="M142" s="149">
        <v>0</v>
      </c>
      <c r="N142" s="149">
        <v>0</v>
      </c>
      <c r="O142" s="158">
        <v>0</v>
      </c>
      <c r="P142" s="54">
        <v>0</v>
      </c>
      <c r="Q142" s="149">
        <v>0</v>
      </c>
      <c r="R142" s="149">
        <v>0</v>
      </c>
      <c r="S142" s="158">
        <v>0</v>
      </c>
      <c r="T142" s="54">
        <v>0</v>
      </c>
      <c r="U142" s="149">
        <v>0</v>
      </c>
      <c r="V142" s="149">
        <v>0</v>
      </c>
      <c r="W142" s="158">
        <v>0</v>
      </c>
      <c r="X142" s="54">
        <v>0</v>
      </c>
      <c r="Y142" s="149">
        <v>0</v>
      </c>
      <c r="Z142" s="149">
        <v>0</v>
      </c>
      <c r="AA142" s="158">
        <v>0</v>
      </c>
      <c r="AB142" s="54">
        <v>38.495503729188997</v>
      </c>
      <c r="AC142" s="149">
        <v>11.656478448016999</v>
      </c>
      <c r="AD142" s="149">
        <v>69.719896302646504</v>
      </c>
      <c r="AE142" s="158">
        <v>13.3483972929911</v>
      </c>
      <c r="AF142" s="54">
        <v>585.20202195019999</v>
      </c>
      <c r="AG142" s="149">
        <v>7.6072820841290003</v>
      </c>
      <c r="AH142" s="149">
        <v>98.7000588175042</v>
      </c>
      <c r="AI142" s="158">
        <v>3.68781925353949</v>
      </c>
      <c r="AJ142" s="54">
        <v>0</v>
      </c>
      <c r="AK142" s="149">
        <v>0</v>
      </c>
      <c r="AL142" s="149">
        <v>0</v>
      </c>
      <c r="AM142" s="158">
        <v>0</v>
      </c>
      <c r="AN142" s="54">
        <v>362.48207459173</v>
      </c>
      <c r="AO142" s="149">
        <v>362.48207459173</v>
      </c>
      <c r="AP142" s="149">
        <v>0</v>
      </c>
      <c r="AQ142" s="158">
        <v>520.52593632699404</v>
      </c>
      <c r="AR142" s="159">
        <v>103.3362713428</v>
      </c>
      <c r="AS142" s="157">
        <v>10.349307903830001</v>
      </c>
      <c r="AT142" s="160">
        <v>89.984825493172707</v>
      </c>
    </row>
    <row r="143" spans="1:46" ht="14.4" x14ac:dyDescent="0.3">
      <c r="A143" s="106" t="s">
        <v>86</v>
      </c>
      <c r="B143" s="147" t="s">
        <v>268</v>
      </c>
      <c r="C143" s="106" t="s">
        <v>269</v>
      </c>
      <c r="D143" s="147" t="s">
        <v>270</v>
      </c>
      <c r="E143" s="106" t="s">
        <v>86</v>
      </c>
      <c r="F143" s="51" t="s">
        <v>76</v>
      </c>
      <c r="G143" s="150">
        <v>3003</v>
      </c>
      <c r="H143" s="54">
        <v>0</v>
      </c>
      <c r="I143" s="149">
        <v>0</v>
      </c>
      <c r="J143" s="149">
        <v>0</v>
      </c>
      <c r="K143" s="158">
        <v>0</v>
      </c>
      <c r="L143" s="54">
        <v>1097.561456208</v>
      </c>
      <c r="M143" s="149">
        <v>20.38074352372</v>
      </c>
      <c r="N143" s="149">
        <v>98.143088625384706</v>
      </c>
      <c r="O143" s="158">
        <v>30.967202403131999</v>
      </c>
      <c r="P143" s="54">
        <v>427.35657732940001</v>
      </c>
      <c r="Q143" s="149">
        <v>5.5553846221830003</v>
      </c>
      <c r="R143" s="149">
        <v>98.700058705800402</v>
      </c>
      <c r="S143" s="158">
        <v>2.6928002089679999</v>
      </c>
      <c r="T143" s="54">
        <v>76.688063905359996</v>
      </c>
      <c r="U143" s="149">
        <v>1.9169981010920001</v>
      </c>
      <c r="V143" s="149">
        <v>97.500265356212694</v>
      </c>
      <c r="W143" s="158">
        <v>1.38</v>
      </c>
      <c r="X143" s="54">
        <v>132.96381554839999</v>
      </c>
      <c r="Y143" s="149">
        <v>1.728451201161</v>
      </c>
      <c r="Z143" s="149">
        <v>98.700058964138407</v>
      </c>
      <c r="AA143" s="158">
        <v>0.84150006530249999</v>
      </c>
      <c r="AB143" s="54">
        <v>185.308408320659</v>
      </c>
      <c r="AC143" s="149">
        <v>41.419692058038997</v>
      </c>
      <c r="AD143" s="149">
        <v>77.648239260484004</v>
      </c>
      <c r="AE143" s="158">
        <v>41.031338299733498</v>
      </c>
      <c r="AF143" s="54">
        <v>707.79361956299999</v>
      </c>
      <c r="AG143" s="149">
        <v>9.2009015384089992</v>
      </c>
      <c r="AH143" s="149">
        <v>98.700058705800501</v>
      </c>
      <c r="AI143" s="158">
        <v>4.4598511041217996</v>
      </c>
      <c r="AJ143" s="54">
        <v>96.810044896880001</v>
      </c>
      <c r="AK143" s="149">
        <v>15.47935554146</v>
      </c>
      <c r="AL143" s="149">
        <v>84.010589440436405</v>
      </c>
      <c r="AM143" s="158">
        <v>12.4509694275061</v>
      </c>
      <c r="AN143" s="54">
        <v>429.85162264794002</v>
      </c>
      <c r="AO143" s="149">
        <v>429.85162264794002</v>
      </c>
      <c r="AP143" s="149">
        <v>0</v>
      </c>
      <c r="AQ143" s="158">
        <v>608.80029237081101</v>
      </c>
      <c r="AR143" s="159">
        <v>24917.714482980002</v>
      </c>
      <c r="AS143" s="157">
        <v>2496.1320120089999</v>
      </c>
      <c r="AT143" s="160">
        <v>89.982500145773898</v>
      </c>
    </row>
    <row r="144" spans="1:46" ht="14.4" x14ac:dyDescent="0.3">
      <c r="A144" s="106" t="s">
        <v>86</v>
      </c>
      <c r="B144" s="147" t="s">
        <v>271</v>
      </c>
      <c r="C144" s="106" t="s">
        <v>272</v>
      </c>
      <c r="D144" s="147" t="s">
        <v>273</v>
      </c>
      <c r="E144" s="106" t="s">
        <v>274</v>
      </c>
      <c r="F144" s="51" t="s">
        <v>76</v>
      </c>
      <c r="G144" s="150">
        <v>3004</v>
      </c>
      <c r="H144" s="54">
        <v>0</v>
      </c>
      <c r="I144" s="149">
        <v>0</v>
      </c>
      <c r="J144" s="149">
        <v>0</v>
      </c>
      <c r="K144" s="158">
        <v>0</v>
      </c>
      <c r="L144" s="54">
        <v>4462.4460458699996</v>
      </c>
      <c r="M144" s="149">
        <v>83.125506819980004</v>
      </c>
      <c r="N144" s="149">
        <v>98.137221022606795</v>
      </c>
      <c r="O144" s="158">
        <v>125.75180128944</v>
      </c>
      <c r="P144" s="54">
        <v>1735.2197168180001</v>
      </c>
      <c r="Q144" s="149">
        <v>22.556835238849999</v>
      </c>
      <c r="R144" s="149">
        <v>98.700058844408801</v>
      </c>
      <c r="S144" s="158">
        <v>10.93493924256</v>
      </c>
      <c r="T144" s="54">
        <v>0</v>
      </c>
      <c r="U144" s="149">
        <v>0</v>
      </c>
      <c r="V144" s="149">
        <v>0</v>
      </c>
      <c r="W144" s="158">
        <v>0</v>
      </c>
      <c r="X144" s="54">
        <v>539.87511737449995</v>
      </c>
      <c r="Y144" s="149">
        <v>7.0180574383809997</v>
      </c>
      <c r="Z144" s="149">
        <v>98.700059103944099</v>
      </c>
      <c r="AA144" s="158">
        <v>3.4171685133</v>
      </c>
      <c r="AB144" s="54">
        <v>14.883886905306101</v>
      </c>
      <c r="AC144" s="149">
        <v>5.3986195115270998</v>
      </c>
      <c r="AD144" s="149">
        <v>63.728429637539797</v>
      </c>
      <c r="AE144" s="158">
        <v>5.5927066535562702</v>
      </c>
      <c r="AF144" s="54">
        <v>435.65508680340002</v>
      </c>
      <c r="AG144" s="149">
        <v>5.6632597697809999</v>
      </c>
      <c r="AH144" s="149">
        <v>98.700058844409497</v>
      </c>
      <c r="AI144" s="158">
        <v>2.74539419005291</v>
      </c>
      <c r="AJ144" s="54">
        <v>0</v>
      </c>
      <c r="AK144" s="149">
        <v>0</v>
      </c>
      <c r="AL144" s="149">
        <v>0</v>
      </c>
      <c r="AM144" s="158">
        <v>0</v>
      </c>
      <c r="AN144" s="54">
        <v>230.57195874198001</v>
      </c>
      <c r="AO144" s="149">
        <v>230.57195874198001</v>
      </c>
      <c r="AP144" s="149">
        <v>0</v>
      </c>
      <c r="AQ144" s="158">
        <v>339.39065527119101</v>
      </c>
      <c r="AR144" s="159">
        <v>905.44666293889998</v>
      </c>
      <c r="AS144" s="157">
        <v>9.2234444365500003</v>
      </c>
      <c r="AT144" s="160">
        <v>98.981337629914904</v>
      </c>
    </row>
    <row r="145" spans="1:46" ht="14.4" x14ac:dyDescent="0.3">
      <c r="A145" s="106" t="s">
        <v>86</v>
      </c>
      <c r="B145" s="147" t="s">
        <v>268</v>
      </c>
      <c r="C145" s="106" t="s">
        <v>269</v>
      </c>
      <c r="D145" s="147" t="s">
        <v>270</v>
      </c>
      <c r="E145" s="106" t="s">
        <v>86</v>
      </c>
      <c r="F145" s="51" t="s">
        <v>76</v>
      </c>
      <c r="G145" s="150">
        <v>3005</v>
      </c>
      <c r="H145" s="54">
        <v>0</v>
      </c>
      <c r="I145" s="149">
        <v>0</v>
      </c>
      <c r="J145" s="149">
        <v>0</v>
      </c>
      <c r="K145" s="158">
        <v>0</v>
      </c>
      <c r="L145" s="54">
        <v>0</v>
      </c>
      <c r="M145" s="149">
        <v>0</v>
      </c>
      <c r="N145" s="149">
        <v>0</v>
      </c>
      <c r="O145" s="158">
        <v>0</v>
      </c>
      <c r="P145" s="54">
        <v>0</v>
      </c>
      <c r="Q145" s="149">
        <v>0</v>
      </c>
      <c r="R145" s="149">
        <v>0</v>
      </c>
      <c r="S145" s="158">
        <v>0</v>
      </c>
      <c r="T145" s="54">
        <v>0</v>
      </c>
      <c r="U145" s="149">
        <v>0</v>
      </c>
      <c r="V145" s="149">
        <v>0</v>
      </c>
      <c r="W145" s="158">
        <v>0</v>
      </c>
      <c r="X145" s="54">
        <v>0</v>
      </c>
      <c r="Y145" s="149">
        <v>0</v>
      </c>
      <c r="Z145" s="149">
        <v>0</v>
      </c>
      <c r="AA145" s="158">
        <v>0</v>
      </c>
      <c r="AB145" s="54">
        <v>73.670288117374</v>
      </c>
      <c r="AC145" s="149">
        <v>16.637570261684001</v>
      </c>
      <c r="AD145" s="149">
        <v>77.416173213308895</v>
      </c>
      <c r="AE145" s="158">
        <v>16.096518881218401</v>
      </c>
      <c r="AF145" s="54">
        <v>257.65590118720002</v>
      </c>
      <c r="AG145" s="149">
        <v>3.3493753498390002</v>
      </c>
      <c r="AH145" s="149">
        <v>98.7000587471872</v>
      </c>
      <c r="AI145" s="158">
        <v>1.62501957880933</v>
      </c>
      <c r="AJ145" s="54">
        <v>99.879557533810001</v>
      </c>
      <c r="AK145" s="149">
        <v>15.97043670121</v>
      </c>
      <c r="AL145" s="149">
        <v>84.010304915694206</v>
      </c>
      <c r="AM145" s="158">
        <v>12.8</v>
      </c>
      <c r="AN145" s="54">
        <v>101.64845338113</v>
      </c>
      <c r="AO145" s="149">
        <v>101.64845338113</v>
      </c>
      <c r="AP145" s="149">
        <v>0</v>
      </c>
      <c r="AQ145" s="158">
        <v>148.44899958399699</v>
      </c>
      <c r="AR145" s="159">
        <v>282045.02679809998</v>
      </c>
      <c r="AS145" s="157">
        <v>2825.0518476930001</v>
      </c>
      <c r="AT145" s="160">
        <v>98.9983684946463</v>
      </c>
    </row>
    <row r="146" spans="1:46" ht="14.4" x14ac:dyDescent="0.3">
      <c r="A146" s="106" t="s">
        <v>86</v>
      </c>
      <c r="B146" s="147" t="s">
        <v>275</v>
      </c>
      <c r="C146" s="106" t="s">
        <v>276</v>
      </c>
      <c r="D146" s="147" t="s">
        <v>277</v>
      </c>
      <c r="E146" s="106" t="s">
        <v>278</v>
      </c>
      <c r="F146" s="51" t="s">
        <v>76</v>
      </c>
      <c r="G146" s="150">
        <v>3006</v>
      </c>
      <c r="H146" s="54">
        <v>0</v>
      </c>
      <c r="I146" s="149">
        <v>0</v>
      </c>
      <c r="J146" s="149">
        <v>0</v>
      </c>
      <c r="K146" s="158">
        <v>0</v>
      </c>
      <c r="L146" s="54">
        <v>26.980353050889999</v>
      </c>
      <c r="M146" s="149">
        <v>0.50175255654210005</v>
      </c>
      <c r="N146" s="149">
        <v>98.140303962680903</v>
      </c>
      <c r="O146" s="158">
        <v>0.75995459264952003</v>
      </c>
      <c r="P146" s="54">
        <v>10.484196535400001</v>
      </c>
      <c r="Q146" s="149">
        <v>0.13628838820370001</v>
      </c>
      <c r="R146" s="149">
        <v>98.700058819543102</v>
      </c>
      <c r="S146" s="158">
        <v>6.608300805648E-2</v>
      </c>
      <c r="T146" s="54">
        <v>76.750581475030003</v>
      </c>
      <c r="U146" s="149">
        <v>1.9185606950459999</v>
      </c>
      <c r="V146" s="149">
        <v>97.500265589948398</v>
      </c>
      <c r="W146" s="158">
        <v>1.38</v>
      </c>
      <c r="X146" s="54">
        <v>3.2619411914229999</v>
      </c>
      <c r="Y146" s="149">
        <v>4.240330837128E-2</v>
      </c>
      <c r="Z146" s="149">
        <v>98.700059078846195</v>
      </c>
      <c r="AA146" s="158">
        <v>2.0650940017649999E-2</v>
      </c>
      <c r="AB146" s="54">
        <v>17.688580845141001</v>
      </c>
      <c r="AC146" s="149">
        <v>5.7040698251970001</v>
      </c>
      <c r="AD146" s="149">
        <v>67.7528125340598</v>
      </c>
      <c r="AE146" s="158">
        <v>5.85989968435167</v>
      </c>
      <c r="AF146" s="54">
        <v>404.17075017809998</v>
      </c>
      <c r="AG146" s="149">
        <v>5.2539820209289996</v>
      </c>
      <c r="AH146" s="149">
        <v>98.700058819542505</v>
      </c>
      <c r="AI146" s="158">
        <v>2.5475312580362299</v>
      </c>
      <c r="AJ146" s="54">
        <v>0</v>
      </c>
      <c r="AK146" s="149">
        <v>0</v>
      </c>
      <c r="AL146" s="149">
        <v>0</v>
      </c>
      <c r="AM146" s="158">
        <v>0</v>
      </c>
      <c r="AN146" s="54">
        <v>293.92613459275998</v>
      </c>
      <c r="AO146" s="149">
        <v>293.92613459275998</v>
      </c>
      <c r="AP146" s="149">
        <v>0</v>
      </c>
      <c r="AQ146" s="158">
        <v>438.82880132573803</v>
      </c>
      <c r="AR146" s="159">
        <v>50.243345267700001</v>
      </c>
      <c r="AS146" s="157">
        <v>50.2917567796</v>
      </c>
      <c r="AT146" s="160">
        <v>-9.6354077623739307E-2</v>
      </c>
    </row>
    <row r="147" spans="1:46" ht="14.4" x14ac:dyDescent="0.3">
      <c r="A147" s="106" t="s">
        <v>86</v>
      </c>
      <c r="B147" s="147" t="s">
        <v>279</v>
      </c>
      <c r="C147" s="106" t="s">
        <v>280</v>
      </c>
      <c r="D147" s="147"/>
      <c r="E147" s="106" t="s">
        <v>281</v>
      </c>
      <c r="F147" s="51" t="s">
        <v>76</v>
      </c>
      <c r="G147" s="150">
        <v>3007</v>
      </c>
      <c r="H147" s="54">
        <v>0</v>
      </c>
      <c r="I147" s="149">
        <v>0</v>
      </c>
      <c r="J147" s="149">
        <v>0</v>
      </c>
      <c r="K147" s="158">
        <v>0</v>
      </c>
      <c r="L147" s="54">
        <v>0</v>
      </c>
      <c r="M147" s="149">
        <v>0</v>
      </c>
      <c r="N147" s="149">
        <v>0</v>
      </c>
      <c r="O147" s="158">
        <v>0</v>
      </c>
      <c r="P147" s="54">
        <v>0</v>
      </c>
      <c r="Q147" s="149">
        <v>0</v>
      </c>
      <c r="R147" s="149">
        <v>0</v>
      </c>
      <c r="S147" s="158">
        <v>0</v>
      </c>
      <c r="T147" s="54">
        <v>307.19076742879997</v>
      </c>
      <c r="U147" s="149">
        <v>7.6789525630900002</v>
      </c>
      <c r="V147" s="149">
        <v>97.500265835668401</v>
      </c>
      <c r="W147" s="158">
        <v>5.52</v>
      </c>
      <c r="X147" s="54">
        <v>0</v>
      </c>
      <c r="Y147" s="149">
        <v>0</v>
      </c>
      <c r="Z147" s="149">
        <v>0</v>
      </c>
      <c r="AA147" s="158">
        <v>0</v>
      </c>
      <c r="AB147" s="54">
        <v>56.044907229502002</v>
      </c>
      <c r="AC147" s="149">
        <v>13.932012172978</v>
      </c>
      <c r="AD147" s="149">
        <v>75.141341360550598</v>
      </c>
      <c r="AE147" s="158">
        <v>14.289162265673401</v>
      </c>
      <c r="AF147" s="54">
        <v>785.98537807039997</v>
      </c>
      <c r="AG147" s="149">
        <v>10.217347130049999</v>
      </c>
      <c r="AH147" s="149">
        <v>98.7000588795769</v>
      </c>
      <c r="AI147" s="158">
        <v>4.9531902472679903</v>
      </c>
      <c r="AJ147" s="54">
        <v>108.0467881963</v>
      </c>
      <c r="AK147" s="149">
        <v>17.276346048120001</v>
      </c>
      <c r="AL147" s="149">
        <v>84.010310406698807</v>
      </c>
      <c r="AM147" s="158">
        <v>13.8</v>
      </c>
      <c r="AN147" s="54">
        <v>485.77968302627897</v>
      </c>
      <c r="AO147" s="149">
        <v>485.77968302627897</v>
      </c>
      <c r="AP147" s="149">
        <v>0</v>
      </c>
      <c r="AQ147" s="158">
        <v>712.83870989808304</v>
      </c>
      <c r="AR147" s="159">
        <v>1518.8869889590001</v>
      </c>
      <c r="AS147" s="157">
        <v>15.211918250569999</v>
      </c>
      <c r="AT147" s="160">
        <v>98.998482549317501</v>
      </c>
    </row>
    <row r="148" spans="1:46" ht="14.4" x14ac:dyDescent="0.3">
      <c r="A148" s="106" t="s">
        <v>86</v>
      </c>
      <c r="B148" s="147" t="s">
        <v>275</v>
      </c>
      <c r="C148" s="106" t="s">
        <v>276</v>
      </c>
      <c r="D148" s="147" t="s">
        <v>277</v>
      </c>
      <c r="E148" s="106" t="s">
        <v>278</v>
      </c>
      <c r="F148" s="51" t="s">
        <v>76</v>
      </c>
      <c r="G148" s="150">
        <v>3008</v>
      </c>
      <c r="H148" s="54">
        <v>0</v>
      </c>
      <c r="I148" s="149">
        <v>0</v>
      </c>
      <c r="J148" s="149">
        <v>0</v>
      </c>
      <c r="K148" s="158">
        <v>0</v>
      </c>
      <c r="L148" s="54">
        <v>962.48681915290001</v>
      </c>
      <c r="M148" s="149">
        <v>17.938830101320001</v>
      </c>
      <c r="N148" s="149">
        <v>98.136199920419898</v>
      </c>
      <c r="O148" s="158">
        <v>27.107597732296</v>
      </c>
      <c r="P148" s="54">
        <v>374.0423531719</v>
      </c>
      <c r="Q148" s="149">
        <v>4.862330360454</v>
      </c>
      <c r="R148" s="149">
        <v>98.700058878567901</v>
      </c>
      <c r="S148" s="158">
        <v>2.3571824115040001</v>
      </c>
      <c r="T148" s="54">
        <v>307.1874158617</v>
      </c>
      <c r="U148" s="149">
        <v>7.6788687973799998</v>
      </c>
      <c r="V148" s="149">
        <v>97.500265830929393</v>
      </c>
      <c r="W148" s="158">
        <v>5.52</v>
      </c>
      <c r="X148" s="54">
        <v>116.37474667079999</v>
      </c>
      <c r="Y148" s="149">
        <v>1.5128028845429999</v>
      </c>
      <c r="Z148" s="149">
        <v>98.7000591384122</v>
      </c>
      <c r="AA148" s="158">
        <v>0.73661950359499995</v>
      </c>
      <c r="AB148" s="54">
        <v>2.8308870569729998</v>
      </c>
      <c r="AC148" s="149">
        <v>2.8308870569729998</v>
      </c>
      <c r="AD148" s="149">
        <v>0</v>
      </c>
      <c r="AE148" s="158">
        <v>2.5730020893052798</v>
      </c>
      <c r="AF148" s="54">
        <v>752.87690273170006</v>
      </c>
      <c r="AG148" s="149">
        <v>9.7869564523729995</v>
      </c>
      <c r="AH148" s="149">
        <v>98.700058878568001</v>
      </c>
      <c r="AI148" s="158">
        <v>4.7445642726840598</v>
      </c>
      <c r="AJ148" s="54">
        <v>0</v>
      </c>
      <c r="AK148" s="149">
        <v>0</v>
      </c>
      <c r="AL148" s="149">
        <v>0</v>
      </c>
      <c r="AM148" s="158">
        <v>0</v>
      </c>
      <c r="AN148" s="54">
        <v>581.27607128449995</v>
      </c>
      <c r="AO148" s="149">
        <v>581.27607128449995</v>
      </c>
      <c r="AP148" s="149">
        <v>0</v>
      </c>
      <c r="AQ148" s="158">
        <v>850.63756708476603</v>
      </c>
      <c r="AR148" s="159">
        <v>15.89263923553</v>
      </c>
      <c r="AS148" s="157">
        <v>15.92849404063</v>
      </c>
      <c r="AT148" s="160">
        <v>-0.225606361338926</v>
      </c>
    </row>
    <row r="149" spans="1:46" ht="14.4" x14ac:dyDescent="0.3">
      <c r="A149" s="106" t="s">
        <v>86</v>
      </c>
      <c r="B149" s="147" t="s">
        <v>268</v>
      </c>
      <c r="C149" s="106" t="s">
        <v>269</v>
      </c>
      <c r="D149" s="147" t="s">
        <v>270</v>
      </c>
      <c r="E149" s="106" t="s">
        <v>86</v>
      </c>
      <c r="F149" s="51" t="s">
        <v>76</v>
      </c>
      <c r="G149" s="150">
        <v>3009</v>
      </c>
      <c r="H149" s="54">
        <v>0</v>
      </c>
      <c r="I149" s="149">
        <v>0</v>
      </c>
      <c r="J149" s="149">
        <v>0</v>
      </c>
      <c r="K149" s="158">
        <v>0</v>
      </c>
      <c r="L149" s="54">
        <v>0</v>
      </c>
      <c r="M149" s="149">
        <v>0</v>
      </c>
      <c r="N149" s="149">
        <v>0</v>
      </c>
      <c r="O149" s="158">
        <v>0</v>
      </c>
      <c r="P149" s="54">
        <v>0</v>
      </c>
      <c r="Q149" s="149">
        <v>0</v>
      </c>
      <c r="R149" s="149">
        <v>0</v>
      </c>
      <c r="S149" s="158">
        <v>0</v>
      </c>
      <c r="T149" s="54">
        <v>76.705345909480002</v>
      </c>
      <c r="U149" s="149">
        <v>1.9174301003959999</v>
      </c>
      <c r="V149" s="149">
        <v>97.500265362653096</v>
      </c>
      <c r="W149" s="158">
        <v>1.38</v>
      </c>
      <c r="X149" s="54">
        <v>0</v>
      </c>
      <c r="Y149" s="149">
        <v>0</v>
      </c>
      <c r="Z149" s="149">
        <v>0</v>
      </c>
      <c r="AA149" s="158">
        <v>0</v>
      </c>
      <c r="AB149" s="54">
        <v>204.43663229272801</v>
      </c>
      <c r="AC149" s="149">
        <v>46.583270422718002</v>
      </c>
      <c r="AD149" s="149">
        <v>77.213833988413299</v>
      </c>
      <c r="AE149" s="158">
        <v>44.324386435753603</v>
      </c>
      <c r="AF149" s="54">
        <v>952.70093592269995</v>
      </c>
      <c r="AG149" s="149">
        <v>12.3845527577</v>
      </c>
      <c r="AH149" s="149">
        <v>98.700058718247703</v>
      </c>
      <c r="AI149" s="158">
        <v>6.0033864885239598</v>
      </c>
      <c r="AJ149" s="54">
        <v>374.09287126607001</v>
      </c>
      <c r="AK149" s="149">
        <v>46.907320749187001</v>
      </c>
      <c r="AL149" s="149">
        <v>87.461049286923</v>
      </c>
      <c r="AM149" s="158">
        <v>37.356302874297803</v>
      </c>
      <c r="AN149" s="54">
        <v>627.24492923914602</v>
      </c>
      <c r="AO149" s="149">
        <v>627.24492923914602</v>
      </c>
      <c r="AP149" s="149">
        <v>0</v>
      </c>
      <c r="AQ149" s="158">
        <v>886.44996014267394</v>
      </c>
      <c r="AR149" s="159">
        <v>2777.1811116109998</v>
      </c>
      <c r="AS149" s="157">
        <v>2777.4628764150002</v>
      </c>
      <c r="AT149" s="160">
        <v>-1.0145712241183E-2</v>
      </c>
    </row>
    <row r="150" spans="1:46" ht="14.4" x14ac:dyDescent="0.3">
      <c r="A150" s="106" t="s">
        <v>86</v>
      </c>
      <c r="B150" s="147" t="s">
        <v>268</v>
      </c>
      <c r="C150" s="106" t="s">
        <v>269</v>
      </c>
      <c r="D150" s="147" t="s">
        <v>270</v>
      </c>
      <c r="E150" s="106" t="s">
        <v>86</v>
      </c>
      <c r="F150" s="51" t="s">
        <v>76</v>
      </c>
      <c r="G150" s="150">
        <v>3010</v>
      </c>
      <c r="H150" s="54">
        <v>0</v>
      </c>
      <c r="I150" s="149">
        <v>0</v>
      </c>
      <c r="J150" s="149">
        <v>0</v>
      </c>
      <c r="K150" s="158">
        <v>0</v>
      </c>
      <c r="L150" s="54">
        <v>0</v>
      </c>
      <c r="M150" s="149">
        <v>0</v>
      </c>
      <c r="N150" s="149">
        <v>0</v>
      </c>
      <c r="O150" s="158">
        <v>0</v>
      </c>
      <c r="P150" s="54">
        <v>0</v>
      </c>
      <c r="Q150" s="149">
        <v>0</v>
      </c>
      <c r="R150" s="149">
        <v>0</v>
      </c>
      <c r="S150" s="158">
        <v>0</v>
      </c>
      <c r="T150" s="54">
        <v>383.48201038640002</v>
      </c>
      <c r="U150" s="149">
        <v>9.5860320602429994</v>
      </c>
      <c r="V150" s="149">
        <v>97.5002655142587</v>
      </c>
      <c r="W150" s="158">
        <v>6.9</v>
      </c>
      <c r="X150" s="54">
        <v>0</v>
      </c>
      <c r="Y150" s="149">
        <v>0</v>
      </c>
      <c r="Z150" s="149">
        <v>0</v>
      </c>
      <c r="AA150" s="158">
        <v>0</v>
      </c>
      <c r="AB150" s="54">
        <v>152.20519017698999</v>
      </c>
      <c r="AC150" s="149">
        <v>31.661875551350001</v>
      </c>
      <c r="AD150" s="149">
        <v>79.197900206601105</v>
      </c>
      <c r="AE150" s="158">
        <v>30.998538558876401</v>
      </c>
      <c r="AF150" s="54">
        <v>369.9726246628</v>
      </c>
      <c r="AG150" s="149">
        <v>4.809426732315</v>
      </c>
      <c r="AH150" s="149">
        <v>98.700058757942301</v>
      </c>
      <c r="AI150" s="158">
        <v>2.3318976339929298</v>
      </c>
      <c r="AJ150" s="54">
        <v>5.1790851004110001</v>
      </c>
      <c r="AK150" s="149">
        <v>0.82809796492609999</v>
      </c>
      <c r="AL150" s="149">
        <v>84.010728750906495</v>
      </c>
      <c r="AM150" s="158">
        <v>0.66718179690837798</v>
      </c>
      <c r="AN150" s="54">
        <v>222.07280600287999</v>
      </c>
      <c r="AO150" s="149">
        <v>222.07280600287999</v>
      </c>
      <c r="AP150" s="149">
        <v>0</v>
      </c>
      <c r="AQ150" s="158">
        <v>313.35182446297199</v>
      </c>
      <c r="AR150" s="159">
        <v>23964.275913059999</v>
      </c>
      <c r="AS150" s="157">
        <v>2400.321685545</v>
      </c>
      <c r="AT150" s="160">
        <v>89.983750419778502</v>
      </c>
    </row>
    <row r="151" spans="1:46" ht="14.4" x14ac:dyDescent="0.3">
      <c r="A151" s="106" t="s">
        <v>86</v>
      </c>
      <c r="B151" s="147" t="s">
        <v>282</v>
      </c>
      <c r="C151" s="106" t="s">
        <v>283</v>
      </c>
      <c r="D151" s="147" t="s">
        <v>284</v>
      </c>
      <c r="E151" s="106" t="s">
        <v>141</v>
      </c>
      <c r="F151" s="51" t="s">
        <v>76</v>
      </c>
      <c r="G151" s="150">
        <v>3011</v>
      </c>
      <c r="H151" s="54">
        <v>0</v>
      </c>
      <c r="I151" s="149">
        <v>0</v>
      </c>
      <c r="J151" s="149">
        <v>0</v>
      </c>
      <c r="K151" s="158">
        <v>0</v>
      </c>
      <c r="L151" s="54">
        <v>0</v>
      </c>
      <c r="M151" s="149">
        <v>0</v>
      </c>
      <c r="N151" s="149">
        <v>0</v>
      </c>
      <c r="O151" s="158">
        <v>0</v>
      </c>
      <c r="P151" s="54">
        <v>0</v>
      </c>
      <c r="Q151" s="149">
        <v>0</v>
      </c>
      <c r="R151" s="149">
        <v>0</v>
      </c>
      <c r="S151" s="158">
        <v>0</v>
      </c>
      <c r="T151" s="54">
        <v>76.706098849930001</v>
      </c>
      <c r="U151" s="149">
        <v>1.917448923259</v>
      </c>
      <c r="V151" s="149">
        <v>97.500265360893493</v>
      </c>
      <c r="W151" s="158">
        <v>1.38</v>
      </c>
      <c r="X151" s="54">
        <v>0</v>
      </c>
      <c r="Y151" s="149">
        <v>0</v>
      </c>
      <c r="Z151" s="149">
        <v>0</v>
      </c>
      <c r="AA151" s="158">
        <v>0</v>
      </c>
      <c r="AB151" s="54">
        <v>30.918863934633201</v>
      </c>
      <c r="AC151" s="149">
        <v>7.5475258319221998</v>
      </c>
      <c r="AD151" s="149">
        <v>75.589252412770605</v>
      </c>
      <c r="AE151" s="158">
        <v>7.5221572067208102</v>
      </c>
      <c r="AF151" s="54">
        <v>232.295102456</v>
      </c>
      <c r="AG151" s="149">
        <v>3.0196999324829998</v>
      </c>
      <c r="AH151" s="149">
        <v>98.7000587181751</v>
      </c>
      <c r="AI151" s="158">
        <v>1.4637840845513901</v>
      </c>
      <c r="AJ151" s="54">
        <v>226.36651906492</v>
      </c>
      <c r="AK151" s="149">
        <v>14.680368307975</v>
      </c>
      <c r="AL151" s="149">
        <v>93.514779319566799</v>
      </c>
      <c r="AM151" s="158">
        <v>11.3727272727273</v>
      </c>
      <c r="AN151" s="54">
        <v>76.409687522460004</v>
      </c>
      <c r="AO151" s="149">
        <v>76.409687522460004</v>
      </c>
      <c r="AP151" s="149">
        <v>0</v>
      </c>
      <c r="AQ151" s="158">
        <v>116.033469533426</v>
      </c>
      <c r="AR151" s="159">
        <v>3128.0525623819999</v>
      </c>
      <c r="AS151" s="157">
        <v>31.327992278779998</v>
      </c>
      <c r="AT151" s="160">
        <v>98.998482549317401</v>
      </c>
    </row>
    <row r="152" spans="1:46" ht="14.4" x14ac:dyDescent="0.3">
      <c r="A152" s="106" t="s">
        <v>86</v>
      </c>
      <c r="B152" s="147" t="s">
        <v>864</v>
      </c>
      <c r="C152" s="106" t="s">
        <v>865</v>
      </c>
      <c r="D152" s="147"/>
      <c r="E152" s="106" t="s">
        <v>866</v>
      </c>
      <c r="F152" s="51" t="s">
        <v>76</v>
      </c>
      <c r="G152" s="150">
        <v>3012</v>
      </c>
      <c r="H152" s="54">
        <v>0</v>
      </c>
      <c r="I152" s="149">
        <v>0</v>
      </c>
      <c r="J152" s="149">
        <v>0</v>
      </c>
      <c r="K152" s="158">
        <v>0</v>
      </c>
      <c r="L152" s="54">
        <v>0</v>
      </c>
      <c r="M152" s="149">
        <v>0</v>
      </c>
      <c r="N152" s="149">
        <v>0</v>
      </c>
      <c r="O152" s="158">
        <v>0</v>
      </c>
      <c r="P152" s="54">
        <v>0</v>
      </c>
      <c r="Q152" s="149">
        <v>0</v>
      </c>
      <c r="R152" s="149">
        <v>0</v>
      </c>
      <c r="S152" s="158">
        <v>0</v>
      </c>
      <c r="T152" s="54">
        <v>228.26239952750001</v>
      </c>
      <c r="U152" s="149">
        <v>5.70594630102</v>
      </c>
      <c r="V152" s="149">
        <v>97.500268851623701</v>
      </c>
      <c r="W152" s="158">
        <v>4.1399999999999997</v>
      </c>
      <c r="X152" s="54">
        <v>0</v>
      </c>
      <c r="Y152" s="149">
        <v>0</v>
      </c>
      <c r="Z152" s="149">
        <v>0</v>
      </c>
      <c r="AA152" s="158">
        <v>0</v>
      </c>
      <c r="AB152" s="54">
        <v>59.498176915225002</v>
      </c>
      <c r="AC152" s="149">
        <v>14.146423409224001</v>
      </c>
      <c r="AD152" s="149">
        <v>76.223769966296103</v>
      </c>
      <c r="AE152" s="158">
        <v>13.936341879269801</v>
      </c>
      <c r="AF152" s="54">
        <v>525.93772955270003</v>
      </c>
      <c r="AG152" s="149">
        <v>6.8368707557160002</v>
      </c>
      <c r="AH152" s="149">
        <v>98.700060792076897</v>
      </c>
      <c r="AI152" s="158">
        <v>3.4112941957762999</v>
      </c>
      <c r="AJ152" s="54">
        <v>0</v>
      </c>
      <c r="AK152" s="149">
        <v>0</v>
      </c>
      <c r="AL152" s="149">
        <v>0</v>
      </c>
      <c r="AM152" s="158">
        <v>0</v>
      </c>
      <c r="AN152" s="54">
        <v>315.77994501555997</v>
      </c>
      <c r="AO152" s="149">
        <v>315.77994501555997</v>
      </c>
      <c r="AP152" s="149">
        <v>0</v>
      </c>
      <c r="AQ152" s="158">
        <v>462.04796696602898</v>
      </c>
      <c r="AR152" s="159">
        <v>9.1941483167840001</v>
      </c>
      <c r="AS152" s="157">
        <v>9.1941483167840001</v>
      </c>
      <c r="AT152" s="160">
        <v>0</v>
      </c>
    </row>
    <row r="153" spans="1:46" ht="14.4" x14ac:dyDescent="0.3">
      <c r="A153" s="106" t="s">
        <v>86</v>
      </c>
      <c r="B153" s="147" t="s">
        <v>282</v>
      </c>
      <c r="C153" s="106" t="s">
        <v>283</v>
      </c>
      <c r="D153" s="147" t="s">
        <v>284</v>
      </c>
      <c r="E153" s="106" t="s">
        <v>141</v>
      </c>
      <c r="F153" s="51" t="s">
        <v>76</v>
      </c>
      <c r="G153" s="150">
        <v>3013</v>
      </c>
      <c r="H153" s="54">
        <v>0</v>
      </c>
      <c r="I153" s="149">
        <v>0</v>
      </c>
      <c r="J153" s="149">
        <v>0</v>
      </c>
      <c r="K153" s="158">
        <v>0</v>
      </c>
      <c r="L153" s="54">
        <v>0</v>
      </c>
      <c r="M153" s="149">
        <v>0</v>
      </c>
      <c r="N153" s="149">
        <v>0</v>
      </c>
      <c r="O153" s="158">
        <v>0</v>
      </c>
      <c r="P153" s="54">
        <v>0</v>
      </c>
      <c r="Q153" s="149">
        <v>0</v>
      </c>
      <c r="R153" s="149">
        <v>0</v>
      </c>
      <c r="S153" s="158">
        <v>0</v>
      </c>
      <c r="T153" s="54">
        <v>228.29542144659999</v>
      </c>
      <c r="U153" s="149">
        <v>5.7067717710770003</v>
      </c>
      <c r="V153" s="149">
        <v>97.500268846867002</v>
      </c>
      <c r="W153" s="158">
        <v>4.1399999999999997</v>
      </c>
      <c r="X153" s="54">
        <v>0</v>
      </c>
      <c r="Y153" s="149">
        <v>0</v>
      </c>
      <c r="Z153" s="149">
        <v>0</v>
      </c>
      <c r="AA153" s="158">
        <v>0</v>
      </c>
      <c r="AB153" s="54">
        <v>183.13586767307899</v>
      </c>
      <c r="AC153" s="149">
        <v>38.604997282668997</v>
      </c>
      <c r="AD153" s="149">
        <v>78.920023819919393</v>
      </c>
      <c r="AE153" s="158">
        <v>37.469110877637704</v>
      </c>
      <c r="AF153" s="54">
        <v>845.53245036179999</v>
      </c>
      <c r="AG153" s="149">
        <v>10.99140793141</v>
      </c>
      <c r="AH153" s="149">
        <v>98.7000607810254</v>
      </c>
      <c r="AI153" s="158">
        <v>5.4835627995998104</v>
      </c>
      <c r="AJ153" s="54">
        <v>292.98237153961003</v>
      </c>
      <c r="AK153" s="149">
        <v>36.876782948548197</v>
      </c>
      <c r="AL153" s="149">
        <v>87.413309969892595</v>
      </c>
      <c r="AM153" s="158">
        <v>29.2939393939394</v>
      </c>
      <c r="AN153" s="54">
        <v>413.81027994471998</v>
      </c>
      <c r="AO153" s="149">
        <v>413.81027994471998</v>
      </c>
      <c r="AP153" s="149">
        <v>0</v>
      </c>
      <c r="AQ153" s="158">
        <v>590.66280713839797</v>
      </c>
      <c r="AR153" s="159">
        <v>127.060656309</v>
      </c>
      <c r="AS153" s="157">
        <v>12.72534645887</v>
      </c>
      <c r="AT153" s="160">
        <v>89.984825493169893</v>
      </c>
    </row>
    <row r="154" spans="1:46" ht="14.4" x14ac:dyDescent="0.3">
      <c r="A154" s="106" t="s">
        <v>86</v>
      </c>
      <c r="B154" s="147" t="s">
        <v>285</v>
      </c>
      <c r="C154" s="106" t="s">
        <v>286</v>
      </c>
      <c r="D154" s="147" t="s">
        <v>287</v>
      </c>
      <c r="E154" s="106" t="s">
        <v>288</v>
      </c>
      <c r="F154" s="51" t="s">
        <v>76</v>
      </c>
      <c r="G154" s="150">
        <v>3014</v>
      </c>
      <c r="H154" s="54">
        <v>0</v>
      </c>
      <c r="I154" s="149">
        <v>0</v>
      </c>
      <c r="J154" s="149">
        <v>0</v>
      </c>
      <c r="K154" s="158">
        <v>0</v>
      </c>
      <c r="L154" s="54">
        <v>0</v>
      </c>
      <c r="M154" s="149">
        <v>0</v>
      </c>
      <c r="N154" s="149">
        <v>0</v>
      </c>
      <c r="O154" s="158">
        <v>0</v>
      </c>
      <c r="P154" s="54">
        <v>0</v>
      </c>
      <c r="Q154" s="149">
        <v>0</v>
      </c>
      <c r="R154" s="149">
        <v>0</v>
      </c>
      <c r="S154" s="158">
        <v>0</v>
      </c>
      <c r="T154" s="54">
        <v>76.761048026140003</v>
      </c>
      <c r="U154" s="149">
        <v>1.9188223111430001</v>
      </c>
      <c r="V154" s="149">
        <v>97.500265615850395</v>
      </c>
      <c r="W154" s="158">
        <v>1.38</v>
      </c>
      <c r="X154" s="54">
        <v>0</v>
      </c>
      <c r="Y154" s="149">
        <v>0</v>
      </c>
      <c r="Z154" s="149">
        <v>0</v>
      </c>
      <c r="AA154" s="158">
        <v>0</v>
      </c>
      <c r="AB154" s="54">
        <v>92.432107820102004</v>
      </c>
      <c r="AC154" s="149">
        <v>21.201014140542</v>
      </c>
      <c r="AD154" s="149">
        <v>77.063149764143702</v>
      </c>
      <c r="AE154" s="158">
        <v>21.0109877765749</v>
      </c>
      <c r="AF154" s="54">
        <v>802.97475456059999</v>
      </c>
      <c r="AG154" s="149">
        <v>10.438199480070001</v>
      </c>
      <c r="AH154" s="149">
        <v>98.700058822424396</v>
      </c>
      <c r="AI154" s="158">
        <v>5.0611832858650496</v>
      </c>
      <c r="AJ154" s="54">
        <v>321.425174149219</v>
      </c>
      <c r="AK154" s="149">
        <v>30.586662990722701</v>
      </c>
      <c r="AL154" s="149">
        <v>90.484048714702396</v>
      </c>
      <c r="AM154" s="158">
        <v>24.0974848272114</v>
      </c>
      <c r="AN154" s="54">
        <v>517.66094005552998</v>
      </c>
      <c r="AO154" s="149">
        <v>517.66094005552998</v>
      </c>
      <c r="AP154" s="149">
        <v>0</v>
      </c>
      <c r="AQ154" s="158">
        <v>750.70892576832398</v>
      </c>
      <c r="AR154" s="159">
        <v>1425.1956807890001</v>
      </c>
      <c r="AS154" s="157">
        <v>14.27358344948</v>
      </c>
      <c r="AT154" s="160">
        <v>98.998482549317202</v>
      </c>
    </row>
    <row r="155" spans="1:46" ht="14.4" x14ac:dyDescent="0.3">
      <c r="A155" s="106" t="s">
        <v>86</v>
      </c>
      <c r="B155" s="147" t="s">
        <v>268</v>
      </c>
      <c r="C155" s="106" t="s">
        <v>269</v>
      </c>
      <c r="D155" s="147" t="s">
        <v>270</v>
      </c>
      <c r="E155" s="106" t="s">
        <v>86</v>
      </c>
      <c r="F155" s="51" t="s">
        <v>76</v>
      </c>
      <c r="G155" s="150">
        <v>3015</v>
      </c>
      <c r="H155" s="54">
        <v>0</v>
      </c>
      <c r="I155" s="149">
        <v>0</v>
      </c>
      <c r="J155" s="149">
        <v>0</v>
      </c>
      <c r="K155" s="158">
        <v>0</v>
      </c>
      <c r="L155" s="54">
        <v>0</v>
      </c>
      <c r="M155" s="149">
        <v>0</v>
      </c>
      <c r="N155" s="149">
        <v>0</v>
      </c>
      <c r="O155" s="158">
        <v>0</v>
      </c>
      <c r="P155" s="54">
        <v>0</v>
      </c>
      <c r="Q155" s="149">
        <v>0</v>
      </c>
      <c r="R155" s="149">
        <v>0</v>
      </c>
      <c r="S155" s="158">
        <v>0</v>
      </c>
      <c r="T155" s="54">
        <v>153.39047826140001</v>
      </c>
      <c r="U155" s="149">
        <v>3.834354684664</v>
      </c>
      <c r="V155" s="149">
        <v>97.500265513137194</v>
      </c>
      <c r="W155" s="158">
        <v>2.76</v>
      </c>
      <c r="X155" s="54">
        <v>0</v>
      </c>
      <c r="Y155" s="149">
        <v>0</v>
      </c>
      <c r="Z155" s="149">
        <v>0</v>
      </c>
      <c r="AA155" s="158">
        <v>0</v>
      </c>
      <c r="AB155" s="54">
        <v>298.323363836532</v>
      </c>
      <c r="AC155" s="149">
        <v>64.694079388131996</v>
      </c>
      <c r="AD155" s="149">
        <v>78.314109040557199</v>
      </c>
      <c r="AE155" s="158">
        <v>61.716094568138701</v>
      </c>
      <c r="AF155" s="54">
        <v>869.96823140410004</v>
      </c>
      <c r="AG155" s="149">
        <v>11.30907583866</v>
      </c>
      <c r="AH155" s="149">
        <v>98.700058757271194</v>
      </c>
      <c r="AI155" s="158">
        <v>5.4832895603491103</v>
      </c>
      <c r="AJ155" s="54">
        <v>109.25680068705</v>
      </c>
      <c r="AK155" s="149">
        <v>15.3185069195673</v>
      </c>
      <c r="AL155" s="149">
        <v>85.979356137797893</v>
      </c>
      <c r="AM155" s="158">
        <v>12.2527574410258</v>
      </c>
      <c r="AN155" s="54">
        <v>492.62533001101201</v>
      </c>
      <c r="AO155" s="149">
        <v>492.62533001101201</v>
      </c>
      <c r="AP155" s="149">
        <v>0</v>
      </c>
      <c r="AQ155" s="158">
        <v>718.825875660262</v>
      </c>
      <c r="AR155" s="159">
        <v>25039.174255450002</v>
      </c>
      <c r="AS155" s="157">
        <v>2507.987794399</v>
      </c>
      <c r="AT155" s="160">
        <v>89.983743997256198</v>
      </c>
    </row>
    <row r="156" spans="1:46" ht="14.4" x14ac:dyDescent="0.3">
      <c r="A156" s="106" t="s">
        <v>86</v>
      </c>
      <c r="B156" s="147" t="s">
        <v>289</v>
      </c>
      <c r="C156" s="106" t="s">
        <v>290</v>
      </c>
      <c r="D156" s="147" t="s">
        <v>291</v>
      </c>
      <c r="E156" s="106" t="s">
        <v>292</v>
      </c>
      <c r="F156" s="51" t="s">
        <v>76</v>
      </c>
      <c r="G156" s="150">
        <v>3016</v>
      </c>
      <c r="H156" s="54">
        <v>0</v>
      </c>
      <c r="I156" s="149">
        <v>0</v>
      </c>
      <c r="J156" s="149">
        <v>0</v>
      </c>
      <c r="K156" s="158">
        <v>0</v>
      </c>
      <c r="L156" s="54">
        <v>0</v>
      </c>
      <c r="M156" s="149">
        <v>0</v>
      </c>
      <c r="N156" s="149">
        <v>0</v>
      </c>
      <c r="O156" s="158">
        <v>0</v>
      </c>
      <c r="P156" s="54">
        <v>0</v>
      </c>
      <c r="Q156" s="149">
        <v>0</v>
      </c>
      <c r="R156" s="149">
        <v>0</v>
      </c>
      <c r="S156" s="158">
        <v>0</v>
      </c>
      <c r="T156" s="54">
        <v>76.754917136139994</v>
      </c>
      <c r="U156" s="149">
        <v>1.918669073013</v>
      </c>
      <c r="V156" s="149">
        <v>97.500265592613601</v>
      </c>
      <c r="W156" s="158">
        <v>1.38</v>
      </c>
      <c r="X156" s="54">
        <v>0</v>
      </c>
      <c r="Y156" s="149">
        <v>0</v>
      </c>
      <c r="Z156" s="149">
        <v>0</v>
      </c>
      <c r="AA156" s="158">
        <v>0</v>
      </c>
      <c r="AB156" s="54">
        <v>21.384643730511101</v>
      </c>
      <c r="AC156" s="149">
        <v>5.2205279298681004</v>
      </c>
      <c r="AD156" s="149">
        <v>75.587491680211798</v>
      </c>
      <c r="AE156" s="158">
        <v>5.2911329581549502</v>
      </c>
      <c r="AF156" s="54">
        <v>267.88661585429998</v>
      </c>
      <c r="AG156" s="149">
        <v>3.4823684300900002</v>
      </c>
      <c r="AH156" s="149">
        <v>98.700058821906893</v>
      </c>
      <c r="AI156" s="158">
        <v>1.68849239762849</v>
      </c>
      <c r="AJ156" s="54">
        <v>84.675184699520003</v>
      </c>
      <c r="AK156" s="149">
        <v>13.538944474379999</v>
      </c>
      <c r="AL156" s="149">
        <v>84.010729327104997</v>
      </c>
      <c r="AM156" s="158">
        <v>10.8973026828368</v>
      </c>
      <c r="AN156" s="54">
        <v>179.97931078804999</v>
      </c>
      <c r="AO156" s="149">
        <v>179.97931078804999</v>
      </c>
      <c r="AP156" s="149">
        <v>0</v>
      </c>
      <c r="AQ156" s="158">
        <v>261.78006282555498</v>
      </c>
      <c r="AR156" s="159">
        <v>7138.1697763949996</v>
      </c>
      <c r="AS156" s="157">
        <v>71.491563358769994</v>
      </c>
      <c r="AT156" s="160">
        <v>98.998460871648305</v>
      </c>
    </row>
    <row r="157" spans="1:46" ht="14.4" x14ac:dyDescent="0.3">
      <c r="A157" s="106" t="s">
        <v>86</v>
      </c>
      <c r="B157" s="147" t="s">
        <v>293</v>
      </c>
      <c r="C157" s="106" t="s">
        <v>294</v>
      </c>
      <c r="D157" s="147" t="s">
        <v>295</v>
      </c>
      <c r="E157" s="106" t="s">
        <v>296</v>
      </c>
      <c r="F157" s="51" t="s">
        <v>76</v>
      </c>
      <c r="G157" s="150">
        <v>3017</v>
      </c>
      <c r="H157" s="54">
        <v>0</v>
      </c>
      <c r="I157" s="149">
        <v>0</v>
      </c>
      <c r="J157" s="149">
        <v>0</v>
      </c>
      <c r="K157" s="158">
        <v>0</v>
      </c>
      <c r="L157" s="54">
        <v>10.474381672770001</v>
      </c>
      <c r="M157" s="149">
        <v>0.19653195586</v>
      </c>
      <c r="N157" s="149">
        <v>98.123689187583096</v>
      </c>
      <c r="O157" s="158">
        <v>0.29611587072776002</v>
      </c>
      <c r="P157" s="54">
        <v>3.970455727959</v>
      </c>
      <c r="Q157" s="149">
        <v>5.1613511015629998E-2</v>
      </c>
      <c r="R157" s="149">
        <v>98.700060785159295</v>
      </c>
      <c r="S157" s="158">
        <v>2.5749206150240001E-2</v>
      </c>
      <c r="T157" s="54">
        <v>304.44964033119999</v>
      </c>
      <c r="U157" s="149">
        <v>7.6104224977669999</v>
      </c>
      <c r="V157" s="149">
        <v>97.500268849229698</v>
      </c>
      <c r="W157" s="158">
        <v>5.52</v>
      </c>
      <c r="X157" s="54">
        <v>1.235212057512</v>
      </c>
      <c r="Y157" s="149">
        <v>1.6057002504199998E-2</v>
      </c>
      <c r="Z157" s="149">
        <v>98.700061061859898</v>
      </c>
      <c r="AA157" s="158">
        <v>8.0466269219500001E-3</v>
      </c>
      <c r="AB157" s="54">
        <v>71.691984560050997</v>
      </c>
      <c r="AC157" s="149">
        <v>18.482264937831001</v>
      </c>
      <c r="AD157" s="149">
        <v>74.219900521306101</v>
      </c>
      <c r="AE157" s="158">
        <v>18.992713321252602</v>
      </c>
      <c r="AF157" s="54">
        <v>1058.6785590290001</v>
      </c>
      <c r="AG157" s="149">
        <v>13.76217774793</v>
      </c>
      <c r="AH157" s="149">
        <v>98.700060785159195</v>
      </c>
      <c r="AI157" s="158">
        <v>6.8656891310922896</v>
      </c>
      <c r="AJ157" s="54">
        <v>437.66701532271998</v>
      </c>
      <c r="AK157" s="149">
        <v>34.370109341053201</v>
      </c>
      <c r="AL157" s="149">
        <v>92.146972895430594</v>
      </c>
      <c r="AM157" s="158">
        <v>26.8436060535149</v>
      </c>
      <c r="AN157" s="54">
        <v>695.44135714221898</v>
      </c>
      <c r="AO157" s="149">
        <v>695.44135714221898</v>
      </c>
      <c r="AP157" s="149">
        <v>0</v>
      </c>
      <c r="AQ157" s="158">
        <v>1018.2633744395901</v>
      </c>
      <c r="AR157" s="159">
        <v>2010.14482288</v>
      </c>
      <c r="AS157" s="157">
        <v>20.1324336182</v>
      </c>
      <c r="AT157" s="160">
        <v>98.998458549401605</v>
      </c>
    </row>
    <row r="158" spans="1:46" ht="14.4" x14ac:dyDescent="0.3">
      <c r="A158" s="106" t="s">
        <v>86</v>
      </c>
      <c r="B158" s="147" t="s">
        <v>289</v>
      </c>
      <c r="C158" s="106" t="s">
        <v>290</v>
      </c>
      <c r="D158" s="147" t="s">
        <v>291</v>
      </c>
      <c r="E158" s="106" t="s">
        <v>292</v>
      </c>
      <c r="F158" s="51" t="s">
        <v>76</v>
      </c>
      <c r="G158" s="150">
        <v>3018</v>
      </c>
      <c r="H158" s="54">
        <v>0.14649434563819999</v>
      </c>
      <c r="I158" s="149">
        <v>0.14649434563819999</v>
      </c>
      <c r="J158" s="149">
        <v>0</v>
      </c>
      <c r="K158" s="158">
        <v>0.15447335733299999</v>
      </c>
      <c r="L158" s="54">
        <v>15.103101199059999</v>
      </c>
      <c r="M158" s="149">
        <v>0.2834310824147</v>
      </c>
      <c r="N158" s="149">
        <v>98.123358383956699</v>
      </c>
      <c r="O158" s="158">
        <v>0.42686691790636</v>
      </c>
      <c r="P158" s="54">
        <v>5.723890160981</v>
      </c>
      <c r="Q158" s="149">
        <v>7.4407092140920006E-2</v>
      </c>
      <c r="R158" s="149">
        <v>98.700060796970902</v>
      </c>
      <c r="S158" s="158">
        <v>3.7118862426639997E-2</v>
      </c>
      <c r="T158" s="54">
        <v>761.22454296679996</v>
      </c>
      <c r="U158" s="149">
        <v>19.02856666832</v>
      </c>
      <c r="V158" s="149">
        <v>97.500268896460199</v>
      </c>
      <c r="W158" s="158">
        <v>13.8</v>
      </c>
      <c r="X158" s="54">
        <v>1.7806560504619999</v>
      </c>
      <c r="Y158" s="149">
        <v>2.3147441141760001E-2</v>
      </c>
      <c r="Z158" s="149">
        <v>98.700061073796107</v>
      </c>
      <c r="AA158" s="158">
        <v>1.1599644508324999E-2</v>
      </c>
      <c r="AB158" s="54">
        <v>145.20938589934099</v>
      </c>
      <c r="AC158" s="149">
        <v>34.962407476121001</v>
      </c>
      <c r="AD158" s="149">
        <v>75.922763353357297</v>
      </c>
      <c r="AE158" s="158">
        <v>34.869201456656697</v>
      </c>
      <c r="AF158" s="54">
        <v>1551.215714443</v>
      </c>
      <c r="AG158" s="149">
        <v>20.164861195589999</v>
      </c>
      <c r="AH158" s="149">
        <v>98.700060796971101</v>
      </c>
      <c r="AI158" s="158">
        <v>10.059518443816501</v>
      </c>
      <c r="AJ158" s="54">
        <v>159.47115504282999</v>
      </c>
      <c r="AK158" s="149">
        <v>8.4036362924719992</v>
      </c>
      <c r="AL158" s="149">
        <v>94.730309509443899</v>
      </c>
      <c r="AM158" s="158">
        <v>6.4181818181818198</v>
      </c>
      <c r="AN158" s="54">
        <v>930.00480393350006</v>
      </c>
      <c r="AO158" s="149">
        <v>930.00480393350006</v>
      </c>
      <c r="AP158" s="149">
        <v>0</v>
      </c>
      <c r="AQ158" s="158">
        <v>1353.8725628009299</v>
      </c>
      <c r="AR158" s="159">
        <v>2651.034511032</v>
      </c>
      <c r="AS158" s="157">
        <v>26.551267453049999</v>
      </c>
      <c r="AT158" s="160">
        <v>98.998456363258995</v>
      </c>
    </row>
    <row r="159" spans="1:46" ht="14.4" x14ac:dyDescent="0.3">
      <c r="A159" s="106" t="s">
        <v>86</v>
      </c>
      <c r="B159" s="147" t="s">
        <v>268</v>
      </c>
      <c r="C159" s="106" t="s">
        <v>269</v>
      </c>
      <c r="D159" s="147" t="s">
        <v>270</v>
      </c>
      <c r="E159" s="106" t="s">
        <v>86</v>
      </c>
      <c r="F159" s="51" t="s">
        <v>76</v>
      </c>
      <c r="G159" s="150">
        <v>3028</v>
      </c>
      <c r="H159" s="54">
        <v>0</v>
      </c>
      <c r="I159" s="149">
        <v>0</v>
      </c>
      <c r="J159" s="149">
        <v>0</v>
      </c>
      <c r="K159" s="158">
        <v>0</v>
      </c>
      <c r="L159" s="54">
        <v>0</v>
      </c>
      <c r="M159" s="149">
        <v>0</v>
      </c>
      <c r="N159" s="149">
        <v>0</v>
      </c>
      <c r="O159" s="158">
        <v>0</v>
      </c>
      <c r="P159" s="54">
        <v>0</v>
      </c>
      <c r="Q159" s="149">
        <v>0</v>
      </c>
      <c r="R159" s="149">
        <v>0</v>
      </c>
      <c r="S159" s="158">
        <v>0</v>
      </c>
      <c r="T159" s="54">
        <v>0</v>
      </c>
      <c r="U159" s="149">
        <v>0</v>
      </c>
      <c r="V159" s="149">
        <v>0</v>
      </c>
      <c r="W159" s="158">
        <v>0</v>
      </c>
      <c r="X159" s="54">
        <v>0</v>
      </c>
      <c r="Y159" s="149">
        <v>0</v>
      </c>
      <c r="Z159" s="149">
        <v>0</v>
      </c>
      <c r="AA159" s="158">
        <v>0</v>
      </c>
      <c r="AB159" s="54">
        <v>101.33283077365699</v>
      </c>
      <c r="AC159" s="149">
        <v>22.373266811737</v>
      </c>
      <c r="AD159" s="149">
        <v>77.921008777785701</v>
      </c>
      <c r="AE159" s="158">
        <v>22.482029809800299</v>
      </c>
      <c r="AF159" s="54">
        <v>175.84798011539999</v>
      </c>
      <c r="AG159" s="149">
        <v>2.2859204009790002</v>
      </c>
      <c r="AH159" s="149">
        <v>98.700058766965199</v>
      </c>
      <c r="AI159" s="158">
        <v>1.10898255752449</v>
      </c>
      <c r="AJ159" s="54">
        <v>0</v>
      </c>
      <c r="AK159" s="149">
        <v>0</v>
      </c>
      <c r="AL159" s="149">
        <v>0</v>
      </c>
      <c r="AM159" s="158">
        <v>0</v>
      </c>
      <c r="AN159" s="54">
        <v>115.26325220064</v>
      </c>
      <c r="AO159" s="149">
        <v>115.26325220064</v>
      </c>
      <c r="AP159" s="149">
        <v>0</v>
      </c>
      <c r="AQ159" s="158">
        <v>170.54886993755099</v>
      </c>
      <c r="AR159" s="159">
        <v>2121.2295892920001</v>
      </c>
      <c r="AS159" s="157">
        <v>2121.2982925840001</v>
      </c>
      <c r="AT159" s="160">
        <v>-3.2388428082841302E-3</v>
      </c>
    </row>
    <row r="160" spans="1:46" ht="14.4" x14ac:dyDescent="0.3">
      <c r="A160" s="106" t="s">
        <v>78</v>
      </c>
      <c r="B160" s="147" t="s">
        <v>300</v>
      </c>
      <c r="C160" s="106" t="s">
        <v>301</v>
      </c>
      <c r="D160" s="147" t="s">
        <v>302</v>
      </c>
      <c r="E160" s="106" t="s">
        <v>78</v>
      </c>
      <c r="F160" s="51" t="s">
        <v>76</v>
      </c>
      <c r="G160" s="150">
        <v>3029</v>
      </c>
      <c r="H160" s="54">
        <v>0</v>
      </c>
      <c r="I160" s="149">
        <v>0</v>
      </c>
      <c r="J160" s="149">
        <v>0</v>
      </c>
      <c r="K160" s="158">
        <v>0</v>
      </c>
      <c r="L160" s="54">
        <v>0</v>
      </c>
      <c r="M160" s="149">
        <v>0</v>
      </c>
      <c r="N160" s="149">
        <v>0</v>
      </c>
      <c r="O160" s="158">
        <v>0</v>
      </c>
      <c r="P160" s="54">
        <v>0</v>
      </c>
      <c r="Q160" s="149">
        <v>0</v>
      </c>
      <c r="R160" s="149">
        <v>0</v>
      </c>
      <c r="S160" s="158">
        <v>0</v>
      </c>
      <c r="T160" s="54">
        <v>0</v>
      </c>
      <c r="U160" s="149">
        <v>0</v>
      </c>
      <c r="V160" s="149">
        <v>0</v>
      </c>
      <c r="W160" s="158">
        <v>0</v>
      </c>
      <c r="X160" s="54">
        <v>0</v>
      </c>
      <c r="Y160" s="149">
        <v>0</v>
      </c>
      <c r="Z160" s="149">
        <v>0</v>
      </c>
      <c r="AA160" s="158">
        <v>0</v>
      </c>
      <c r="AB160" s="54">
        <v>15.9917584476343</v>
      </c>
      <c r="AC160" s="149">
        <v>3.9498840991513</v>
      </c>
      <c r="AD160" s="149">
        <v>75.300501742285803</v>
      </c>
      <c r="AE160" s="158">
        <v>4.7340179285304496</v>
      </c>
      <c r="AF160" s="54">
        <v>82.904005891599994</v>
      </c>
      <c r="AG160" s="149">
        <v>1.0777033559889999</v>
      </c>
      <c r="AH160" s="149">
        <v>98.700058767488102</v>
      </c>
      <c r="AI160" s="158">
        <v>0.522835104989954</v>
      </c>
      <c r="AJ160" s="54">
        <v>0</v>
      </c>
      <c r="AK160" s="149">
        <v>0</v>
      </c>
      <c r="AL160" s="149">
        <v>0</v>
      </c>
      <c r="AM160" s="158">
        <v>0</v>
      </c>
      <c r="AN160" s="54">
        <v>23.187605977354998</v>
      </c>
      <c r="AO160" s="149">
        <v>23.187605977354998</v>
      </c>
      <c r="AP160" s="149">
        <v>0</v>
      </c>
      <c r="AQ160" s="158">
        <v>33.362054023112101</v>
      </c>
      <c r="AR160" s="159">
        <v>982.54325741460002</v>
      </c>
      <c r="AS160" s="157">
        <v>98.492903614159999</v>
      </c>
      <c r="AT160" s="160">
        <v>89.975718333936001</v>
      </c>
    </row>
    <row r="161" spans="1:46" ht="14.4" x14ac:dyDescent="0.3">
      <c r="A161" s="106" t="s">
        <v>78</v>
      </c>
      <c r="B161" s="147" t="s">
        <v>303</v>
      </c>
      <c r="C161" s="106" t="s">
        <v>304</v>
      </c>
      <c r="D161" s="147" t="s">
        <v>305</v>
      </c>
      <c r="E161" s="106" t="s">
        <v>306</v>
      </c>
      <c r="F161" s="51" t="s">
        <v>76</v>
      </c>
      <c r="G161" s="150">
        <v>3030</v>
      </c>
      <c r="H161" s="54">
        <v>0</v>
      </c>
      <c r="I161" s="149">
        <v>0</v>
      </c>
      <c r="J161" s="149">
        <v>0</v>
      </c>
      <c r="K161" s="158">
        <v>0</v>
      </c>
      <c r="L161" s="54">
        <v>0</v>
      </c>
      <c r="M161" s="149">
        <v>0</v>
      </c>
      <c r="N161" s="149">
        <v>0</v>
      </c>
      <c r="O161" s="158">
        <v>0</v>
      </c>
      <c r="P161" s="54">
        <v>0</v>
      </c>
      <c r="Q161" s="149">
        <v>0</v>
      </c>
      <c r="R161" s="149">
        <v>0</v>
      </c>
      <c r="S161" s="158">
        <v>0</v>
      </c>
      <c r="T161" s="54">
        <v>76.790716234300007</v>
      </c>
      <c r="U161" s="149">
        <v>1.919563840493</v>
      </c>
      <c r="V161" s="149">
        <v>97.500265742233594</v>
      </c>
      <c r="W161" s="158">
        <v>1.38</v>
      </c>
      <c r="X161" s="54">
        <v>0</v>
      </c>
      <c r="Y161" s="149">
        <v>0</v>
      </c>
      <c r="Z161" s="149">
        <v>0</v>
      </c>
      <c r="AA161" s="158">
        <v>0</v>
      </c>
      <c r="AB161" s="54">
        <v>119.17338826033701</v>
      </c>
      <c r="AC161" s="149">
        <v>26.551833054037001</v>
      </c>
      <c r="AD161" s="149">
        <v>77.719998196213098</v>
      </c>
      <c r="AE161" s="158">
        <v>25.961593793001001</v>
      </c>
      <c r="AF161" s="54">
        <v>773.49183959740003</v>
      </c>
      <c r="AG161" s="149">
        <v>10.05493869683</v>
      </c>
      <c r="AH161" s="149">
        <v>98.700058852325597</v>
      </c>
      <c r="AI161" s="158">
        <v>4.8742171636939702</v>
      </c>
      <c r="AJ161" s="54">
        <v>98.830557143540005</v>
      </c>
      <c r="AK161" s="149">
        <v>10.060880757625601</v>
      </c>
      <c r="AL161" s="149">
        <v>89.820070787405001</v>
      </c>
      <c r="AM161" s="158">
        <v>7.9393939393939403</v>
      </c>
      <c r="AN161" s="54">
        <v>432.78183310129998</v>
      </c>
      <c r="AO161" s="149">
        <v>432.78183310129998</v>
      </c>
      <c r="AP161" s="149">
        <v>0</v>
      </c>
      <c r="AQ161" s="158">
        <v>622.41976113871101</v>
      </c>
      <c r="AR161" s="159">
        <v>1220.0756804079999</v>
      </c>
      <c r="AS161" s="157">
        <v>12.219270850819999</v>
      </c>
      <c r="AT161" s="160">
        <v>98.998482549317401</v>
      </c>
    </row>
    <row r="162" spans="1:46" ht="14.4" x14ac:dyDescent="0.3">
      <c r="A162" s="106" t="s">
        <v>78</v>
      </c>
      <c r="B162" s="147" t="s">
        <v>300</v>
      </c>
      <c r="C162" s="106" t="s">
        <v>301</v>
      </c>
      <c r="D162" s="147" t="s">
        <v>302</v>
      </c>
      <c r="E162" s="106" t="s">
        <v>78</v>
      </c>
      <c r="F162" s="51" t="s">
        <v>76</v>
      </c>
      <c r="G162" s="150">
        <v>3031</v>
      </c>
      <c r="H162" s="54">
        <v>5.4637559849750001</v>
      </c>
      <c r="I162" s="149">
        <v>5.4637559849750001</v>
      </c>
      <c r="J162" s="149">
        <v>0</v>
      </c>
      <c r="K162" s="158">
        <v>5.7727913008999998</v>
      </c>
      <c r="L162" s="54">
        <v>0</v>
      </c>
      <c r="M162" s="149">
        <v>0</v>
      </c>
      <c r="N162" s="149">
        <v>0</v>
      </c>
      <c r="O162" s="158">
        <v>0</v>
      </c>
      <c r="P162" s="54">
        <v>0</v>
      </c>
      <c r="Q162" s="149">
        <v>0</v>
      </c>
      <c r="R162" s="149">
        <v>0</v>
      </c>
      <c r="S162" s="158">
        <v>0</v>
      </c>
      <c r="T162" s="54">
        <v>76.78199331191</v>
      </c>
      <c r="U162" s="149">
        <v>1.9193459328939999</v>
      </c>
      <c r="V162" s="149">
        <v>97.500265556929406</v>
      </c>
      <c r="W162" s="158">
        <v>1.38</v>
      </c>
      <c r="X162" s="54">
        <v>0</v>
      </c>
      <c r="Y162" s="149">
        <v>0</v>
      </c>
      <c r="Z162" s="149">
        <v>0</v>
      </c>
      <c r="AA162" s="158">
        <v>0</v>
      </c>
      <c r="AB162" s="54">
        <v>47.214900408786001</v>
      </c>
      <c r="AC162" s="149">
        <v>11.040035655053</v>
      </c>
      <c r="AD162" s="149">
        <v>76.617475501444403</v>
      </c>
      <c r="AE162" s="158">
        <v>11.648430715952401</v>
      </c>
      <c r="AF162" s="54">
        <v>730.57598692199997</v>
      </c>
      <c r="AG162" s="149">
        <v>9.4970581759049999</v>
      </c>
      <c r="AH162" s="149">
        <v>98.700058810320698</v>
      </c>
      <c r="AI162" s="158">
        <v>4.6038787753969599</v>
      </c>
      <c r="AJ162" s="54">
        <v>110.22482861937</v>
      </c>
      <c r="AK162" s="149">
        <v>5.4237261571869997</v>
      </c>
      <c r="AL162" s="149">
        <v>95.079397060424299</v>
      </c>
      <c r="AM162" s="158">
        <v>4.1212121212121202</v>
      </c>
      <c r="AN162" s="54">
        <v>544.30039657921998</v>
      </c>
      <c r="AO162" s="149">
        <v>544.30039657921998</v>
      </c>
      <c r="AP162" s="149">
        <v>0</v>
      </c>
      <c r="AQ162" s="158">
        <v>809.473869941413</v>
      </c>
      <c r="AR162" s="159">
        <v>6601.7673226440002</v>
      </c>
      <c r="AS162" s="157">
        <v>66.200269295319998</v>
      </c>
      <c r="AT162" s="160">
        <v>98.997234133528806</v>
      </c>
    </row>
    <row r="163" spans="1:46" ht="14.4" x14ac:dyDescent="0.3">
      <c r="A163" s="106" t="s">
        <v>78</v>
      </c>
      <c r="B163" s="147" t="s">
        <v>307</v>
      </c>
      <c r="C163" s="106" t="s">
        <v>308</v>
      </c>
      <c r="D163" s="147" t="s">
        <v>309</v>
      </c>
      <c r="E163" s="106" t="s">
        <v>310</v>
      </c>
      <c r="F163" s="51" t="s">
        <v>76</v>
      </c>
      <c r="G163" s="150">
        <v>3032</v>
      </c>
      <c r="H163" s="54">
        <v>0</v>
      </c>
      <c r="I163" s="149">
        <v>0</v>
      </c>
      <c r="J163" s="149">
        <v>0</v>
      </c>
      <c r="K163" s="158">
        <v>0</v>
      </c>
      <c r="L163" s="54">
        <v>1425.1338452689999</v>
      </c>
      <c r="M163" s="149">
        <v>26.736348273120001</v>
      </c>
      <c r="N163" s="149">
        <v>98.123941245106494</v>
      </c>
      <c r="O163" s="158">
        <v>40.308981315643997</v>
      </c>
      <c r="P163" s="54">
        <v>540.50549308129996</v>
      </c>
      <c r="Q163" s="149">
        <v>7.0262429222050002</v>
      </c>
      <c r="R163" s="149">
        <v>98.700060774193105</v>
      </c>
      <c r="S163" s="158">
        <v>3.5051288100560001</v>
      </c>
      <c r="T163" s="54">
        <v>76.093873520599999</v>
      </c>
      <c r="U163" s="149">
        <v>1.902142262688</v>
      </c>
      <c r="V163" s="149">
        <v>97.500268845989197</v>
      </c>
      <c r="W163" s="158">
        <v>1.38</v>
      </c>
      <c r="X163" s="54">
        <v>168.1429073903</v>
      </c>
      <c r="Y163" s="149">
        <v>2.1857551436030001</v>
      </c>
      <c r="Z163" s="149">
        <v>98.700061050729104</v>
      </c>
      <c r="AA163" s="158">
        <v>1.0953527531425</v>
      </c>
      <c r="AB163" s="54">
        <v>52.248951341499001</v>
      </c>
      <c r="AC163" s="149">
        <v>14.525125167754</v>
      </c>
      <c r="AD163" s="149">
        <v>72.200159438956305</v>
      </c>
      <c r="AE163" s="158">
        <v>16.242583346150798</v>
      </c>
      <c r="AF163" s="54">
        <v>1203.1141622729999</v>
      </c>
      <c r="AG163" s="149">
        <v>15.63975292662</v>
      </c>
      <c r="AH163" s="149">
        <v>98.700060774193503</v>
      </c>
      <c r="AI163" s="158">
        <v>7.8020859635426696</v>
      </c>
      <c r="AJ163" s="54">
        <v>223.84170638489999</v>
      </c>
      <c r="AK163" s="149">
        <v>35.791541513379997</v>
      </c>
      <c r="AL163" s="149">
        <v>84.010333868776101</v>
      </c>
      <c r="AM163" s="158">
        <v>28.6</v>
      </c>
      <c r="AN163" s="54">
        <v>684.03674063589995</v>
      </c>
      <c r="AO163" s="149">
        <v>684.03674063589995</v>
      </c>
      <c r="AP163" s="149">
        <v>0</v>
      </c>
      <c r="AQ163" s="158">
        <v>974.92169317846401</v>
      </c>
      <c r="AR163" s="159">
        <v>2177.9492455029999</v>
      </c>
      <c r="AS163" s="157">
        <v>21.883527517689998</v>
      </c>
      <c r="AT163" s="160">
        <v>98.995223255873597</v>
      </c>
    </row>
    <row r="164" spans="1:46" ht="14.4" x14ac:dyDescent="0.3">
      <c r="A164" s="106" t="s">
        <v>78</v>
      </c>
      <c r="B164" s="147" t="s">
        <v>311</v>
      </c>
      <c r="C164" s="106" t="s">
        <v>312</v>
      </c>
      <c r="D164" s="147" t="s">
        <v>313</v>
      </c>
      <c r="E164" s="106" t="s">
        <v>314</v>
      </c>
      <c r="F164" s="51" t="s">
        <v>76</v>
      </c>
      <c r="G164" s="150">
        <v>3033</v>
      </c>
      <c r="H164" s="54">
        <v>0</v>
      </c>
      <c r="I164" s="149">
        <v>0</v>
      </c>
      <c r="J164" s="149">
        <v>0</v>
      </c>
      <c r="K164" s="158">
        <v>0</v>
      </c>
      <c r="L164" s="54">
        <v>0</v>
      </c>
      <c r="M164" s="149">
        <v>0</v>
      </c>
      <c r="N164" s="149">
        <v>0</v>
      </c>
      <c r="O164" s="158">
        <v>0</v>
      </c>
      <c r="P164" s="54">
        <v>0</v>
      </c>
      <c r="Q164" s="149">
        <v>0</v>
      </c>
      <c r="R164" s="149">
        <v>0</v>
      </c>
      <c r="S164" s="158">
        <v>0</v>
      </c>
      <c r="T164" s="54">
        <v>76.118289039710007</v>
      </c>
      <c r="U164" s="149">
        <v>1.9027525891829999</v>
      </c>
      <c r="V164" s="149">
        <v>97.500268840527497</v>
      </c>
      <c r="W164" s="158">
        <v>1.38</v>
      </c>
      <c r="X164" s="54">
        <v>197.82374233799999</v>
      </c>
      <c r="Y164" s="149">
        <v>2.57158785754</v>
      </c>
      <c r="Z164" s="149">
        <v>98.700061060847702</v>
      </c>
      <c r="AA164" s="158">
        <v>1.28872718763351</v>
      </c>
      <c r="AB164" s="54">
        <v>72.164744410249995</v>
      </c>
      <c r="AC164" s="149">
        <v>18.564510139509999</v>
      </c>
      <c r="AD164" s="149">
        <v>74.274820355529201</v>
      </c>
      <c r="AE164" s="158">
        <v>19.1180706323143</v>
      </c>
      <c r="AF164" s="54">
        <v>1116.571697265</v>
      </c>
      <c r="AG164" s="149">
        <v>14.514753365960001</v>
      </c>
      <c r="AH164" s="149">
        <v>98.700060784138302</v>
      </c>
      <c r="AI164" s="158">
        <v>7.2409671071648498</v>
      </c>
      <c r="AJ164" s="54">
        <v>193.29140475929</v>
      </c>
      <c r="AK164" s="149">
        <v>22.359132125913799</v>
      </c>
      <c r="AL164" s="149">
        <v>88.432422976201096</v>
      </c>
      <c r="AM164" s="158">
        <v>17.7090909090909</v>
      </c>
      <c r="AN164" s="54">
        <v>599.99024372204303</v>
      </c>
      <c r="AO164" s="149">
        <v>599.99024372204303</v>
      </c>
      <c r="AP164" s="149">
        <v>0</v>
      </c>
      <c r="AQ164" s="158">
        <v>824.46451718077105</v>
      </c>
      <c r="AR164" s="159">
        <v>15.495882956279999</v>
      </c>
      <c r="AS164" s="157">
        <v>15.495882956279999</v>
      </c>
      <c r="AT164" s="160">
        <v>0</v>
      </c>
    </row>
    <row r="165" spans="1:46" ht="14.4" x14ac:dyDescent="0.3">
      <c r="A165" s="106" t="s">
        <v>86</v>
      </c>
      <c r="B165" s="147" t="s">
        <v>268</v>
      </c>
      <c r="C165" s="106" t="s">
        <v>269</v>
      </c>
      <c r="D165" s="147" t="s">
        <v>270</v>
      </c>
      <c r="E165" s="106" t="s">
        <v>86</v>
      </c>
      <c r="F165" s="51" t="s">
        <v>76</v>
      </c>
      <c r="G165" s="150">
        <v>3034</v>
      </c>
      <c r="H165" s="54">
        <v>2.9469144367140001</v>
      </c>
      <c r="I165" s="149">
        <v>2.9469144367140001</v>
      </c>
      <c r="J165" s="149">
        <v>0</v>
      </c>
      <c r="K165" s="158">
        <v>3.11873326549</v>
      </c>
      <c r="L165" s="54">
        <v>0</v>
      </c>
      <c r="M165" s="149">
        <v>0</v>
      </c>
      <c r="N165" s="149">
        <v>0</v>
      </c>
      <c r="O165" s="158">
        <v>0</v>
      </c>
      <c r="P165" s="54">
        <v>0</v>
      </c>
      <c r="Q165" s="149">
        <v>0</v>
      </c>
      <c r="R165" s="149">
        <v>0</v>
      </c>
      <c r="S165" s="158">
        <v>0</v>
      </c>
      <c r="T165" s="54">
        <v>76.705400433129995</v>
      </c>
      <c r="U165" s="149">
        <v>1.917431462967</v>
      </c>
      <c r="V165" s="149">
        <v>97.500265363142802</v>
      </c>
      <c r="W165" s="158">
        <v>1.38</v>
      </c>
      <c r="X165" s="54">
        <v>0</v>
      </c>
      <c r="Y165" s="149">
        <v>0</v>
      </c>
      <c r="Z165" s="149">
        <v>0</v>
      </c>
      <c r="AA165" s="158">
        <v>0</v>
      </c>
      <c r="AB165" s="54">
        <v>120.369118910027</v>
      </c>
      <c r="AC165" s="149">
        <v>28.800656584517</v>
      </c>
      <c r="AD165" s="149">
        <v>76.073051921195201</v>
      </c>
      <c r="AE165" s="158">
        <v>27.193357873416101</v>
      </c>
      <c r="AF165" s="54">
        <v>595.06870985959995</v>
      </c>
      <c r="AG165" s="149">
        <v>7.7355438138309998</v>
      </c>
      <c r="AH165" s="149">
        <v>98.700058718319099</v>
      </c>
      <c r="AI165" s="158">
        <v>3.7497781805286001</v>
      </c>
      <c r="AJ165" s="54">
        <v>106.5425358011</v>
      </c>
      <c r="AK165" s="149">
        <v>6.2784389612769997</v>
      </c>
      <c r="AL165" s="149">
        <v>94.107105754458502</v>
      </c>
      <c r="AM165" s="158">
        <v>4.8363636363636404</v>
      </c>
      <c r="AN165" s="54">
        <v>139939.35441045201</v>
      </c>
      <c r="AO165" s="149">
        <v>139939.35441045201</v>
      </c>
      <c r="AP165" s="149">
        <v>0</v>
      </c>
      <c r="AQ165" s="158">
        <v>581.74059568580196</v>
      </c>
      <c r="AR165" s="159">
        <v>189620.74584290001</v>
      </c>
      <c r="AS165" s="157">
        <v>1899.084859732</v>
      </c>
      <c r="AT165" s="160">
        <v>98.998482549316904</v>
      </c>
    </row>
    <row r="166" spans="1:46" ht="14.4" x14ac:dyDescent="0.3">
      <c r="A166" s="106" t="s">
        <v>86</v>
      </c>
      <c r="B166" s="147" t="s">
        <v>315</v>
      </c>
      <c r="C166" s="106" t="s">
        <v>316</v>
      </c>
      <c r="D166" s="147" t="s">
        <v>317</v>
      </c>
      <c r="E166" s="106" t="s">
        <v>318</v>
      </c>
      <c r="F166" s="51" t="s">
        <v>76</v>
      </c>
      <c r="G166" s="150">
        <v>3035</v>
      </c>
      <c r="H166" s="54">
        <v>0</v>
      </c>
      <c r="I166" s="149">
        <v>0</v>
      </c>
      <c r="J166" s="149">
        <v>0</v>
      </c>
      <c r="K166" s="158">
        <v>0</v>
      </c>
      <c r="L166" s="54">
        <v>0</v>
      </c>
      <c r="M166" s="149">
        <v>0</v>
      </c>
      <c r="N166" s="149">
        <v>0</v>
      </c>
      <c r="O166" s="158">
        <v>0</v>
      </c>
      <c r="P166" s="54">
        <v>0</v>
      </c>
      <c r="Q166" s="149">
        <v>0</v>
      </c>
      <c r="R166" s="149">
        <v>0</v>
      </c>
      <c r="S166" s="158">
        <v>0</v>
      </c>
      <c r="T166" s="54">
        <v>988.33268629149995</v>
      </c>
      <c r="U166" s="149">
        <v>24.705656087649999</v>
      </c>
      <c r="V166" s="149">
        <v>97.500269248368895</v>
      </c>
      <c r="W166" s="158">
        <v>17.940000000000001</v>
      </c>
      <c r="X166" s="54">
        <v>0</v>
      </c>
      <c r="Y166" s="149">
        <v>0</v>
      </c>
      <c r="Z166" s="149">
        <v>0</v>
      </c>
      <c r="AA166" s="158">
        <v>0</v>
      </c>
      <c r="AB166" s="54">
        <v>397.39815110551802</v>
      </c>
      <c r="AC166" s="149">
        <v>89.081423651178</v>
      </c>
      <c r="AD166" s="149">
        <v>77.583835404527406</v>
      </c>
      <c r="AE166" s="158">
        <v>88.715544893646694</v>
      </c>
      <c r="AF166" s="54">
        <v>1692.2768266600001</v>
      </c>
      <c r="AG166" s="149">
        <v>21.998568668739999</v>
      </c>
      <c r="AH166" s="149">
        <v>98.700060869346203</v>
      </c>
      <c r="AI166" s="158">
        <v>10.981130660490599</v>
      </c>
      <c r="AJ166" s="54">
        <v>0</v>
      </c>
      <c r="AK166" s="149">
        <v>0</v>
      </c>
      <c r="AL166" s="149">
        <v>0</v>
      </c>
      <c r="AM166" s="158">
        <v>0</v>
      </c>
      <c r="AN166" s="54">
        <v>1111.74002535823</v>
      </c>
      <c r="AO166" s="149">
        <v>1111.74002535823</v>
      </c>
      <c r="AP166" s="149">
        <v>0</v>
      </c>
      <c r="AQ166" s="158">
        <v>1651.40187806886</v>
      </c>
      <c r="AR166" s="159">
        <v>6978.6913812379998</v>
      </c>
      <c r="AS166" s="157">
        <v>69.8928120124</v>
      </c>
      <c r="AT166" s="160">
        <v>98.998482549317103</v>
      </c>
    </row>
    <row r="167" spans="1:46" ht="14.4" x14ac:dyDescent="0.3">
      <c r="A167" s="106" t="s">
        <v>86</v>
      </c>
      <c r="B167" s="147" t="s">
        <v>319</v>
      </c>
      <c r="C167" s="106" t="s">
        <v>320</v>
      </c>
      <c r="D167" s="147" t="s">
        <v>321</v>
      </c>
      <c r="E167" s="106" t="s">
        <v>322</v>
      </c>
      <c r="F167" s="51" t="s">
        <v>76</v>
      </c>
      <c r="G167" s="150">
        <v>3036</v>
      </c>
      <c r="H167" s="54">
        <v>0</v>
      </c>
      <c r="I167" s="149">
        <v>0</v>
      </c>
      <c r="J167" s="149">
        <v>0</v>
      </c>
      <c r="K167" s="158">
        <v>0</v>
      </c>
      <c r="L167" s="54">
        <v>0</v>
      </c>
      <c r="M167" s="149">
        <v>0</v>
      </c>
      <c r="N167" s="149">
        <v>0</v>
      </c>
      <c r="O167" s="158">
        <v>0</v>
      </c>
      <c r="P167" s="54">
        <v>0</v>
      </c>
      <c r="Q167" s="149">
        <v>0</v>
      </c>
      <c r="R167" s="149">
        <v>0</v>
      </c>
      <c r="S167" s="158">
        <v>0</v>
      </c>
      <c r="T167" s="54">
        <v>0</v>
      </c>
      <c r="U167" s="149">
        <v>0</v>
      </c>
      <c r="V167" s="149">
        <v>0</v>
      </c>
      <c r="W167" s="158">
        <v>0</v>
      </c>
      <c r="X167" s="54">
        <v>444.01603889670002</v>
      </c>
      <c r="Y167" s="149">
        <v>5.7719372429</v>
      </c>
      <c r="Z167" s="149">
        <v>98.700061093008699</v>
      </c>
      <c r="AA167" s="158">
        <v>2.8911211199363098</v>
      </c>
      <c r="AB167" s="54">
        <v>33.810222759881697</v>
      </c>
      <c r="AC167" s="149">
        <v>6.9056330661637002</v>
      </c>
      <c r="AD167" s="149">
        <v>79.575310357440898</v>
      </c>
      <c r="AE167" s="158">
        <v>8.1370222099186496</v>
      </c>
      <c r="AF167" s="54">
        <v>463.51943405750001</v>
      </c>
      <c r="AG167" s="149">
        <v>6.025470748549</v>
      </c>
      <c r="AH167" s="149">
        <v>98.700060816047397</v>
      </c>
      <c r="AI167" s="158">
        <v>3.0044312802216999</v>
      </c>
      <c r="AJ167" s="54">
        <v>31.207407860450001</v>
      </c>
      <c r="AK167" s="149">
        <v>4.9898326349930002</v>
      </c>
      <c r="AL167" s="149">
        <v>84.010743034775601</v>
      </c>
      <c r="AM167" s="158">
        <v>4.0030907814502701</v>
      </c>
      <c r="AN167" s="54">
        <v>283.87218582503999</v>
      </c>
      <c r="AO167" s="149">
        <v>283.87218582503999</v>
      </c>
      <c r="AP167" s="149">
        <v>0</v>
      </c>
      <c r="AQ167" s="158">
        <v>414.51902358722299</v>
      </c>
      <c r="AR167" s="159">
        <v>8.5670099487619993</v>
      </c>
      <c r="AS167" s="157">
        <v>8.5670099487619993</v>
      </c>
      <c r="AT167" s="160">
        <v>0</v>
      </c>
    </row>
    <row r="168" spans="1:46" ht="14.4" x14ac:dyDescent="0.3">
      <c r="A168" s="106" t="s">
        <v>86</v>
      </c>
      <c r="B168" s="147" t="s">
        <v>315</v>
      </c>
      <c r="C168" s="106" t="s">
        <v>316</v>
      </c>
      <c r="D168" s="147" t="s">
        <v>317</v>
      </c>
      <c r="E168" s="106" t="s">
        <v>318</v>
      </c>
      <c r="F168" s="51" t="s">
        <v>76</v>
      </c>
      <c r="G168" s="150">
        <v>3037</v>
      </c>
      <c r="H168" s="54">
        <v>0</v>
      </c>
      <c r="I168" s="149">
        <v>0</v>
      </c>
      <c r="J168" s="149">
        <v>0</v>
      </c>
      <c r="K168" s="158">
        <v>0</v>
      </c>
      <c r="L168" s="54">
        <v>0</v>
      </c>
      <c r="M168" s="149">
        <v>0</v>
      </c>
      <c r="N168" s="149">
        <v>0</v>
      </c>
      <c r="O168" s="158">
        <v>0</v>
      </c>
      <c r="P168" s="54">
        <v>0</v>
      </c>
      <c r="Q168" s="149">
        <v>0</v>
      </c>
      <c r="R168" s="149">
        <v>0</v>
      </c>
      <c r="S168" s="158">
        <v>0</v>
      </c>
      <c r="T168" s="54">
        <v>152.4647594015</v>
      </c>
      <c r="U168" s="149">
        <v>3.8112089737770001</v>
      </c>
      <c r="V168" s="149">
        <v>97.500268921987001</v>
      </c>
      <c r="W168" s="158">
        <v>2.76</v>
      </c>
      <c r="X168" s="54">
        <v>0</v>
      </c>
      <c r="Y168" s="149">
        <v>0</v>
      </c>
      <c r="Z168" s="149">
        <v>0</v>
      </c>
      <c r="AA168" s="158">
        <v>0</v>
      </c>
      <c r="AB168" s="54">
        <v>115.343763156978</v>
      </c>
      <c r="AC168" s="149">
        <v>27.130440054198001</v>
      </c>
      <c r="AD168" s="149">
        <v>76.4786241478227</v>
      </c>
      <c r="AE168" s="158">
        <v>26.977826660793902</v>
      </c>
      <c r="AF168" s="54">
        <v>1053.607445736</v>
      </c>
      <c r="AG168" s="149">
        <v>13.69625608144</v>
      </c>
      <c r="AH168" s="149">
        <v>98.700060811370506</v>
      </c>
      <c r="AI168" s="158">
        <v>6.82633265751734</v>
      </c>
      <c r="AJ168" s="54">
        <v>0</v>
      </c>
      <c r="AK168" s="149">
        <v>0</v>
      </c>
      <c r="AL168" s="149">
        <v>0</v>
      </c>
      <c r="AM168" s="158">
        <v>0</v>
      </c>
      <c r="AN168" s="54">
        <v>649.96071266867</v>
      </c>
      <c r="AO168" s="149">
        <v>649.96071266867</v>
      </c>
      <c r="AP168" s="149">
        <v>0</v>
      </c>
      <c r="AQ168" s="158">
        <v>953.34887805793903</v>
      </c>
      <c r="AR168" s="159">
        <v>1871.225119059</v>
      </c>
      <c r="AS168" s="157">
        <v>18.740646108930001</v>
      </c>
      <c r="AT168" s="160">
        <v>98.998482549317501</v>
      </c>
    </row>
    <row r="169" spans="1:46" ht="14.4" x14ac:dyDescent="0.3">
      <c r="A169" s="106" t="s">
        <v>86</v>
      </c>
      <c r="B169" s="147" t="s">
        <v>323</v>
      </c>
      <c r="C169" s="106" t="s">
        <v>324</v>
      </c>
      <c r="D169" s="147" t="s">
        <v>325</v>
      </c>
      <c r="E169" s="106" t="s">
        <v>326</v>
      </c>
      <c r="F169" s="51" t="s">
        <v>76</v>
      </c>
      <c r="G169" s="150">
        <v>3041</v>
      </c>
      <c r="H169" s="54">
        <v>0</v>
      </c>
      <c r="I169" s="149">
        <v>0</v>
      </c>
      <c r="J169" s="149">
        <v>0</v>
      </c>
      <c r="K169" s="158">
        <v>0</v>
      </c>
      <c r="L169" s="54">
        <v>0</v>
      </c>
      <c r="M169" s="149">
        <v>0</v>
      </c>
      <c r="N169" s="149">
        <v>0</v>
      </c>
      <c r="O169" s="158">
        <v>0</v>
      </c>
      <c r="P169" s="54">
        <v>0</v>
      </c>
      <c r="Q169" s="149">
        <v>0</v>
      </c>
      <c r="R169" s="149">
        <v>0</v>
      </c>
      <c r="S169" s="158">
        <v>0</v>
      </c>
      <c r="T169" s="54">
        <v>69.408721329599999</v>
      </c>
      <c r="U169" s="149">
        <v>1.735013474341</v>
      </c>
      <c r="V169" s="149">
        <v>97.500294716420498</v>
      </c>
      <c r="W169" s="158">
        <v>1.38</v>
      </c>
      <c r="X169" s="54">
        <v>0</v>
      </c>
      <c r="Y169" s="149">
        <v>0</v>
      </c>
      <c r="Z169" s="149">
        <v>0</v>
      </c>
      <c r="AA169" s="158">
        <v>0</v>
      </c>
      <c r="AB169" s="54">
        <v>46.090523378721997</v>
      </c>
      <c r="AC169" s="149">
        <v>13.228932169436</v>
      </c>
      <c r="AD169" s="149">
        <v>71.297934586823899</v>
      </c>
      <c r="AE169" s="158">
        <v>14.1978544031151</v>
      </c>
      <c r="AF169" s="54">
        <v>908.3242465495</v>
      </c>
      <c r="AG169" s="149">
        <v>11.80764633579</v>
      </c>
      <c r="AH169" s="149">
        <v>98.700062628445295</v>
      </c>
      <c r="AI169" s="158">
        <v>6.0554674261215897</v>
      </c>
      <c r="AJ169" s="54">
        <v>0</v>
      </c>
      <c r="AK169" s="149">
        <v>0</v>
      </c>
      <c r="AL169" s="149">
        <v>0</v>
      </c>
      <c r="AM169" s="158">
        <v>0</v>
      </c>
      <c r="AN169" s="54">
        <v>762.67774775732005</v>
      </c>
      <c r="AO169" s="149">
        <v>762.67774775732005</v>
      </c>
      <c r="AP169" s="149">
        <v>0</v>
      </c>
      <c r="AQ169" s="158">
        <v>1209.21061941327</v>
      </c>
      <c r="AR169" s="159">
        <v>5107.5768596919997</v>
      </c>
      <c r="AS169" s="157">
        <v>51.153273556850003</v>
      </c>
      <c r="AT169" s="160">
        <v>98.998482549317202</v>
      </c>
    </row>
    <row r="170" spans="1:46" ht="14.4" x14ac:dyDescent="0.3">
      <c r="A170" s="106" t="s">
        <v>86</v>
      </c>
      <c r="B170" s="147" t="s">
        <v>886</v>
      </c>
      <c r="C170" s="106" t="s">
        <v>887</v>
      </c>
      <c r="D170" s="147" t="s">
        <v>888</v>
      </c>
      <c r="E170" s="106" t="s">
        <v>889</v>
      </c>
      <c r="F170" s="51" t="s">
        <v>76</v>
      </c>
      <c r="G170" s="150">
        <v>3042</v>
      </c>
      <c r="H170" s="54">
        <v>0</v>
      </c>
      <c r="I170" s="149">
        <v>0</v>
      </c>
      <c r="J170" s="149">
        <v>0</v>
      </c>
      <c r="K170" s="158">
        <v>0</v>
      </c>
      <c r="L170" s="54">
        <v>0</v>
      </c>
      <c r="M170" s="149">
        <v>0</v>
      </c>
      <c r="N170" s="149">
        <v>0</v>
      </c>
      <c r="O170" s="158">
        <v>0</v>
      </c>
      <c r="P170" s="54">
        <v>0</v>
      </c>
      <c r="Q170" s="149">
        <v>0</v>
      </c>
      <c r="R170" s="149">
        <v>0</v>
      </c>
      <c r="S170" s="158">
        <v>0</v>
      </c>
      <c r="T170" s="54">
        <v>0</v>
      </c>
      <c r="U170" s="149">
        <v>0</v>
      </c>
      <c r="V170" s="149">
        <v>0</v>
      </c>
      <c r="W170" s="158">
        <v>0</v>
      </c>
      <c r="X170" s="54">
        <v>0</v>
      </c>
      <c r="Y170" s="149">
        <v>0</v>
      </c>
      <c r="Z170" s="149">
        <v>0</v>
      </c>
      <c r="AA170" s="158">
        <v>0</v>
      </c>
      <c r="AB170" s="54">
        <v>28.799789297859501</v>
      </c>
      <c r="AC170" s="149">
        <v>7.9936476983415004</v>
      </c>
      <c r="AD170" s="149">
        <v>72.244075761569505</v>
      </c>
      <c r="AE170" s="158">
        <v>8.1962669731322109</v>
      </c>
      <c r="AF170" s="54">
        <v>381.50961250260002</v>
      </c>
      <c r="AG170" s="149">
        <v>4.9593857478209999</v>
      </c>
      <c r="AH170" s="149">
        <v>98.700062702145601</v>
      </c>
      <c r="AI170" s="158">
        <v>2.5438861298228201</v>
      </c>
      <c r="AJ170" s="54">
        <v>0</v>
      </c>
      <c r="AK170" s="149">
        <v>0</v>
      </c>
      <c r="AL170" s="149">
        <v>0</v>
      </c>
      <c r="AM170" s="158">
        <v>0</v>
      </c>
      <c r="AN170" s="54">
        <v>208.64418130823</v>
      </c>
      <c r="AO170" s="149">
        <v>208.64418130823</v>
      </c>
      <c r="AP170" s="149">
        <v>0</v>
      </c>
      <c r="AQ170" s="158">
        <v>324.32607284019502</v>
      </c>
      <c r="AR170" s="159">
        <v>5.7830544604130001</v>
      </c>
      <c r="AS170" s="157">
        <v>5.7830544604130001</v>
      </c>
      <c r="AT170" s="160">
        <v>0</v>
      </c>
    </row>
    <row r="171" spans="1:46" ht="14.4" x14ac:dyDescent="0.3">
      <c r="A171" s="106" t="s">
        <v>86</v>
      </c>
      <c r="B171" s="147" t="s">
        <v>323</v>
      </c>
      <c r="C171" s="106" t="s">
        <v>324</v>
      </c>
      <c r="D171" s="147" t="s">
        <v>325</v>
      </c>
      <c r="E171" s="106" t="s">
        <v>326</v>
      </c>
      <c r="F171" s="51" t="s">
        <v>76</v>
      </c>
      <c r="G171" s="150">
        <v>3043</v>
      </c>
      <c r="H171" s="54">
        <v>0</v>
      </c>
      <c r="I171" s="149">
        <v>0</v>
      </c>
      <c r="J171" s="149">
        <v>0</v>
      </c>
      <c r="K171" s="158">
        <v>0</v>
      </c>
      <c r="L171" s="54">
        <v>0</v>
      </c>
      <c r="M171" s="149">
        <v>0</v>
      </c>
      <c r="N171" s="149">
        <v>0</v>
      </c>
      <c r="O171" s="158">
        <v>0</v>
      </c>
      <c r="P171" s="54">
        <v>0</v>
      </c>
      <c r="Q171" s="149">
        <v>0</v>
      </c>
      <c r="R171" s="149">
        <v>0</v>
      </c>
      <c r="S171" s="158">
        <v>0</v>
      </c>
      <c r="T171" s="54">
        <v>208.57793751470001</v>
      </c>
      <c r="U171" s="149">
        <v>5.2138340077669998</v>
      </c>
      <c r="V171" s="149">
        <v>97.500294580581198</v>
      </c>
      <c r="W171" s="158">
        <v>4.1399999999999997</v>
      </c>
      <c r="X171" s="54">
        <v>0</v>
      </c>
      <c r="Y171" s="149">
        <v>0</v>
      </c>
      <c r="Z171" s="149">
        <v>0</v>
      </c>
      <c r="AA171" s="158">
        <v>0</v>
      </c>
      <c r="AB171" s="54">
        <v>57.690592554185002</v>
      </c>
      <c r="AC171" s="149">
        <v>16.006180716296001</v>
      </c>
      <c r="AD171" s="149">
        <v>72.255128596118297</v>
      </c>
      <c r="AE171" s="158">
        <v>16.586369225987799</v>
      </c>
      <c r="AF171" s="54">
        <v>831.6845039973</v>
      </c>
      <c r="AG171" s="149">
        <v>10.81137681019</v>
      </c>
      <c r="AH171" s="149">
        <v>98.700062733136505</v>
      </c>
      <c r="AI171" s="158">
        <v>5.5458331361301001</v>
      </c>
      <c r="AJ171" s="54">
        <v>0</v>
      </c>
      <c r="AK171" s="149">
        <v>0</v>
      </c>
      <c r="AL171" s="149">
        <v>0</v>
      </c>
      <c r="AM171" s="158">
        <v>0</v>
      </c>
      <c r="AN171" s="54">
        <v>466.53153385656498</v>
      </c>
      <c r="AO171" s="149">
        <v>466.53153385656498</v>
      </c>
      <c r="AP171" s="149">
        <v>0</v>
      </c>
      <c r="AQ171" s="158">
        <v>736.78356638003197</v>
      </c>
      <c r="AR171" s="159">
        <v>1349.3521774569999</v>
      </c>
      <c r="AS171" s="157">
        <v>13.513997528399999</v>
      </c>
      <c r="AT171" s="160">
        <v>98.998482549317202</v>
      </c>
    </row>
    <row r="172" spans="1:46" ht="14.4" x14ac:dyDescent="0.3">
      <c r="A172" s="106" t="s">
        <v>86</v>
      </c>
      <c r="B172" s="147" t="s">
        <v>327</v>
      </c>
      <c r="C172" s="106" t="s">
        <v>328</v>
      </c>
      <c r="D172" s="147" t="s">
        <v>329</v>
      </c>
      <c r="E172" s="106" t="s">
        <v>330</v>
      </c>
      <c r="F172" s="51" t="s">
        <v>76</v>
      </c>
      <c r="G172" s="150">
        <v>3051</v>
      </c>
      <c r="H172" s="54">
        <v>0</v>
      </c>
      <c r="I172" s="149">
        <v>0</v>
      </c>
      <c r="J172" s="149">
        <v>0</v>
      </c>
      <c r="K172" s="158">
        <v>0</v>
      </c>
      <c r="L172" s="54">
        <v>0</v>
      </c>
      <c r="M172" s="149">
        <v>0</v>
      </c>
      <c r="N172" s="149">
        <v>0</v>
      </c>
      <c r="O172" s="158">
        <v>0</v>
      </c>
      <c r="P172" s="54">
        <v>0</v>
      </c>
      <c r="Q172" s="149">
        <v>0</v>
      </c>
      <c r="R172" s="149">
        <v>0</v>
      </c>
      <c r="S172" s="158">
        <v>0</v>
      </c>
      <c r="T172" s="54">
        <v>69.278067266229996</v>
      </c>
      <c r="U172" s="149">
        <v>1.7317472913830001</v>
      </c>
      <c r="V172" s="149">
        <v>97.500295028832099</v>
      </c>
      <c r="W172" s="158">
        <v>1.38</v>
      </c>
      <c r="X172" s="54">
        <v>0</v>
      </c>
      <c r="Y172" s="149">
        <v>0</v>
      </c>
      <c r="Z172" s="149">
        <v>0</v>
      </c>
      <c r="AA172" s="158">
        <v>0</v>
      </c>
      <c r="AB172" s="54">
        <v>36.667973807603502</v>
      </c>
      <c r="AC172" s="149">
        <v>8.5513382941584997</v>
      </c>
      <c r="AD172" s="149">
        <v>76.6789996659557</v>
      </c>
      <c r="AE172" s="158">
        <v>8.66399115104951</v>
      </c>
      <c r="AF172" s="54">
        <v>249.11053427780001</v>
      </c>
      <c r="AG172" s="149">
        <v>3.238281133473</v>
      </c>
      <c r="AH172" s="149">
        <v>98.700062547390402</v>
      </c>
      <c r="AI172" s="158">
        <v>1.6602320882897901</v>
      </c>
      <c r="AJ172" s="54">
        <v>0</v>
      </c>
      <c r="AK172" s="149">
        <v>0</v>
      </c>
      <c r="AL172" s="149">
        <v>0</v>
      </c>
      <c r="AM172" s="158">
        <v>0</v>
      </c>
      <c r="AN172" s="54">
        <v>148.16196755526201</v>
      </c>
      <c r="AO172" s="149">
        <v>148.16196755526201</v>
      </c>
      <c r="AP172" s="149">
        <v>0</v>
      </c>
      <c r="AQ172" s="158">
        <v>236.41893584056001</v>
      </c>
      <c r="AR172" s="159">
        <v>1408.425479154</v>
      </c>
      <c r="AS172" s="157">
        <v>141.05626953589999</v>
      </c>
      <c r="AT172" s="160">
        <v>89.984825493172096</v>
      </c>
    </row>
    <row r="173" spans="1:46" ht="14.4" x14ac:dyDescent="0.3">
      <c r="A173" s="106" t="s">
        <v>86</v>
      </c>
      <c r="B173" s="147" t="s">
        <v>331</v>
      </c>
      <c r="C173" s="106" t="s">
        <v>332</v>
      </c>
      <c r="D173" s="147" t="s">
        <v>333</v>
      </c>
      <c r="E173" s="106" t="s">
        <v>334</v>
      </c>
      <c r="F173" s="51" t="s">
        <v>76</v>
      </c>
      <c r="G173" s="150">
        <v>3052</v>
      </c>
      <c r="H173" s="54">
        <v>0</v>
      </c>
      <c r="I173" s="149">
        <v>0</v>
      </c>
      <c r="J173" s="149">
        <v>0</v>
      </c>
      <c r="K173" s="158">
        <v>0</v>
      </c>
      <c r="L173" s="54">
        <v>0</v>
      </c>
      <c r="M173" s="149">
        <v>0</v>
      </c>
      <c r="N173" s="149">
        <v>0</v>
      </c>
      <c r="O173" s="158">
        <v>0</v>
      </c>
      <c r="P173" s="54">
        <v>0</v>
      </c>
      <c r="Q173" s="149">
        <v>0</v>
      </c>
      <c r="R173" s="149">
        <v>0</v>
      </c>
      <c r="S173" s="158">
        <v>0</v>
      </c>
      <c r="T173" s="54">
        <v>1464.1903201170001</v>
      </c>
      <c r="U173" s="149">
        <v>36.600448865250002</v>
      </c>
      <c r="V173" s="149">
        <v>97.500294301745896</v>
      </c>
      <c r="W173" s="158">
        <v>28.98</v>
      </c>
      <c r="X173" s="54">
        <v>0</v>
      </c>
      <c r="Y173" s="149">
        <v>0</v>
      </c>
      <c r="Z173" s="149">
        <v>0</v>
      </c>
      <c r="AA173" s="158">
        <v>0</v>
      </c>
      <c r="AB173" s="54">
        <v>149.83138393028199</v>
      </c>
      <c r="AC173" s="149">
        <v>38.711798154442</v>
      </c>
      <c r="AD173" s="149">
        <v>74.163091110167599</v>
      </c>
      <c r="AE173" s="158">
        <v>42.297740500665299</v>
      </c>
      <c r="AF173" s="54">
        <v>2718.7155440410002</v>
      </c>
      <c r="AG173" s="149">
        <v>35.34159640288</v>
      </c>
      <c r="AH173" s="149">
        <v>98.700062738069704</v>
      </c>
      <c r="AI173" s="158">
        <v>18.1080791388511</v>
      </c>
      <c r="AJ173" s="54">
        <v>0</v>
      </c>
      <c r="AK173" s="149">
        <v>0</v>
      </c>
      <c r="AL173" s="149">
        <v>0</v>
      </c>
      <c r="AM173" s="158">
        <v>0</v>
      </c>
      <c r="AN173" s="54">
        <v>1793.4344459296999</v>
      </c>
      <c r="AO173" s="149">
        <v>1793.4344459296999</v>
      </c>
      <c r="AP173" s="149">
        <v>0</v>
      </c>
      <c r="AQ173" s="158">
        <v>2781.55440834098</v>
      </c>
      <c r="AR173" s="159">
        <v>4927.8506194150004</v>
      </c>
      <c r="AS173" s="157">
        <v>49.353283897019999</v>
      </c>
      <c r="AT173" s="160">
        <v>98.998482549317202</v>
      </c>
    </row>
    <row r="174" spans="1:46" ht="14.4" x14ac:dyDescent="0.3">
      <c r="A174" s="106" t="s">
        <v>86</v>
      </c>
      <c r="B174" s="147" t="s">
        <v>890</v>
      </c>
      <c r="C174" s="106" t="s">
        <v>891</v>
      </c>
      <c r="D174" s="147" t="s">
        <v>892</v>
      </c>
      <c r="E174" s="106" t="s">
        <v>893</v>
      </c>
      <c r="F174" s="51" t="s">
        <v>76</v>
      </c>
      <c r="G174" s="150">
        <v>3053</v>
      </c>
      <c r="H174" s="54">
        <v>0</v>
      </c>
      <c r="I174" s="149">
        <v>0</v>
      </c>
      <c r="J174" s="149">
        <v>0</v>
      </c>
      <c r="K174" s="158">
        <v>0</v>
      </c>
      <c r="L174" s="54">
        <v>0</v>
      </c>
      <c r="M174" s="149">
        <v>0</v>
      </c>
      <c r="N174" s="149">
        <v>0</v>
      </c>
      <c r="O174" s="158">
        <v>0</v>
      </c>
      <c r="P174" s="54">
        <v>0</v>
      </c>
      <c r="Q174" s="149">
        <v>0</v>
      </c>
      <c r="R174" s="149">
        <v>0</v>
      </c>
      <c r="S174" s="158">
        <v>0</v>
      </c>
      <c r="T174" s="54">
        <v>362.35351073467598</v>
      </c>
      <c r="U174" s="149">
        <v>12.168848547235999</v>
      </c>
      <c r="V174" s="149">
        <v>96.6417191536068</v>
      </c>
      <c r="W174" s="158">
        <v>10.4</v>
      </c>
      <c r="X174" s="54">
        <v>0</v>
      </c>
      <c r="Y174" s="149">
        <v>0</v>
      </c>
      <c r="Z174" s="149">
        <v>0</v>
      </c>
      <c r="AA174" s="158">
        <v>0</v>
      </c>
      <c r="AB174" s="54">
        <v>100.21941286111399</v>
      </c>
      <c r="AC174" s="149">
        <v>28.921113256554001</v>
      </c>
      <c r="AD174" s="149">
        <v>71.142204458298494</v>
      </c>
      <c r="AE174" s="158">
        <v>32.005346430947903</v>
      </c>
      <c r="AF174" s="54">
        <v>2342.2654621339998</v>
      </c>
      <c r="AG174" s="149">
        <v>30.44798194653</v>
      </c>
      <c r="AH174" s="149">
        <v>98.700062719671905</v>
      </c>
      <c r="AI174" s="158">
        <v>15.6051249687888</v>
      </c>
      <c r="AJ174" s="54">
        <v>0</v>
      </c>
      <c r="AK174" s="149">
        <v>0</v>
      </c>
      <c r="AL174" s="149">
        <v>0</v>
      </c>
      <c r="AM174" s="158">
        <v>0</v>
      </c>
      <c r="AN174" s="54">
        <v>1495.4778188856101</v>
      </c>
      <c r="AO174" s="149">
        <v>1495.4778188856101</v>
      </c>
      <c r="AP174" s="149">
        <v>0</v>
      </c>
      <c r="AQ174" s="158">
        <v>2336.9833278340102</v>
      </c>
      <c r="AR174" s="159">
        <v>41.178385973509997</v>
      </c>
      <c r="AS174" s="157">
        <v>41.178385973509997</v>
      </c>
      <c r="AT174" s="160">
        <v>0</v>
      </c>
    </row>
    <row r="175" spans="1:46" ht="14.4" x14ac:dyDescent="0.3">
      <c r="A175" s="106" t="s">
        <v>335</v>
      </c>
      <c r="B175" s="147" t="s">
        <v>336</v>
      </c>
      <c r="C175" s="106" t="s">
        <v>337</v>
      </c>
      <c r="D175" s="147" t="s">
        <v>338</v>
      </c>
      <c r="E175" s="106" t="s">
        <v>335</v>
      </c>
      <c r="F175" s="51" t="s">
        <v>76</v>
      </c>
      <c r="G175" s="150">
        <v>3061</v>
      </c>
      <c r="H175" s="54">
        <v>0</v>
      </c>
      <c r="I175" s="149">
        <v>0</v>
      </c>
      <c r="J175" s="149">
        <v>0</v>
      </c>
      <c r="K175" s="158">
        <v>0</v>
      </c>
      <c r="L175" s="54">
        <v>0</v>
      </c>
      <c r="M175" s="149">
        <v>0</v>
      </c>
      <c r="N175" s="149">
        <v>0</v>
      </c>
      <c r="O175" s="158">
        <v>0</v>
      </c>
      <c r="P175" s="54">
        <v>0</v>
      </c>
      <c r="Q175" s="149">
        <v>0</v>
      </c>
      <c r="R175" s="149">
        <v>0</v>
      </c>
      <c r="S175" s="158">
        <v>0</v>
      </c>
      <c r="T175" s="54">
        <v>486.44965204379997</v>
      </c>
      <c r="U175" s="149">
        <v>12.159808337859999</v>
      </c>
      <c r="V175" s="149">
        <v>97.500294575857794</v>
      </c>
      <c r="W175" s="158">
        <v>9.66</v>
      </c>
      <c r="X175" s="54">
        <v>0</v>
      </c>
      <c r="Y175" s="149">
        <v>0</v>
      </c>
      <c r="Z175" s="149">
        <v>0</v>
      </c>
      <c r="AA175" s="158">
        <v>0</v>
      </c>
      <c r="AB175" s="54">
        <v>29.1176241107678</v>
      </c>
      <c r="AC175" s="149">
        <v>7.5127270501587997</v>
      </c>
      <c r="AD175" s="149">
        <v>74.198694846875995</v>
      </c>
      <c r="AE175" s="158">
        <v>7.9847820548309301</v>
      </c>
      <c r="AF175" s="54">
        <v>431.39645755959998</v>
      </c>
      <c r="AG175" s="149">
        <v>5.607883466973</v>
      </c>
      <c r="AH175" s="149">
        <v>98.700062699008598</v>
      </c>
      <c r="AI175" s="158">
        <v>2.8764915166662601</v>
      </c>
      <c r="AJ175" s="54">
        <v>0</v>
      </c>
      <c r="AK175" s="149">
        <v>0</v>
      </c>
      <c r="AL175" s="149">
        <v>0</v>
      </c>
      <c r="AM175" s="158">
        <v>0</v>
      </c>
      <c r="AN175" s="54">
        <v>385.31541654912701</v>
      </c>
      <c r="AO175" s="149">
        <v>385.31541654912701</v>
      </c>
      <c r="AP175" s="149">
        <v>0</v>
      </c>
      <c r="AQ175" s="158">
        <v>610.478110410353</v>
      </c>
      <c r="AR175" s="159">
        <v>1290.264270589</v>
      </c>
      <c r="AS175" s="157">
        <v>129.28379071419999</v>
      </c>
      <c r="AT175" s="160">
        <v>89.980053415322203</v>
      </c>
    </row>
    <row r="176" spans="1:46" ht="14.4" x14ac:dyDescent="0.3">
      <c r="A176" s="106" t="s">
        <v>335</v>
      </c>
      <c r="B176" s="147" t="s">
        <v>339</v>
      </c>
      <c r="C176" s="106" t="s">
        <v>340</v>
      </c>
      <c r="D176" s="147" t="s">
        <v>341</v>
      </c>
      <c r="E176" s="106" t="s">
        <v>342</v>
      </c>
      <c r="F176" s="51" t="s">
        <v>76</v>
      </c>
      <c r="G176" s="150">
        <v>3062</v>
      </c>
      <c r="H176" s="54">
        <v>0</v>
      </c>
      <c r="I176" s="149">
        <v>0</v>
      </c>
      <c r="J176" s="149">
        <v>0</v>
      </c>
      <c r="K176" s="158">
        <v>0</v>
      </c>
      <c r="L176" s="54">
        <v>1004.051597444</v>
      </c>
      <c r="M176" s="149">
        <v>19.913422382709999</v>
      </c>
      <c r="N176" s="149">
        <v>98.0166933219963</v>
      </c>
      <c r="O176" s="158">
        <v>31.550015417287799</v>
      </c>
      <c r="P176" s="54">
        <v>411.79136675199999</v>
      </c>
      <c r="Q176" s="149">
        <v>5.3530294953619997</v>
      </c>
      <c r="R176" s="149">
        <v>98.700062719239597</v>
      </c>
      <c r="S176" s="158">
        <v>2.7434796015032901</v>
      </c>
      <c r="T176" s="54">
        <v>69.625213114580006</v>
      </c>
      <c r="U176" s="149">
        <v>1.7404252390599999</v>
      </c>
      <c r="V176" s="149">
        <v>97.500294561115595</v>
      </c>
      <c r="W176" s="158">
        <v>1.38</v>
      </c>
      <c r="X176" s="54">
        <v>128.09381031039999</v>
      </c>
      <c r="Y176" s="149">
        <v>1.6651388239530001</v>
      </c>
      <c r="Z176" s="149">
        <v>98.700063008573196</v>
      </c>
      <c r="AA176" s="158">
        <v>0.85733737546977695</v>
      </c>
      <c r="AB176" s="54">
        <v>28.575770587485</v>
      </c>
      <c r="AC176" s="149">
        <v>7.4507230157800004</v>
      </c>
      <c r="AD176" s="149">
        <v>73.926431859573</v>
      </c>
      <c r="AE176" s="158">
        <v>8.5840445360511701</v>
      </c>
      <c r="AF176" s="54">
        <v>686.48620399670006</v>
      </c>
      <c r="AG176" s="149">
        <v>8.9238900930309999</v>
      </c>
      <c r="AH176" s="149">
        <v>98.700062719239497</v>
      </c>
      <c r="AI176" s="158">
        <v>4.5735813707208104</v>
      </c>
      <c r="AJ176" s="54">
        <v>0</v>
      </c>
      <c r="AK176" s="149">
        <v>0</v>
      </c>
      <c r="AL176" s="149">
        <v>0</v>
      </c>
      <c r="AM176" s="158">
        <v>0</v>
      </c>
      <c r="AN176" s="54">
        <v>461.87912334444002</v>
      </c>
      <c r="AO176" s="149">
        <v>461.87912334444002</v>
      </c>
      <c r="AP176" s="149">
        <v>0</v>
      </c>
      <c r="AQ176" s="158">
        <v>725.19449624369202</v>
      </c>
      <c r="AR176" s="159">
        <v>13.131216662030001</v>
      </c>
      <c r="AS176" s="157">
        <v>13.17098599941</v>
      </c>
      <c r="AT176" s="160">
        <v>-0.30286102501830803</v>
      </c>
    </row>
    <row r="177" spans="1:46" ht="14.4" x14ac:dyDescent="0.3">
      <c r="A177" s="106" t="s">
        <v>335</v>
      </c>
      <c r="B177" s="147" t="s">
        <v>336</v>
      </c>
      <c r="C177" s="106" t="s">
        <v>337</v>
      </c>
      <c r="D177" s="147" t="s">
        <v>338</v>
      </c>
      <c r="E177" s="106" t="s">
        <v>335</v>
      </c>
      <c r="F177" s="51" t="s">
        <v>76</v>
      </c>
      <c r="G177" s="150">
        <v>3063</v>
      </c>
      <c r="H177" s="54">
        <v>0</v>
      </c>
      <c r="I177" s="149">
        <v>0</v>
      </c>
      <c r="J177" s="149">
        <v>0</v>
      </c>
      <c r="K177" s="158">
        <v>0</v>
      </c>
      <c r="L177" s="54">
        <v>0</v>
      </c>
      <c r="M177" s="149">
        <v>0</v>
      </c>
      <c r="N177" s="149">
        <v>0</v>
      </c>
      <c r="O177" s="158">
        <v>0</v>
      </c>
      <c r="P177" s="54">
        <v>0</v>
      </c>
      <c r="Q177" s="149">
        <v>0</v>
      </c>
      <c r="R177" s="149">
        <v>0</v>
      </c>
      <c r="S177" s="158">
        <v>0</v>
      </c>
      <c r="T177" s="54">
        <v>0</v>
      </c>
      <c r="U177" s="149">
        <v>0</v>
      </c>
      <c r="V177" s="149">
        <v>0</v>
      </c>
      <c r="W177" s="158">
        <v>0</v>
      </c>
      <c r="X177" s="54">
        <v>0</v>
      </c>
      <c r="Y177" s="149">
        <v>0</v>
      </c>
      <c r="Z177" s="149">
        <v>0</v>
      </c>
      <c r="AA177" s="158">
        <v>0</v>
      </c>
      <c r="AB177" s="54">
        <v>6.5766294846372002</v>
      </c>
      <c r="AC177" s="149">
        <v>2.0704661482608002</v>
      </c>
      <c r="AD177" s="149">
        <v>68.517822798177306</v>
      </c>
      <c r="AE177" s="158">
        <v>2.1374227423001999</v>
      </c>
      <c r="AF177" s="54">
        <v>127.6238834974</v>
      </c>
      <c r="AG177" s="149">
        <v>1.6590230081199999</v>
      </c>
      <c r="AH177" s="149">
        <v>98.700068543084399</v>
      </c>
      <c r="AI177" s="158">
        <v>0.93032214865318497</v>
      </c>
      <c r="AJ177" s="54">
        <v>0</v>
      </c>
      <c r="AK177" s="149">
        <v>0</v>
      </c>
      <c r="AL177" s="149">
        <v>0</v>
      </c>
      <c r="AM177" s="158">
        <v>0</v>
      </c>
      <c r="AN177" s="54">
        <v>113.171385385961</v>
      </c>
      <c r="AO177" s="149">
        <v>113.171385385961</v>
      </c>
      <c r="AP177" s="149">
        <v>0</v>
      </c>
      <c r="AQ177" s="158">
        <v>178.33074355749699</v>
      </c>
      <c r="AR177" s="159">
        <v>915.87659431630004</v>
      </c>
      <c r="AS177" s="157">
        <v>91.727065318369995</v>
      </c>
      <c r="AT177" s="160">
        <v>89.984778966117801</v>
      </c>
    </row>
    <row r="178" spans="1:46" ht="14.4" x14ac:dyDescent="0.3">
      <c r="A178" s="106" t="s">
        <v>335</v>
      </c>
      <c r="B178" s="147" t="s">
        <v>343</v>
      </c>
      <c r="C178" s="106" t="s">
        <v>344</v>
      </c>
      <c r="D178" s="147" t="s">
        <v>345</v>
      </c>
      <c r="E178" s="106" t="s">
        <v>346</v>
      </c>
      <c r="F178" s="51" t="s">
        <v>76</v>
      </c>
      <c r="G178" s="150">
        <v>3064</v>
      </c>
      <c r="H178" s="54">
        <v>0</v>
      </c>
      <c r="I178" s="149">
        <v>0</v>
      </c>
      <c r="J178" s="149">
        <v>0</v>
      </c>
      <c r="K178" s="158">
        <v>0</v>
      </c>
      <c r="L178" s="54">
        <v>6.782494820858</v>
      </c>
      <c r="M178" s="149">
        <v>0.1385077725095</v>
      </c>
      <c r="N178" s="149">
        <v>97.957863939924394</v>
      </c>
      <c r="O178" s="158">
        <v>0.21863994933372</v>
      </c>
      <c r="P178" s="54">
        <v>2.6110189646389999</v>
      </c>
      <c r="Q178" s="149">
        <v>3.3941455549219998E-2</v>
      </c>
      <c r="R178" s="149">
        <v>98.700068593568702</v>
      </c>
      <c r="S178" s="158">
        <v>1.9012169507280002E-2</v>
      </c>
      <c r="T178" s="54">
        <v>328.80372133999998</v>
      </c>
      <c r="U178" s="149">
        <v>8.2190666716539997</v>
      </c>
      <c r="V178" s="149">
        <v>97.500312150313206</v>
      </c>
      <c r="W178" s="158">
        <v>6.9</v>
      </c>
      <c r="X178" s="54">
        <v>0.81180894861219999</v>
      </c>
      <c r="Y178" s="149">
        <v>1.055295667079E-2</v>
      </c>
      <c r="Z178" s="149">
        <v>98.7000689400098</v>
      </c>
      <c r="AA178" s="158">
        <v>5.9413029710249999E-3</v>
      </c>
      <c r="AB178" s="54">
        <v>46.979865382161002</v>
      </c>
      <c r="AC178" s="149">
        <v>13.936095332057</v>
      </c>
      <c r="AD178" s="149">
        <v>70.336025404302802</v>
      </c>
      <c r="AE178" s="158">
        <v>15.519535065216299</v>
      </c>
      <c r="AF178" s="54">
        <v>1249.1844252010001</v>
      </c>
      <c r="AG178" s="149">
        <v>16.238540667439999</v>
      </c>
      <c r="AH178" s="149">
        <v>98.700068593568403</v>
      </c>
      <c r="AI178" s="158">
        <v>9.0958723286113798</v>
      </c>
      <c r="AJ178" s="54">
        <v>0</v>
      </c>
      <c r="AK178" s="149">
        <v>0</v>
      </c>
      <c r="AL178" s="149">
        <v>0</v>
      </c>
      <c r="AM178" s="158">
        <v>0</v>
      </c>
      <c r="AN178" s="54">
        <v>745.80083644758304</v>
      </c>
      <c r="AO178" s="149">
        <v>745.80083644758304</v>
      </c>
      <c r="AP178" s="149">
        <v>0</v>
      </c>
      <c r="AQ178" s="158">
        <v>1175.8752901351099</v>
      </c>
      <c r="AR178" s="159">
        <v>21.150436583249999</v>
      </c>
      <c r="AS178" s="157">
        <v>21.150740903660001</v>
      </c>
      <c r="AT178" s="160">
        <v>-1.438837485912E-3</v>
      </c>
    </row>
    <row r="179" spans="1:46" ht="14.4" x14ac:dyDescent="0.3">
      <c r="A179" s="106" t="s">
        <v>335</v>
      </c>
      <c r="B179" s="147" t="s">
        <v>894</v>
      </c>
      <c r="C179" s="106" t="s">
        <v>895</v>
      </c>
      <c r="D179" s="147" t="s">
        <v>896</v>
      </c>
      <c r="E179" s="106" t="s">
        <v>897</v>
      </c>
      <c r="F179" s="51" t="s">
        <v>76</v>
      </c>
      <c r="G179" s="150">
        <v>3065</v>
      </c>
      <c r="H179" s="54">
        <v>0</v>
      </c>
      <c r="I179" s="149">
        <v>0</v>
      </c>
      <c r="J179" s="149">
        <v>0</v>
      </c>
      <c r="K179" s="158">
        <v>0</v>
      </c>
      <c r="L179" s="54">
        <v>0</v>
      </c>
      <c r="M179" s="149">
        <v>0</v>
      </c>
      <c r="N179" s="149">
        <v>0</v>
      </c>
      <c r="O179" s="158">
        <v>0</v>
      </c>
      <c r="P179" s="54">
        <v>0</v>
      </c>
      <c r="Q179" s="149">
        <v>0</v>
      </c>
      <c r="R179" s="149">
        <v>0</v>
      </c>
      <c r="S179" s="158">
        <v>0</v>
      </c>
      <c r="T179" s="54">
        <v>197.2303971259</v>
      </c>
      <c r="U179" s="149">
        <v>4.9301442609609998</v>
      </c>
      <c r="V179" s="149">
        <v>97.500312156338694</v>
      </c>
      <c r="W179" s="158">
        <v>4.1399999999999997</v>
      </c>
      <c r="X179" s="54">
        <v>0</v>
      </c>
      <c r="Y179" s="149">
        <v>0</v>
      </c>
      <c r="Z179" s="149">
        <v>0</v>
      </c>
      <c r="AA179" s="158">
        <v>0</v>
      </c>
      <c r="AB179" s="54">
        <v>1.4281487530364001</v>
      </c>
      <c r="AC179" s="149">
        <v>1.4281487530364001</v>
      </c>
      <c r="AD179" s="149">
        <v>0</v>
      </c>
      <c r="AE179" s="158">
        <v>2.5236178086282401</v>
      </c>
      <c r="AF179" s="54">
        <v>1694.6349160279999</v>
      </c>
      <c r="AG179" s="149">
        <v>22.029091739239998</v>
      </c>
      <c r="AH179" s="149">
        <v>98.700068579321297</v>
      </c>
      <c r="AI179" s="158">
        <v>12.338572151889</v>
      </c>
      <c r="AJ179" s="54">
        <v>0</v>
      </c>
      <c r="AK179" s="149">
        <v>0</v>
      </c>
      <c r="AL179" s="149">
        <v>0</v>
      </c>
      <c r="AM179" s="158">
        <v>0</v>
      </c>
      <c r="AN179" s="54">
        <v>1489.28148750949</v>
      </c>
      <c r="AO179" s="149">
        <v>1489.28148750949</v>
      </c>
      <c r="AP179" s="149">
        <v>0</v>
      </c>
      <c r="AQ179" s="158">
        <v>2352.97881121823</v>
      </c>
      <c r="AR179" s="159">
        <v>41.692928290609998</v>
      </c>
      <c r="AS179" s="157">
        <v>41.692928290609998</v>
      </c>
      <c r="AT179" s="160">
        <v>0</v>
      </c>
    </row>
    <row r="180" spans="1:46" ht="14.4" x14ac:dyDescent="0.3">
      <c r="A180" s="106" t="s">
        <v>86</v>
      </c>
      <c r="B180" s="147" t="s">
        <v>347</v>
      </c>
      <c r="C180" s="106" t="s">
        <v>348</v>
      </c>
      <c r="D180" s="147" t="s">
        <v>349</v>
      </c>
      <c r="E180" s="106" t="s">
        <v>350</v>
      </c>
      <c r="F180" s="51" t="s">
        <v>76</v>
      </c>
      <c r="G180" s="150">
        <v>3071</v>
      </c>
      <c r="H180" s="54">
        <v>0</v>
      </c>
      <c r="I180" s="149">
        <v>0</v>
      </c>
      <c r="J180" s="149">
        <v>0</v>
      </c>
      <c r="K180" s="158">
        <v>0</v>
      </c>
      <c r="L180" s="54">
        <v>0</v>
      </c>
      <c r="M180" s="149">
        <v>0</v>
      </c>
      <c r="N180" s="149">
        <v>0</v>
      </c>
      <c r="O180" s="158">
        <v>0</v>
      </c>
      <c r="P180" s="54">
        <v>0</v>
      </c>
      <c r="Q180" s="149">
        <v>0</v>
      </c>
      <c r="R180" s="149">
        <v>0</v>
      </c>
      <c r="S180" s="158">
        <v>0</v>
      </c>
      <c r="T180" s="54">
        <v>197.24105848420001</v>
      </c>
      <c r="U180" s="149">
        <v>4.9304108694449997</v>
      </c>
      <c r="V180" s="149">
        <v>97.500312101681402</v>
      </c>
      <c r="W180" s="158">
        <v>4.1399999999999997</v>
      </c>
      <c r="X180" s="54">
        <v>0</v>
      </c>
      <c r="Y180" s="149">
        <v>0</v>
      </c>
      <c r="Z180" s="149">
        <v>0</v>
      </c>
      <c r="AA180" s="158">
        <v>0</v>
      </c>
      <c r="AB180" s="54">
        <v>61.505260940953001</v>
      </c>
      <c r="AC180" s="149">
        <v>13.169596806233001</v>
      </c>
      <c r="AD180" s="149">
        <v>78.587853128732803</v>
      </c>
      <c r="AE180" s="158">
        <v>15.6539308200605</v>
      </c>
      <c r="AF180" s="54">
        <v>1341.2867680459999</v>
      </c>
      <c r="AG180" s="149">
        <v>17.435808134310001</v>
      </c>
      <c r="AH180" s="149">
        <v>98.700068579688505</v>
      </c>
      <c r="AI180" s="158">
        <v>9.7656956421487404</v>
      </c>
      <c r="AJ180" s="54">
        <v>0</v>
      </c>
      <c r="AK180" s="149">
        <v>0</v>
      </c>
      <c r="AL180" s="149">
        <v>0</v>
      </c>
      <c r="AM180" s="158">
        <v>0</v>
      </c>
      <c r="AN180" s="54">
        <v>554.39506963810004</v>
      </c>
      <c r="AO180" s="149">
        <v>554.39506963810004</v>
      </c>
      <c r="AP180" s="149">
        <v>0</v>
      </c>
      <c r="AQ180" s="158">
        <v>875.49032658334102</v>
      </c>
      <c r="AR180" s="159">
        <v>14.460826718570001</v>
      </c>
      <c r="AS180" s="157">
        <v>14.460826718570001</v>
      </c>
      <c r="AT180" s="160">
        <v>0</v>
      </c>
    </row>
    <row r="181" spans="1:46" ht="14.4" x14ac:dyDescent="0.3">
      <c r="A181" s="106" t="s">
        <v>86</v>
      </c>
      <c r="B181" s="147" t="s">
        <v>351</v>
      </c>
      <c r="C181" s="106" t="s">
        <v>352</v>
      </c>
      <c r="D181" s="147" t="s">
        <v>353</v>
      </c>
      <c r="E181" s="106" t="s">
        <v>354</v>
      </c>
      <c r="F181" s="51" t="s">
        <v>76</v>
      </c>
      <c r="G181" s="150">
        <v>3091</v>
      </c>
      <c r="H181" s="54">
        <v>0</v>
      </c>
      <c r="I181" s="149">
        <v>0</v>
      </c>
      <c r="J181" s="149">
        <v>0</v>
      </c>
      <c r="K181" s="158">
        <v>0</v>
      </c>
      <c r="L181" s="54">
        <v>23.352602769880001</v>
      </c>
      <c r="M181" s="149">
        <v>0.47712453691700002</v>
      </c>
      <c r="N181" s="149">
        <v>97.956867842018895</v>
      </c>
      <c r="O181" s="158">
        <v>0.75420847347632003</v>
      </c>
      <c r="P181" s="54">
        <v>9.0021036848470004</v>
      </c>
      <c r="Q181" s="149">
        <v>0.1170211724843</v>
      </c>
      <c r="R181" s="149">
        <v>98.700068599728795</v>
      </c>
      <c r="S181" s="158">
        <v>6.5583345519679995E-2</v>
      </c>
      <c r="T181" s="54">
        <v>328.3777716152</v>
      </c>
      <c r="U181" s="149">
        <v>8.2084184559830007</v>
      </c>
      <c r="V181" s="149">
        <v>97.500312394591106</v>
      </c>
      <c r="W181" s="158">
        <v>6.9</v>
      </c>
      <c r="X181" s="54">
        <v>2.7990668669719998</v>
      </c>
      <c r="Y181" s="149">
        <v>3.6385939422849997E-2</v>
      </c>
      <c r="Z181" s="149">
        <v>98.700068946112296</v>
      </c>
      <c r="AA181" s="158">
        <v>2.0494795474900001E-2</v>
      </c>
      <c r="AB181" s="54">
        <v>17.293932594788998</v>
      </c>
      <c r="AC181" s="149">
        <v>4.3046568137949999</v>
      </c>
      <c r="AD181" s="149">
        <v>75.108860924483594</v>
      </c>
      <c r="AE181" s="158">
        <v>6.7349400669069004</v>
      </c>
      <c r="AF181" s="54">
        <v>1053.6546251049999</v>
      </c>
      <c r="AG181" s="149">
        <v>13.69678732215</v>
      </c>
      <c r="AH181" s="149">
        <v>98.700068599728795</v>
      </c>
      <c r="AI181" s="158">
        <v>7.6761867463140696</v>
      </c>
      <c r="AJ181" s="54">
        <v>0</v>
      </c>
      <c r="AK181" s="149">
        <v>0</v>
      </c>
      <c r="AL181" s="149">
        <v>0</v>
      </c>
      <c r="AM181" s="158">
        <v>0</v>
      </c>
      <c r="AN181" s="54">
        <v>624.75659235583998</v>
      </c>
      <c r="AO181" s="149">
        <v>624.75659235583998</v>
      </c>
      <c r="AP181" s="149">
        <v>0</v>
      </c>
      <c r="AQ181" s="158">
        <v>972.83825192055804</v>
      </c>
      <c r="AR181" s="159">
        <v>25.239973400410001</v>
      </c>
      <c r="AS181" s="157">
        <v>25.503757162279999</v>
      </c>
      <c r="AT181" s="160">
        <v>-1.0451031690299499</v>
      </c>
    </row>
    <row r="182" spans="1:46" ht="14.4" x14ac:dyDescent="0.3">
      <c r="A182" s="106" t="s">
        <v>86</v>
      </c>
      <c r="B182" s="147" t="s">
        <v>351</v>
      </c>
      <c r="C182" s="106" t="s">
        <v>352</v>
      </c>
      <c r="D182" s="147" t="s">
        <v>353</v>
      </c>
      <c r="E182" s="106" t="s">
        <v>354</v>
      </c>
      <c r="F182" s="51" t="s">
        <v>76</v>
      </c>
      <c r="G182" s="150">
        <v>3092</v>
      </c>
      <c r="H182" s="54">
        <v>0</v>
      </c>
      <c r="I182" s="149">
        <v>0</v>
      </c>
      <c r="J182" s="149">
        <v>0</v>
      </c>
      <c r="K182" s="158">
        <v>0</v>
      </c>
      <c r="L182" s="54">
        <v>5081.0357271229996</v>
      </c>
      <c r="M182" s="149">
        <v>104.77347741449999</v>
      </c>
      <c r="N182" s="149">
        <v>97.937950389618194</v>
      </c>
      <c r="O182" s="158">
        <v>164.37274282428001</v>
      </c>
      <c r="P182" s="54">
        <v>1900.3441318130001</v>
      </c>
      <c r="Q182" s="149">
        <v>24.703117899900001</v>
      </c>
      <c r="R182" s="149">
        <v>98.700071345691896</v>
      </c>
      <c r="S182" s="158">
        <v>14.29328198472</v>
      </c>
      <c r="T182" s="54">
        <v>195.9830695556</v>
      </c>
      <c r="U182" s="149">
        <v>4.8989575772010001</v>
      </c>
      <c r="V182" s="149">
        <v>97.500315926110602</v>
      </c>
      <c r="W182" s="158">
        <v>4.1399999999999997</v>
      </c>
      <c r="X182" s="54">
        <v>590.76305994459995</v>
      </c>
      <c r="Y182" s="149">
        <v>7.679496087475</v>
      </c>
      <c r="Z182" s="149">
        <v>98.700071719413998</v>
      </c>
      <c r="AA182" s="158">
        <v>4.4666506202249998</v>
      </c>
      <c r="AB182" s="54">
        <v>18.633290843828199</v>
      </c>
      <c r="AC182" s="149">
        <v>4.0764458971402</v>
      </c>
      <c r="AD182" s="149">
        <v>78.122780719164197</v>
      </c>
      <c r="AE182" s="158">
        <v>5.07394245711445</v>
      </c>
      <c r="AF182" s="54">
        <v>487.42659209120001</v>
      </c>
      <c r="AG182" s="149">
        <v>6.3361979393140002</v>
      </c>
      <c r="AH182" s="149">
        <v>98.700071345691299</v>
      </c>
      <c r="AI182" s="158">
        <v>3.6661390823853099</v>
      </c>
      <c r="AJ182" s="54">
        <v>0</v>
      </c>
      <c r="AK182" s="149">
        <v>0</v>
      </c>
      <c r="AL182" s="149">
        <v>0</v>
      </c>
      <c r="AM182" s="158">
        <v>0</v>
      </c>
      <c r="AN182" s="54">
        <v>65.824041182176003</v>
      </c>
      <c r="AO182" s="149">
        <v>65.824041182176003</v>
      </c>
      <c r="AP182" s="149">
        <v>0</v>
      </c>
      <c r="AQ182" s="158">
        <v>100.402365118451</v>
      </c>
      <c r="AR182" s="159">
        <v>4.920202836244</v>
      </c>
      <c r="AS182" s="157">
        <v>5.1365364964109999</v>
      </c>
      <c r="AT182" s="160">
        <v>-4.3968443449812398</v>
      </c>
    </row>
    <row r="183" spans="1:46" ht="14.4" x14ac:dyDescent="0.3">
      <c r="A183" s="106" t="s">
        <v>355</v>
      </c>
      <c r="B183" s="147" t="s">
        <v>356</v>
      </c>
      <c r="C183" s="106" t="s">
        <v>357</v>
      </c>
      <c r="D183" s="147" t="s">
        <v>358</v>
      </c>
      <c r="E183" s="106" t="s">
        <v>355</v>
      </c>
      <c r="F183" s="51" t="s">
        <v>76</v>
      </c>
      <c r="G183" s="150">
        <v>3101</v>
      </c>
      <c r="H183" s="54">
        <v>0</v>
      </c>
      <c r="I183" s="149">
        <v>0</v>
      </c>
      <c r="J183" s="149">
        <v>0</v>
      </c>
      <c r="K183" s="158">
        <v>0</v>
      </c>
      <c r="L183" s="54">
        <v>104.3820829748</v>
      </c>
      <c r="M183" s="149">
        <v>2.1299513262579999</v>
      </c>
      <c r="N183" s="149">
        <v>97.959466542958097</v>
      </c>
      <c r="O183" s="158">
        <v>3.3749914946740001</v>
      </c>
      <c r="P183" s="54">
        <v>40.295413365869997</v>
      </c>
      <c r="Q183" s="149">
        <v>0.52381274578379999</v>
      </c>
      <c r="R183" s="149">
        <v>98.700068563566404</v>
      </c>
      <c r="S183" s="158">
        <v>0.29347752127600002</v>
      </c>
      <c r="T183" s="54">
        <v>525.17801491</v>
      </c>
      <c r="U183" s="149">
        <v>13.127809544390001</v>
      </c>
      <c r="V183" s="149">
        <v>97.500312432796804</v>
      </c>
      <c r="W183" s="158">
        <v>11.04</v>
      </c>
      <c r="X183" s="54">
        <v>12.52912363411</v>
      </c>
      <c r="Y183" s="149">
        <v>0.16286997349019999</v>
      </c>
      <c r="Z183" s="149">
        <v>98.700068909474297</v>
      </c>
      <c r="AA183" s="158">
        <v>9.1711725398749999E-2</v>
      </c>
      <c r="AB183" s="54">
        <v>109.84409839561</v>
      </c>
      <c r="AC183" s="149">
        <v>30.045230408270001</v>
      </c>
      <c r="AD183" s="149">
        <v>72.6473876638685</v>
      </c>
      <c r="AE183" s="158">
        <v>29.672954377613401</v>
      </c>
      <c r="AF183" s="54">
        <v>904.87559187689999</v>
      </c>
      <c r="AG183" s="149">
        <v>11.76276227942</v>
      </c>
      <c r="AH183" s="149">
        <v>98.700068563566703</v>
      </c>
      <c r="AI183" s="158">
        <v>6.5903547760137702</v>
      </c>
      <c r="AJ183" s="54">
        <v>0</v>
      </c>
      <c r="AK183" s="149">
        <v>0</v>
      </c>
      <c r="AL183" s="149">
        <v>0</v>
      </c>
      <c r="AM183" s="158">
        <v>0</v>
      </c>
      <c r="AN183" s="54">
        <v>597.86732879256999</v>
      </c>
      <c r="AO183" s="149">
        <v>597.86732879256999</v>
      </c>
      <c r="AP183" s="149">
        <v>0</v>
      </c>
      <c r="AQ183" s="158">
        <v>928.99621122877397</v>
      </c>
      <c r="AR183" s="159">
        <v>862.51434366759997</v>
      </c>
      <c r="AS183" s="157">
        <v>86.388432943680002</v>
      </c>
      <c r="AT183" s="160">
        <v>89.984116371173897</v>
      </c>
    </row>
    <row r="184" spans="1:46" ht="14.4" x14ac:dyDescent="0.3">
      <c r="A184" s="106" t="s">
        <v>355</v>
      </c>
      <c r="B184" s="147" t="s">
        <v>898</v>
      </c>
      <c r="C184" s="106" t="s">
        <v>899</v>
      </c>
      <c r="D184" s="147" t="s">
        <v>900</v>
      </c>
      <c r="E184" s="106" t="s">
        <v>901</v>
      </c>
      <c r="F184" s="51" t="s">
        <v>76</v>
      </c>
      <c r="G184" s="150">
        <v>3102</v>
      </c>
      <c r="H184" s="54">
        <v>0</v>
      </c>
      <c r="I184" s="149">
        <v>0</v>
      </c>
      <c r="J184" s="149">
        <v>0</v>
      </c>
      <c r="K184" s="158">
        <v>0</v>
      </c>
      <c r="L184" s="54">
        <v>0</v>
      </c>
      <c r="M184" s="149">
        <v>0</v>
      </c>
      <c r="N184" s="149">
        <v>0</v>
      </c>
      <c r="O184" s="158">
        <v>0</v>
      </c>
      <c r="P184" s="54">
        <v>0</v>
      </c>
      <c r="Q184" s="149">
        <v>0</v>
      </c>
      <c r="R184" s="149">
        <v>0</v>
      </c>
      <c r="S184" s="158">
        <v>0</v>
      </c>
      <c r="T184" s="54">
        <v>208.96725244320001</v>
      </c>
      <c r="U184" s="149">
        <v>5.2235657902200003</v>
      </c>
      <c r="V184" s="149">
        <v>97.500294553741199</v>
      </c>
      <c r="W184" s="158">
        <v>4.1399999999999997</v>
      </c>
      <c r="X184" s="54">
        <v>0</v>
      </c>
      <c r="Y184" s="149">
        <v>0</v>
      </c>
      <c r="Z184" s="149">
        <v>0</v>
      </c>
      <c r="AA184" s="158">
        <v>0</v>
      </c>
      <c r="AB184" s="54">
        <v>21.343240977354</v>
      </c>
      <c r="AC184" s="149">
        <v>5.8513425314649998</v>
      </c>
      <c r="AD184" s="149">
        <v>72.584564182761696</v>
      </c>
      <c r="AE184" s="158">
        <v>8.4537823257167304</v>
      </c>
      <c r="AF184" s="54">
        <v>198.9929222298</v>
      </c>
      <c r="AG184" s="149">
        <v>2.5867831378489998</v>
      </c>
      <c r="AH184" s="149">
        <v>98.700062741497007</v>
      </c>
      <c r="AI184" s="158">
        <v>1.3259304237279701</v>
      </c>
      <c r="AJ184" s="54">
        <v>0</v>
      </c>
      <c r="AK184" s="149">
        <v>0</v>
      </c>
      <c r="AL184" s="149">
        <v>0</v>
      </c>
      <c r="AM184" s="158">
        <v>0</v>
      </c>
      <c r="AN184" s="54">
        <v>165.83540123895</v>
      </c>
      <c r="AO184" s="149">
        <v>165.83540123895</v>
      </c>
      <c r="AP184" s="149">
        <v>0</v>
      </c>
      <c r="AQ184" s="158">
        <v>256.192981065205</v>
      </c>
      <c r="AR184" s="159">
        <v>5.0336845626919997</v>
      </c>
      <c r="AS184" s="157">
        <v>5.0336845626919997</v>
      </c>
      <c r="AT184" s="160">
        <v>0</v>
      </c>
    </row>
    <row r="185" spans="1:46" ht="14.4" x14ac:dyDescent="0.3">
      <c r="A185" s="106" t="s">
        <v>355</v>
      </c>
      <c r="B185" s="147" t="s">
        <v>356</v>
      </c>
      <c r="C185" s="106" t="s">
        <v>357</v>
      </c>
      <c r="D185" s="147" t="s">
        <v>358</v>
      </c>
      <c r="E185" s="106" t="s">
        <v>355</v>
      </c>
      <c r="F185" s="51" t="s">
        <v>76</v>
      </c>
      <c r="G185" s="150">
        <v>3103</v>
      </c>
      <c r="H185" s="54">
        <v>0</v>
      </c>
      <c r="I185" s="149">
        <v>0</v>
      </c>
      <c r="J185" s="149">
        <v>0</v>
      </c>
      <c r="K185" s="158">
        <v>0</v>
      </c>
      <c r="L185" s="54">
        <v>0</v>
      </c>
      <c r="M185" s="149">
        <v>0</v>
      </c>
      <c r="N185" s="149">
        <v>0</v>
      </c>
      <c r="O185" s="158">
        <v>0</v>
      </c>
      <c r="P185" s="54">
        <v>0</v>
      </c>
      <c r="Q185" s="149">
        <v>0</v>
      </c>
      <c r="R185" s="149">
        <v>0</v>
      </c>
      <c r="S185" s="158">
        <v>0</v>
      </c>
      <c r="T185" s="54">
        <v>0</v>
      </c>
      <c r="U185" s="149">
        <v>0</v>
      </c>
      <c r="V185" s="149">
        <v>0</v>
      </c>
      <c r="W185" s="158">
        <v>0</v>
      </c>
      <c r="X185" s="54">
        <v>0</v>
      </c>
      <c r="Y185" s="149">
        <v>0</v>
      </c>
      <c r="Z185" s="149">
        <v>0</v>
      </c>
      <c r="AA185" s="158">
        <v>0</v>
      </c>
      <c r="AB185" s="54">
        <v>31.209022748120098</v>
      </c>
      <c r="AC185" s="149">
        <v>8.3931738702590994</v>
      </c>
      <c r="AD185" s="149">
        <v>73.106579023642595</v>
      </c>
      <c r="AE185" s="158">
        <v>7.6043873583847601</v>
      </c>
      <c r="AF185" s="54">
        <v>71.964150343740002</v>
      </c>
      <c r="AG185" s="149">
        <v>0.93548474683659999</v>
      </c>
      <c r="AH185" s="149">
        <v>98.700068377979605</v>
      </c>
      <c r="AI185" s="158">
        <v>0.52457129094810995</v>
      </c>
      <c r="AJ185" s="54">
        <v>0</v>
      </c>
      <c r="AK185" s="149">
        <v>0</v>
      </c>
      <c r="AL185" s="149">
        <v>0</v>
      </c>
      <c r="AM185" s="158">
        <v>0</v>
      </c>
      <c r="AN185" s="54">
        <v>72.221173576759995</v>
      </c>
      <c r="AO185" s="149">
        <v>72.221173576759995</v>
      </c>
      <c r="AP185" s="149">
        <v>0</v>
      </c>
      <c r="AQ185" s="158">
        <v>110.394246441867</v>
      </c>
      <c r="AR185" s="159">
        <v>571.29808805779999</v>
      </c>
      <c r="AS185" s="157">
        <v>57.216500473170001</v>
      </c>
      <c r="AT185" s="160">
        <v>89.984825493170305</v>
      </c>
    </row>
    <row r="186" spans="1:46" ht="14.4" x14ac:dyDescent="0.3">
      <c r="A186" s="106" t="s">
        <v>355</v>
      </c>
      <c r="B186" s="147" t="s">
        <v>902</v>
      </c>
      <c r="C186" s="106" t="s">
        <v>903</v>
      </c>
      <c r="D186" s="147" t="s">
        <v>904</v>
      </c>
      <c r="E186" s="106" t="s">
        <v>905</v>
      </c>
      <c r="F186" s="51" t="s">
        <v>76</v>
      </c>
      <c r="G186" s="150">
        <v>3104</v>
      </c>
      <c r="H186" s="54">
        <v>0</v>
      </c>
      <c r="I186" s="149">
        <v>0</v>
      </c>
      <c r="J186" s="149">
        <v>0</v>
      </c>
      <c r="K186" s="158">
        <v>0</v>
      </c>
      <c r="L186" s="54">
        <v>0</v>
      </c>
      <c r="M186" s="149">
        <v>0</v>
      </c>
      <c r="N186" s="149">
        <v>0</v>
      </c>
      <c r="O186" s="158">
        <v>0</v>
      </c>
      <c r="P186" s="54">
        <v>0</v>
      </c>
      <c r="Q186" s="149">
        <v>0</v>
      </c>
      <c r="R186" s="149">
        <v>0</v>
      </c>
      <c r="S186" s="158">
        <v>0</v>
      </c>
      <c r="T186" s="54">
        <v>208.8770526516</v>
      </c>
      <c r="U186" s="149">
        <v>5.2213110529020001</v>
      </c>
      <c r="V186" s="149">
        <v>97.500294557674096</v>
      </c>
      <c r="W186" s="158">
        <v>4.1399999999999997</v>
      </c>
      <c r="X186" s="54">
        <v>0</v>
      </c>
      <c r="Y186" s="149">
        <v>0</v>
      </c>
      <c r="Z186" s="149">
        <v>0</v>
      </c>
      <c r="AA186" s="158">
        <v>0</v>
      </c>
      <c r="AB186" s="54">
        <v>16.989872575775099</v>
      </c>
      <c r="AC186" s="149">
        <v>6.3585577869890999</v>
      </c>
      <c r="AD186" s="149">
        <v>62.5744233299583</v>
      </c>
      <c r="AE186" s="158">
        <v>6.7869194404478899</v>
      </c>
      <c r="AF186" s="54">
        <v>492.00792195539998</v>
      </c>
      <c r="AG186" s="149">
        <v>6.3957944014499999</v>
      </c>
      <c r="AH186" s="149">
        <v>98.700062719309301</v>
      </c>
      <c r="AI186" s="158">
        <v>3.27793555511836</v>
      </c>
      <c r="AJ186" s="54">
        <v>0</v>
      </c>
      <c r="AK186" s="149">
        <v>0</v>
      </c>
      <c r="AL186" s="149">
        <v>0</v>
      </c>
      <c r="AM186" s="158">
        <v>0</v>
      </c>
      <c r="AN186" s="54">
        <v>316.44066199972002</v>
      </c>
      <c r="AO186" s="149">
        <v>316.44066199972002</v>
      </c>
      <c r="AP186" s="149">
        <v>0</v>
      </c>
      <c r="AQ186" s="158">
        <v>492.89910836133299</v>
      </c>
      <c r="AR186" s="159">
        <v>87.063937297280006</v>
      </c>
      <c r="AS186" s="157">
        <v>8.7196052528380008</v>
      </c>
      <c r="AT186" s="160">
        <v>89.984825493171897</v>
      </c>
    </row>
    <row r="187" spans="1:46" ht="14.4" x14ac:dyDescent="0.3">
      <c r="A187" s="106" t="s">
        <v>355</v>
      </c>
      <c r="B187" s="147" t="s">
        <v>356</v>
      </c>
      <c r="C187" s="106" t="s">
        <v>357</v>
      </c>
      <c r="D187" s="147" t="s">
        <v>358</v>
      </c>
      <c r="E187" s="106" t="s">
        <v>355</v>
      </c>
      <c r="F187" s="51" t="s">
        <v>76</v>
      </c>
      <c r="G187" s="150">
        <v>3105</v>
      </c>
      <c r="H187" s="54">
        <v>0</v>
      </c>
      <c r="I187" s="149">
        <v>0</v>
      </c>
      <c r="J187" s="149">
        <v>0</v>
      </c>
      <c r="K187" s="158">
        <v>0</v>
      </c>
      <c r="L187" s="54">
        <v>0</v>
      </c>
      <c r="M187" s="149">
        <v>0</v>
      </c>
      <c r="N187" s="149">
        <v>0</v>
      </c>
      <c r="O187" s="158">
        <v>0</v>
      </c>
      <c r="P187" s="54">
        <v>0</v>
      </c>
      <c r="Q187" s="149">
        <v>0</v>
      </c>
      <c r="R187" s="149">
        <v>0</v>
      </c>
      <c r="S187" s="158">
        <v>0</v>
      </c>
      <c r="T187" s="54">
        <v>393.61971514340001</v>
      </c>
      <c r="U187" s="149">
        <v>9.839262577125</v>
      </c>
      <c r="V187" s="149">
        <v>97.500312560934503</v>
      </c>
      <c r="W187" s="158">
        <v>8.2799999999999994</v>
      </c>
      <c r="X187" s="54">
        <v>0</v>
      </c>
      <c r="Y187" s="149">
        <v>0</v>
      </c>
      <c r="Z187" s="149">
        <v>0</v>
      </c>
      <c r="AA187" s="158">
        <v>0</v>
      </c>
      <c r="AB187" s="54">
        <v>161.55445687531201</v>
      </c>
      <c r="AC187" s="149">
        <v>39.308257519222003</v>
      </c>
      <c r="AD187" s="149">
        <v>75.668726026196694</v>
      </c>
      <c r="AE187" s="158">
        <v>37.537244203444303</v>
      </c>
      <c r="AF187" s="54">
        <v>744.48941349419999</v>
      </c>
      <c r="AG187" s="149">
        <v>9.6778516728970008</v>
      </c>
      <c r="AH187" s="149">
        <v>98.700068597688301</v>
      </c>
      <c r="AI187" s="158">
        <v>5.4252100139625803</v>
      </c>
      <c r="AJ187" s="54">
        <v>0</v>
      </c>
      <c r="AK187" s="149">
        <v>0</v>
      </c>
      <c r="AL187" s="149">
        <v>0</v>
      </c>
      <c r="AM187" s="158">
        <v>0</v>
      </c>
      <c r="AN187" s="54">
        <v>375.33576180824002</v>
      </c>
      <c r="AO187" s="149">
        <v>375.33576180824002</v>
      </c>
      <c r="AP187" s="149">
        <v>0</v>
      </c>
      <c r="AQ187" s="158">
        <v>582.30021910914297</v>
      </c>
      <c r="AR187" s="159">
        <v>3500.4988126469998</v>
      </c>
      <c r="AS187" s="157">
        <v>35.058106469610003</v>
      </c>
      <c r="AT187" s="160">
        <v>98.998482549317004</v>
      </c>
    </row>
    <row r="188" spans="1:46" ht="14.4" x14ac:dyDescent="0.3">
      <c r="A188" s="106" t="s">
        <v>355</v>
      </c>
      <c r="B188" s="147" t="s">
        <v>906</v>
      </c>
      <c r="C188" s="106" t="s">
        <v>907</v>
      </c>
      <c r="D188" s="147" t="s">
        <v>908</v>
      </c>
      <c r="E188" s="106" t="s">
        <v>585</v>
      </c>
      <c r="F188" s="51" t="s">
        <v>76</v>
      </c>
      <c r="G188" s="150">
        <v>3106</v>
      </c>
      <c r="H188" s="54">
        <v>0</v>
      </c>
      <c r="I188" s="149">
        <v>0</v>
      </c>
      <c r="J188" s="149">
        <v>0</v>
      </c>
      <c r="K188" s="158">
        <v>0</v>
      </c>
      <c r="L188" s="54">
        <v>0</v>
      </c>
      <c r="M188" s="149">
        <v>0</v>
      </c>
      <c r="N188" s="149">
        <v>0</v>
      </c>
      <c r="O188" s="158">
        <v>0</v>
      </c>
      <c r="P188" s="54">
        <v>0</v>
      </c>
      <c r="Q188" s="149">
        <v>0</v>
      </c>
      <c r="R188" s="149">
        <v>0</v>
      </c>
      <c r="S188" s="158">
        <v>0</v>
      </c>
      <c r="T188" s="54">
        <v>65.208992455339995</v>
      </c>
      <c r="U188" s="149">
        <v>1.630018787527</v>
      </c>
      <c r="V188" s="149">
        <v>97.500315943934595</v>
      </c>
      <c r="W188" s="158">
        <v>1.38</v>
      </c>
      <c r="X188" s="54">
        <v>0</v>
      </c>
      <c r="Y188" s="149">
        <v>0</v>
      </c>
      <c r="Z188" s="149">
        <v>0</v>
      </c>
      <c r="AA188" s="158">
        <v>0</v>
      </c>
      <c r="AB188" s="54">
        <v>30.564059158351601</v>
      </c>
      <c r="AC188" s="149">
        <v>8.5417841871195996</v>
      </c>
      <c r="AD188" s="149">
        <v>72.052847617965796</v>
      </c>
      <c r="AE188" s="158">
        <v>8.6777608052759998</v>
      </c>
      <c r="AF188" s="54">
        <v>413.2154982454</v>
      </c>
      <c r="AG188" s="149">
        <v>5.3715072243969999</v>
      </c>
      <c r="AH188" s="149">
        <v>98.700071210492894</v>
      </c>
      <c r="AI188" s="158">
        <v>3.1081157966886601</v>
      </c>
      <c r="AJ188" s="54">
        <v>0</v>
      </c>
      <c r="AK188" s="149">
        <v>0</v>
      </c>
      <c r="AL188" s="149">
        <v>0</v>
      </c>
      <c r="AM188" s="158">
        <v>0</v>
      </c>
      <c r="AN188" s="54">
        <v>281.56720848270999</v>
      </c>
      <c r="AO188" s="149">
        <v>281.56720848270999</v>
      </c>
      <c r="AP188" s="149">
        <v>0</v>
      </c>
      <c r="AQ188" s="158">
        <v>438.43084769981101</v>
      </c>
      <c r="AR188" s="159">
        <v>8.0817363104319995</v>
      </c>
      <c r="AS188" s="157">
        <v>8.0817363104319995</v>
      </c>
      <c r="AT188" s="160">
        <v>0</v>
      </c>
    </row>
    <row r="189" spans="1:46" ht="14.4" x14ac:dyDescent="0.3">
      <c r="A189" s="106" t="s">
        <v>355</v>
      </c>
      <c r="B189" s="147" t="s">
        <v>356</v>
      </c>
      <c r="C189" s="106" t="s">
        <v>357</v>
      </c>
      <c r="D189" s="147" t="s">
        <v>358</v>
      </c>
      <c r="E189" s="106" t="s">
        <v>355</v>
      </c>
      <c r="F189" s="51" t="s">
        <v>76</v>
      </c>
      <c r="G189" s="150">
        <v>3107</v>
      </c>
      <c r="H189" s="54">
        <v>0</v>
      </c>
      <c r="I189" s="149">
        <v>0</v>
      </c>
      <c r="J189" s="149">
        <v>0</v>
      </c>
      <c r="K189" s="158">
        <v>0</v>
      </c>
      <c r="L189" s="54">
        <v>0</v>
      </c>
      <c r="M189" s="149">
        <v>0</v>
      </c>
      <c r="N189" s="149">
        <v>0</v>
      </c>
      <c r="O189" s="158">
        <v>0</v>
      </c>
      <c r="P189" s="54">
        <v>0</v>
      </c>
      <c r="Q189" s="149">
        <v>0</v>
      </c>
      <c r="R189" s="149">
        <v>0</v>
      </c>
      <c r="S189" s="158">
        <v>0</v>
      </c>
      <c r="T189" s="54">
        <v>0</v>
      </c>
      <c r="U189" s="149">
        <v>0</v>
      </c>
      <c r="V189" s="149">
        <v>0</v>
      </c>
      <c r="W189" s="158">
        <v>0</v>
      </c>
      <c r="X189" s="54">
        <v>0</v>
      </c>
      <c r="Y189" s="149">
        <v>0</v>
      </c>
      <c r="Z189" s="149">
        <v>0</v>
      </c>
      <c r="AA189" s="158">
        <v>0</v>
      </c>
      <c r="AB189" s="54">
        <v>182.94118320294501</v>
      </c>
      <c r="AC189" s="149">
        <v>45.204100959125</v>
      </c>
      <c r="AD189" s="149">
        <v>75.290363729101898</v>
      </c>
      <c r="AE189" s="158">
        <v>45.760450876022198</v>
      </c>
      <c r="AF189" s="54">
        <v>618.52166219809999</v>
      </c>
      <c r="AG189" s="149">
        <v>8.0403573544490001</v>
      </c>
      <c r="AH189" s="149">
        <v>98.700068591635898</v>
      </c>
      <c r="AI189" s="158">
        <v>4.5034222815336102</v>
      </c>
      <c r="AJ189" s="54">
        <v>0</v>
      </c>
      <c r="AK189" s="149">
        <v>0</v>
      </c>
      <c r="AL189" s="149">
        <v>0</v>
      </c>
      <c r="AM189" s="158">
        <v>0</v>
      </c>
      <c r="AN189" s="54">
        <v>370.63973628076002</v>
      </c>
      <c r="AO189" s="149">
        <v>370.63973628076002</v>
      </c>
      <c r="AP189" s="149">
        <v>0</v>
      </c>
      <c r="AQ189" s="158">
        <v>557.77070027737</v>
      </c>
      <c r="AR189" s="159">
        <v>1237.6986156410001</v>
      </c>
      <c r="AS189" s="157">
        <v>12.395767622499999</v>
      </c>
      <c r="AT189" s="160">
        <v>98.998482549317501</v>
      </c>
    </row>
    <row r="190" spans="1:46" ht="14.4" x14ac:dyDescent="0.3">
      <c r="A190" s="106" t="s">
        <v>86</v>
      </c>
      <c r="B190" s="147" t="s">
        <v>359</v>
      </c>
      <c r="C190" s="106" t="s">
        <v>360</v>
      </c>
      <c r="D190" s="147" t="s">
        <v>361</v>
      </c>
      <c r="E190" s="106" t="s">
        <v>362</v>
      </c>
      <c r="F190" s="51" t="s">
        <v>76</v>
      </c>
      <c r="G190" s="150">
        <v>3111</v>
      </c>
      <c r="H190" s="54">
        <v>0</v>
      </c>
      <c r="I190" s="149">
        <v>0</v>
      </c>
      <c r="J190" s="149">
        <v>0</v>
      </c>
      <c r="K190" s="158">
        <v>0</v>
      </c>
      <c r="L190" s="54">
        <v>6791.4102239309996</v>
      </c>
      <c r="M190" s="149">
        <v>138.76525769240001</v>
      </c>
      <c r="N190" s="149">
        <v>97.956753411781406</v>
      </c>
      <c r="O190" s="158">
        <v>219.20079064151801</v>
      </c>
      <c r="P190" s="54">
        <v>2618.112055223</v>
      </c>
      <c r="Q190" s="149">
        <v>34.033661250690002</v>
      </c>
      <c r="R190" s="149">
        <v>98.700068578699899</v>
      </c>
      <c r="S190" s="158">
        <v>19.060938316653701</v>
      </c>
      <c r="T190" s="54">
        <v>131.46662335560001</v>
      </c>
      <c r="U190" s="149">
        <v>3.2862552131910001</v>
      </c>
      <c r="V190" s="149">
        <v>97.500312148200507</v>
      </c>
      <c r="W190" s="158">
        <v>2.76</v>
      </c>
      <c r="X190" s="54">
        <v>814.05096401660001</v>
      </c>
      <c r="Y190" s="149">
        <v>10.58210144872</v>
      </c>
      <c r="Z190" s="149">
        <v>98.7000689248611</v>
      </c>
      <c r="AA190" s="158">
        <v>5.9565432239542897</v>
      </c>
      <c r="AB190" s="54">
        <v>0.5816998705584</v>
      </c>
      <c r="AC190" s="149">
        <v>0.5816998705584</v>
      </c>
      <c r="AD190" s="149">
        <v>0</v>
      </c>
      <c r="AE190" s="158">
        <v>0.79715368308494605</v>
      </c>
      <c r="AF190" s="54">
        <v>136.48194821850001</v>
      </c>
      <c r="AG190" s="149">
        <v>1.7741717292950001</v>
      </c>
      <c r="AH190" s="149">
        <v>98.700068578699799</v>
      </c>
      <c r="AI190" s="158">
        <v>0.99364523334078603</v>
      </c>
      <c r="AJ190" s="54">
        <v>0</v>
      </c>
      <c r="AK190" s="149">
        <v>0</v>
      </c>
      <c r="AL190" s="149">
        <v>0</v>
      </c>
      <c r="AM190" s="158">
        <v>0</v>
      </c>
      <c r="AN190" s="54">
        <v>38.351539073809001</v>
      </c>
      <c r="AO190" s="149">
        <v>38.351539073809001</v>
      </c>
      <c r="AP190" s="149">
        <v>0</v>
      </c>
      <c r="AQ190" s="158">
        <v>58.901909755373502</v>
      </c>
      <c r="AR190" s="159">
        <v>5.2192034305010004</v>
      </c>
      <c r="AS190" s="157">
        <v>5.4430854877529997</v>
      </c>
      <c r="AT190" s="160">
        <v>-4.28958288814023</v>
      </c>
    </row>
    <row r="191" spans="1:46" ht="14.4" x14ac:dyDescent="0.3">
      <c r="A191" s="106" t="s">
        <v>84</v>
      </c>
      <c r="B191" s="147" t="s">
        <v>85</v>
      </c>
      <c r="C191" s="106" t="s">
        <v>363</v>
      </c>
      <c r="D191" s="147" t="s">
        <v>364</v>
      </c>
      <c r="E191" s="106" t="s">
        <v>84</v>
      </c>
      <c r="F191" s="51" t="s">
        <v>76</v>
      </c>
      <c r="G191" s="150">
        <v>3121</v>
      </c>
      <c r="H191" s="54">
        <v>0</v>
      </c>
      <c r="I191" s="149">
        <v>0</v>
      </c>
      <c r="J191" s="149">
        <v>0</v>
      </c>
      <c r="K191" s="158">
        <v>0</v>
      </c>
      <c r="L191" s="54">
        <v>6374.8547440909997</v>
      </c>
      <c r="M191" s="149">
        <v>127.1254149575</v>
      </c>
      <c r="N191" s="149">
        <v>98.005830406169906</v>
      </c>
      <c r="O191" s="158">
        <v>180.032636410566</v>
      </c>
      <c r="P191" s="54">
        <v>2427.8490706050002</v>
      </c>
      <c r="Q191" s="149">
        <v>31.56046625079</v>
      </c>
      <c r="R191" s="149">
        <v>98.700064734957905</v>
      </c>
      <c r="S191" s="158">
        <v>15.655011861788299</v>
      </c>
      <c r="T191" s="54">
        <v>360.90854387109999</v>
      </c>
      <c r="U191" s="149">
        <v>9.0215761908320005</v>
      </c>
      <c r="V191" s="149">
        <v>97.500315150739695</v>
      </c>
      <c r="W191" s="158">
        <v>6.9</v>
      </c>
      <c r="X191" s="54">
        <v>755.04558677199998</v>
      </c>
      <c r="Y191" s="149">
        <v>9.8151014821019995</v>
      </c>
      <c r="Z191" s="149">
        <v>98.700065048514006</v>
      </c>
      <c r="AA191" s="158">
        <v>4.8921912068088496</v>
      </c>
      <c r="AB191" s="54">
        <v>14.689303273606701</v>
      </c>
      <c r="AC191" s="149">
        <v>4.4907969845707001</v>
      </c>
      <c r="AD191" s="149">
        <v>69.428114452238006</v>
      </c>
      <c r="AE191" s="158">
        <v>4.2144535734366304</v>
      </c>
      <c r="AF191" s="54">
        <v>292.8780868888</v>
      </c>
      <c r="AG191" s="149">
        <v>3.807225535048</v>
      </c>
      <c r="AH191" s="149">
        <v>98.700064734957905</v>
      </c>
      <c r="AI191" s="158">
        <v>1.88850742355435</v>
      </c>
      <c r="AJ191" s="54">
        <v>0</v>
      </c>
      <c r="AK191" s="149">
        <v>0</v>
      </c>
      <c r="AL191" s="149">
        <v>0</v>
      </c>
      <c r="AM191" s="158">
        <v>0</v>
      </c>
      <c r="AN191" s="54">
        <v>146.53732524749</v>
      </c>
      <c r="AO191" s="149">
        <v>146.53732524749</v>
      </c>
      <c r="AP191" s="149">
        <v>0</v>
      </c>
      <c r="AQ191" s="158">
        <v>205.818020272171</v>
      </c>
      <c r="AR191" s="159">
        <v>619.6488043073</v>
      </c>
      <c r="AS191" s="157">
        <v>620.69740219790003</v>
      </c>
      <c r="AT191" s="160">
        <v>-0.169224548375002</v>
      </c>
    </row>
    <row r="192" spans="1:46" ht="14.4" x14ac:dyDescent="0.3">
      <c r="A192" s="106" t="s">
        <v>84</v>
      </c>
      <c r="B192" s="147" t="s">
        <v>85</v>
      </c>
      <c r="C192" s="106" t="s">
        <v>363</v>
      </c>
      <c r="D192" s="147" t="s">
        <v>364</v>
      </c>
      <c r="E192" s="106" t="s">
        <v>84</v>
      </c>
      <c r="F192" s="51" t="s">
        <v>76</v>
      </c>
      <c r="G192" s="150">
        <v>3122</v>
      </c>
      <c r="H192" s="54">
        <v>0</v>
      </c>
      <c r="I192" s="149">
        <v>0</v>
      </c>
      <c r="J192" s="149">
        <v>0</v>
      </c>
      <c r="K192" s="158">
        <v>0</v>
      </c>
      <c r="L192" s="54">
        <v>547.91965887959998</v>
      </c>
      <c r="M192" s="149">
        <v>10.915233130300001</v>
      </c>
      <c r="N192" s="149">
        <v>98.007877075880103</v>
      </c>
      <c r="O192" s="158">
        <v>15.488310280307999</v>
      </c>
      <c r="P192" s="54">
        <v>209.39019912559999</v>
      </c>
      <c r="Q192" s="149">
        <v>2.7219378523070001</v>
      </c>
      <c r="R192" s="149">
        <v>98.700064347006901</v>
      </c>
      <c r="S192" s="158">
        <v>1.346809589592</v>
      </c>
      <c r="T192" s="54">
        <v>0</v>
      </c>
      <c r="U192" s="149">
        <v>0</v>
      </c>
      <c r="V192" s="149">
        <v>0</v>
      </c>
      <c r="W192" s="158">
        <v>0</v>
      </c>
      <c r="X192" s="54">
        <v>65.120629175169995</v>
      </c>
      <c r="Y192" s="149">
        <v>0.84652607418759995</v>
      </c>
      <c r="Z192" s="149">
        <v>98.700064657068197</v>
      </c>
      <c r="AA192" s="158">
        <v>0.42087799674749998</v>
      </c>
      <c r="AB192" s="54">
        <v>4.4180726197130999</v>
      </c>
      <c r="AC192" s="149">
        <v>1.2019432261037</v>
      </c>
      <c r="AD192" s="149">
        <v>72.794851294641006</v>
      </c>
      <c r="AE192" s="158">
        <v>1.0522060030847</v>
      </c>
      <c r="AF192" s="54">
        <v>43.670778508470001</v>
      </c>
      <c r="AG192" s="149">
        <v>0.56769201977119998</v>
      </c>
      <c r="AH192" s="149">
        <v>98.700064347007</v>
      </c>
      <c r="AI192" s="158">
        <v>0.280893251822878</v>
      </c>
      <c r="AJ192" s="54">
        <v>0</v>
      </c>
      <c r="AK192" s="149">
        <v>0</v>
      </c>
      <c r="AL192" s="149">
        <v>0</v>
      </c>
      <c r="AM192" s="158">
        <v>0</v>
      </c>
      <c r="AN192" s="54">
        <v>13.08858887525</v>
      </c>
      <c r="AO192" s="149">
        <v>13.08858887525</v>
      </c>
      <c r="AP192" s="149">
        <v>0</v>
      </c>
      <c r="AQ192" s="158">
        <v>18.572220892102401</v>
      </c>
      <c r="AR192" s="159">
        <v>733.45244449760003</v>
      </c>
      <c r="AS192" s="157">
        <v>734.31907164309996</v>
      </c>
      <c r="AT192" s="160">
        <v>-0.118157237323491</v>
      </c>
    </row>
    <row r="193" spans="1:46" ht="14.4" x14ac:dyDescent="0.3">
      <c r="A193" s="106" t="s">
        <v>84</v>
      </c>
      <c r="B193" s="147" t="s">
        <v>365</v>
      </c>
      <c r="C193" s="106" t="s">
        <v>366</v>
      </c>
      <c r="D193" s="147" t="s">
        <v>367</v>
      </c>
      <c r="E193" s="106" t="s">
        <v>368</v>
      </c>
      <c r="F193" s="51" t="s">
        <v>76</v>
      </c>
      <c r="G193" s="150">
        <v>3123</v>
      </c>
      <c r="H193" s="54">
        <v>0</v>
      </c>
      <c r="I193" s="149">
        <v>0</v>
      </c>
      <c r="J193" s="149">
        <v>0</v>
      </c>
      <c r="K193" s="158">
        <v>0</v>
      </c>
      <c r="L193" s="54">
        <v>4310.066913961</v>
      </c>
      <c r="M193" s="149">
        <v>86.093906973770004</v>
      </c>
      <c r="N193" s="149">
        <v>98.002492566997105</v>
      </c>
      <c r="O193" s="158">
        <v>121.72432011015999</v>
      </c>
      <c r="P193" s="54">
        <v>1638.4867898550001</v>
      </c>
      <c r="Q193" s="149">
        <v>21.299262077249999</v>
      </c>
      <c r="R193" s="149">
        <v>98.700065071679006</v>
      </c>
      <c r="S193" s="158">
        <v>10.58472348784</v>
      </c>
      <c r="T193" s="54">
        <v>216.51867685709999</v>
      </c>
      <c r="U193" s="149">
        <v>5.4122822089570004</v>
      </c>
      <c r="V193" s="149">
        <v>97.5003162371397</v>
      </c>
      <c r="W193" s="158">
        <v>4.1399999999999997</v>
      </c>
      <c r="X193" s="54">
        <v>509.549555371</v>
      </c>
      <c r="Y193" s="149">
        <v>6.6238110351700001</v>
      </c>
      <c r="Z193" s="149">
        <v>98.700065388076496</v>
      </c>
      <c r="AA193" s="158">
        <v>3.3077260899500001</v>
      </c>
      <c r="AB193" s="54">
        <v>2.3717214976692</v>
      </c>
      <c r="AC193" s="149">
        <v>2.3717214976692</v>
      </c>
      <c r="AD193" s="149">
        <v>0</v>
      </c>
      <c r="AE193" s="158">
        <v>2.7800162270496398</v>
      </c>
      <c r="AF193" s="54">
        <v>1014.637322634</v>
      </c>
      <c r="AG193" s="149">
        <v>13.189624952699999</v>
      </c>
      <c r="AH193" s="149">
        <v>98.700065071679006</v>
      </c>
      <c r="AI193" s="158">
        <v>6.5546177820605704</v>
      </c>
      <c r="AJ193" s="54">
        <v>0</v>
      </c>
      <c r="AK193" s="149">
        <v>0</v>
      </c>
      <c r="AL193" s="149">
        <v>0</v>
      </c>
      <c r="AM193" s="158">
        <v>0</v>
      </c>
      <c r="AN193" s="54">
        <v>401.60137393013599</v>
      </c>
      <c r="AO193" s="149">
        <v>401.60137393013599</v>
      </c>
      <c r="AP193" s="149">
        <v>0</v>
      </c>
      <c r="AQ193" s="158">
        <v>563.59839701576402</v>
      </c>
      <c r="AR193" s="159">
        <v>12.92958462418</v>
      </c>
      <c r="AS193" s="157">
        <v>13.02067207374</v>
      </c>
      <c r="AT193" s="160">
        <v>-0.70448859888085902</v>
      </c>
    </row>
    <row r="194" spans="1:46" ht="14.4" x14ac:dyDescent="0.3">
      <c r="A194" s="106" t="s">
        <v>84</v>
      </c>
      <c r="B194" s="147" t="s">
        <v>85</v>
      </c>
      <c r="C194" s="106" t="s">
        <v>363</v>
      </c>
      <c r="D194" s="147" t="s">
        <v>364</v>
      </c>
      <c r="E194" s="106" t="s">
        <v>84</v>
      </c>
      <c r="F194" s="51" t="s">
        <v>76</v>
      </c>
      <c r="G194" s="150">
        <v>3124</v>
      </c>
      <c r="H194" s="54">
        <v>0</v>
      </c>
      <c r="I194" s="149">
        <v>0</v>
      </c>
      <c r="J194" s="149">
        <v>0</v>
      </c>
      <c r="K194" s="158">
        <v>0</v>
      </c>
      <c r="L194" s="54">
        <v>0</v>
      </c>
      <c r="M194" s="149">
        <v>0</v>
      </c>
      <c r="N194" s="149">
        <v>0</v>
      </c>
      <c r="O194" s="158">
        <v>0</v>
      </c>
      <c r="P194" s="54">
        <v>0</v>
      </c>
      <c r="Q194" s="149">
        <v>0</v>
      </c>
      <c r="R194" s="149">
        <v>0</v>
      </c>
      <c r="S194" s="158">
        <v>0</v>
      </c>
      <c r="T194" s="54">
        <v>72.282845893879994</v>
      </c>
      <c r="U194" s="149">
        <v>1.80684388272</v>
      </c>
      <c r="V194" s="149">
        <v>97.500314410181502</v>
      </c>
      <c r="W194" s="158">
        <v>1.38</v>
      </c>
      <c r="X194" s="54">
        <v>0</v>
      </c>
      <c r="Y194" s="149">
        <v>0</v>
      </c>
      <c r="Z194" s="149">
        <v>0</v>
      </c>
      <c r="AA194" s="158">
        <v>0</v>
      </c>
      <c r="AB194" s="54">
        <v>6.4793916554287003</v>
      </c>
      <c r="AC194" s="149">
        <v>1.7163506724257001</v>
      </c>
      <c r="AD194" s="149">
        <v>73.5106200751475</v>
      </c>
      <c r="AE194" s="158">
        <v>1.51133528183455</v>
      </c>
      <c r="AF194" s="54">
        <v>64.825236263199997</v>
      </c>
      <c r="AG194" s="149">
        <v>0.84268615074959996</v>
      </c>
      <c r="AH194" s="149">
        <v>98.700064667210498</v>
      </c>
      <c r="AI194" s="158">
        <v>0.41784226213453401</v>
      </c>
      <c r="AJ194" s="54">
        <v>0</v>
      </c>
      <c r="AK194" s="149">
        <v>0</v>
      </c>
      <c r="AL194" s="149">
        <v>0</v>
      </c>
      <c r="AM194" s="158">
        <v>0</v>
      </c>
      <c r="AN194" s="54">
        <v>46.097323095500002</v>
      </c>
      <c r="AO194" s="149">
        <v>46.097323095500002</v>
      </c>
      <c r="AP194" s="149">
        <v>0</v>
      </c>
      <c r="AQ194" s="158">
        <v>65.3707988268809</v>
      </c>
      <c r="AR194" s="159">
        <v>669.0424575641</v>
      </c>
      <c r="AS194" s="157">
        <v>669.64530783160001</v>
      </c>
      <c r="AT194" s="160">
        <v>-9.0106429074010605E-2</v>
      </c>
    </row>
    <row r="195" spans="1:46" ht="14.4" x14ac:dyDescent="0.3">
      <c r="A195" s="106" t="s">
        <v>84</v>
      </c>
      <c r="B195" s="147" t="s">
        <v>369</v>
      </c>
      <c r="C195" s="106" t="s">
        <v>370</v>
      </c>
      <c r="D195" s="147" t="s">
        <v>371</v>
      </c>
      <c r="E195" s="106" t="s">
        <v>372</v>
      </c>
      <c r="F195" s="51" t="s">
        <v>76</v>
      </c>
      <c r="G195" s="150">
        <v>3125</v>
      </c>
      <c r="H195" s="54">
        <v>0</v>
      </c>
      <c r="I195" s="149">
        <v>0</v>
      </c>
      <c r="J195" s="149">
        <v>0</v>
      </c>
      <c r="K195" s="158">
        <v>0</v>
      </c>
      <c r="L195" s="54">
        <v>0</v>
      </c>
      <c r="M195" s="149">
        <v>0</v>
      </c>
      <c r="N195" s="149">
        <v>0</v>
      </c>
      <c r="O195" s="158">
        <v>0</v>
      </c>
      <c r="P195" s="54">
        <v>0</v>
      </c>
      <c r="Q195" s="149">
        <v>0</v>
      </c>
      <c r="R195" s="149">
        <v>0</v>
      </c>
      <c r="S195" s="158">
        <v>0</v>
      </c>
      <c r="T195" s="54">
        <v>144.29894018350001</v>
      </c>
      <c r="U195" s="149">
        <v>3.607016606398</v>
      </c>
      <c r="V195" s="149">
        <v>97.500316633087493</v>
      </c>
      <c r="W195" s="158">
        <v>2.76</v>
      </c>
      <c r="X195" s="54">
        <v>0</v>
      </c>
      <c r="Y195" s="149">
        <v>0</v>
      </c>
      <c r="Z195" s="149">
        <v>0</v>
      </c>
      <c r="AA195" s="158">
        <v>0</v>
      </c>
      <c r="AB195" s="54">
        <v>7.2090793921699998E-3</v>
      </c>
      <c r="AC195" s="149">
        <v>7.2090793921699998E-3</v>
      </c>
      <c r="AD195" s="149">
        <v>0</v>
      </c>
      <c r="AE195" s="158">
        <v>2.2239393230279299E-2</v>
      </c>
      <c r="AF195" s="54">
        <v>372.15749645279999</v>
      </c>
      <c r="AG195" s="149">
        <v>4.8378050545500004</v>
      </c>
      <c r="AH195" s="149">
        <v>98.700065133535901</v>
      </c>
      <c r="AI195" s="158">
        <v>2.40460848971408</v>
      </c>
      <c r="AJ195" s="54">
        <v>0</v>
      </c>
      <c r="AK195" s="149">
        <v>0</v>
      </c>
      <c r="AL195" s="149">
        <v>0</v>
      </c>
      <c r="AM195" s="158">
        <v>0</v>
      </c>
      <c r="AN195" s="54">
        <v>220.23114291892901</v>
      </c>
      <c r="AO195" s="149">
        <v>220.23114291892901</v>
      </c>
      <c r="AP195" s="149">
        <v>0</v>
      </c>
      <c r="AQ195" s="158">
        <v>310.26194836308099</v>
      </c>
      <c r="AR195" s="159">
        <v>6.1066583464709998</v>
      </c>
      <c r="AS195" s="157">
        <v>6.1066583464709998</v>
      </c>
      <c r="AT195" s="160">
        <v>0</v>
      </c>
    </row>
    <row r="196" spans="1:46" ht="14.4" x14ac:dyDescent="0.3">
      <c r="A196" s="106" t="s">
        <v>84</v>
      </c>
      <c r="B196" s="147" t="s">
        <v>85</v>
      </c>
      <c r="C196" s="106" t="s">
        <v>363</v>
      </c>
      <c r="D196" s="147" t="s">
        <v>364</v>
      </c>
      <c r="E196" s="106" t="s">
        <v>84</v>
      </c>
      <c r="F196" s="51" t="s">
        <v>76</v>
      </c>
      <c r="G196" s="150">
        <v>3126</v>
      </c>
      <c r="H196" s="54">
        <v>0</v>
      </c>
      <c r="I196" s="149">
        <v>0</v>
      </c>
      <c r="J196" s="149">
        <v>0</v>
      </c>
      <c r="K196" s="158">
        <v>0</v>
      </c>
      <c r="L196" s="54">
        <v>0</v>
      </c>
      <c r="M196" s="149">
        <v>0</v>
      </c>
      <c r="N196" s="149">
        <v>0</v>
      </c>
      <c r="O196" s="158">
        <v>0</v>
      </c>
      <c r="P196" s="54">
        <v>0</v>
      </c>
      <c r="Q196" s="149">
        <v>0</v>
      </c>
      <c r="R196" s="149">
        <v>0</v>
      </c>
      <c r="S196" s="158">
        <v>0</v>
      </c>
      <c r="T196" s="54">
        <v>72.069417178069997</v>
      </c>
      <c r="U196" s="149">
        <v>1.8015075153110001</v>
      </c>
      <c r="V196" s="149">
        <v>97.500316242519602</v>
      </c>
      <c r="W196" s="158">
        <v>1.38</v>
      </c>
      <c r="X196" s="54">
        <v>0</v>
      </c>
      <c r="Y196" s="149">
        <v>0</v>
      </c>
      <c r="Z196" s="149">
        <v>0</v>
      </c>
      <c r="AA196" s="158">
        <v>0</v>
      </c>
      <c r="AB196" s="54">
        <v>1.4759340772430001</v>
      </c>
      <c r="AC196" s="149">
        <v>1.4759340772430001</v>
      </c>
      <c r="AD196" s="149">
        <v>0</v>
      </c>
      <c r="AE196" s="158">
        <v>1.8566326029324101</v>
      </c>
      <c r="AF196" s="54">
        <v>325.364471659</v>
      </c>
      <c r="AG196" s="149">
        <v>4.2295268639839998</v>
      </c>
      <c r="AH196" s="149">
        <v>98.700064932591403</v>
      </c>
      <c r="AI196" s="158">
        <v>2.10053617893182</v>
      </c>
      <c r="AJ196" s="54">
        <v>0</v>
      </c>
      <c r="AK196" s="149">
        <v>0</v>
      </c>
      <c r="AL196" s="149">
        <v>0</v>
      </c>
      <c r="AM196" s="158">
        <v>0</v>
      </c>
      <c r="AN196" s="54">
        <v>275.25514833149998</v>
      </c>
      <c r="AO196" s="149">
        <v>275.25514833149998</v>
      </c>
      <c r="AP196" s="149">
        <v>0</v>
      </c>
      <c r="AQ196" s="158">
        <v>389.67383134148599</v>
      </c>
      <c r="AR196" s="159">
        <v>567.32120458520001</v>
      </c>
      <c r="AS196" s="157">
        <v>567.86239628700002</v>
      </c>
      <c r="AT196" s="160">
        <v>-9.5394231244316799E-2</v>
      </c>
    </row>
    <row r="197" spans="1:46" ht="14.4" x14ac:dyDescent="0.3">
      <c r="A197" s="106" t="s">
        <v>84</v>
      </c>
      <c r="B197" s="147" t="s">
        <v>373</v>
      </c>
      <c r="C197" s="106" t="s">
        <v>374</v>
      </c>
      <c r="D197" s="147" t="s">
        <v>375</v>
      </c>
      <c r="E197" s="106" t="s">
        <v>376</v>
      </c>
      <c r="F197" s="51" t="s">
        <v>76</v>
      </c>
      <c r="G197" s="150">
        <v>3127</v>
      </c>
      <c r="H197" s="54">
        <v>0</v>
      </c>
      <c r="I197" s="149">
        <v>0</v>
      </c>
      <c r="J197" s="149">
        <v>0</v>
      </c>
      <c r="K197" s="158">
        <v>0</v>
      </c>
      <c r="L197" s="54">
        <v>0</v>
      </c>
      <c r="M197" s="149">
        <v>0</v>
      </c>
      <c r="N197" s="149">
        <v>0</v>
      </c>
      <c r="O197" s="158">
        <v>0</v>
      </c>
      <c r="P197" s="54">
        <v>0</v>
      </c>
      <c r="Q197" s="149">
        <v>0</v>
      </c>
      <c r="R197" s="149">
        <v>0</v>
      </c>
      <c r="S197" s="158">
        <v>0</v>
      </c>
      <c r="T197" s="54">
        <v>216.4050151644</v>
      </c>
      <c r="U197" s="149">
        <v>5.4094411914210001</v>
      </c>
      <c r="V197" s="149">
        <v>97.500316160736105</v>
      </c>
      <c r="W197" s="158">
        <v>4.1399999999999997</v>
      </c>
      <c r="X197" s="54">
        <v>0</v>
      </c>
      <c r="Y197" s="149">
        <v>0</v>
      </c>
      <c r="Z197" s="149">
        <v>0</v>
      </c>
      <c r="AA197" s="158">
        <v>0</v>
      </c>
      <c r="AB197" s="54">
        <v>64.670121036783002</v>
      </c>
      <c r="AC197" s="149">
        <v>17.900314194172999</v>
      </c>
      <c r="AD197" s="149">
        <v>72.3205803434454</v>
      </c>
      <c r="AE197" s="158">
        <v>16.492237116906601</v>
      </c>
      <c r="AF197" s="54">
        <v>978.67801569259996</v>
      </c>
      <c r="AG197" s="149">
        <v>12.722177712400001</v>
      </c>
      <c r="AH197" s="149">
        <v>98.700065035853797</v>
      </c>
      <c r="AI197" s="158">
        <v>6.3226802549477696</v>
      </c>
      <c r="AJ197" s="54">
        <v>0</v>
      </c>
      <c r="AK197" s="149">
        <v>0</v>
      </c>
      <c r="AL197" s="149">
        <v>0</v>
      </c>
      <c r="AM197" s="158">
        <v>0</v>
      </c>
      <c r="AN197" s="54">
        <v>667.31429936860002</v>
      </c>
      <c r="AO197" s="149">
        <v>667.31429936860002</v>
      </c>
      <c r="AP197" s="149">
        <v>0</v>
      </c>
      <c r="AQ197" s="158">
        <v>935.35415264036999</v>
      </c>
      <c r="AR197" s="159">
        <v>49.942108298199997</v>
      </c>
      <c r="AS197" s="157">
        <v>49.942108298199997</v>
      </c>
      <c r="AT197" s="160">
        <v>0</v>
      </c>
    </row>
    <row r="198" spans="1:46" ht="14.4" x14ac:dyDescent="0.3">
      <c r="A198" s="106" t="s">
        <v>84</v>
      </c>
      <c r="B198" s="147" t="s">
        <v>377</v>
      </c>
      <c r="C198" s="106" t="s">
        <v>378</v>
      </c>
      <c r="D198" s="147" t="s">
        <v>379</v>
      </c>
      <c r="E198" s="106" t="s">
        <v>380</v>
      </c>
      <c r="F198" s="51" t="s">
        <v>76</v>
      </c>
      <c r="G198" s="150">
        <v>3128</v>
      </c>
      <c r="H198" s="54">
        <v>0</v>
      </c>
      <c r="I198" s="149">
        <v>0</v>
      </c>
      <c r="J198" s="149">
        <v>0</v>
      </c>
      <c r="K198" s="158">
        <v>0</v>
      </c>
      <c r="L198" s="54">
        <v>0</v>
      </c>
      <c r="M198" s="149">
        <v>0</v>
      </c>
      <c r="N198" s="149">
        <v>0</v>
      </c>
      <c r="O198" s="158">
        <v>0</v>
      </c>
      <c r="P198" s="54">
        <v>0</v>
      </c>
      <c r="Q198" s="149">
        <v>0</v>
      </c>
      <c r="R198" s="149">
        <v>0</v>
      </c>
      <c r="S198" s="158">
        <v>0</v>
      </c>
      <c r="T198" s="54">
        <v>216.753729268</v>
      </c>
      <c r="U198" s="149">
        <v>5.418156440492</v>
      </c>
      <c r="V198" s="149">
        <v>97.500316853237194</v>
      </c>
      <c r="W198" s="158">
        <v>4.1399999999999997</v>
      </c>
      <c r="X198" s="54">
        <v>0</v>
      </c>
      <c r="Y198" s="149">
        <v>0</v>
      </c>
      <c r="Z198" s="149">
        <v>0</v>
      </c>
      <c r="AA198" s="158">
        <v>0</v>
      </c>
      <c r="AB198" s="54">
        <v>19.811925822154102</v>
      </c>
      <c r="AC198" s="149">
        <v>7.3476362390781</v>
      </c>
      <c r="AD198" s="149">
        <v>62.913064055278099</v>
      </c>
      <c r="AE198" s="158">
        <v>6.7196139160579396</v>
      </c>
      <c r="AF198" s="54">
        <v>438.23803313550002</v>
      </c>
      <c r="AG198" s="149">
        <v>5.6968076728990003</v>
      </c>
      <c r="AH198" s="149">
        <v>98.700065434271096</v>
      </c>
      <c r="AI198" s="158">
        <v>2.8362758662204701</v>
      </c>
      <c r="AJ198" s="54">
        <v>0</v>
      </c>
      <c r="AK198" s="149">
        <v>0</v>
      </c>
      <c r="AL198" s="149">
        <v>0</v>
      </c>
      <c r="AM198" s="158">
        <v>0</v>
      </c>
      <c r="AN198" s="54">
        <v>255.64745753250699</v>
      </c>
      <c r="AO198" s="149">
        <v>255.64745753250699</v>
      </c>
      <c r="AP198" s="149">
        <v>0</v>
      </c>
      <c r="AQ198" s="158">
        <v>358.256621233521</v>
      </c>
      <c r="AR198" s="159">
        <v>7.370973538266</v>
      </c>
      <c r="AS198" s="157">
        <v>7.370973538266</v>
      </c>
      <c r="AT198" s="160">
        <v>0</v>
      </c>
    </row>
    <row r="199" spans="1:46" ht="14.4" x14ac:dyDescent="0.3">
      <c r="A199" s="106" t="s">
        <v>84</v>
      </c>
      <c r="B199" s="147" t="s">
        <v>373</v>
      </c>
      <c r="C199" s="106" t="s">
        <v>374</v>
      </c>
      <c r="D199" s="147" t="s">
        <v>375</v>
      </c>
      <c r="E199" s="106" t="s">
        <v>376</v>
      </c>
      <c r="F199" s="51" t="s">
        <v>76</v>
      </c>
      <c r="G199" s="150">
        <v>3129</v>
      </c>
      <c r="H199" s="54">
        <v>0</v>
      </c>
      <c r="I199" s="149">
        <v>0</v>
      </c>
      <c r="J199" s="149">
        <v>0</v>
      </c>
      <c r="K199" s="158">
        <v>0</v>
      </c>
      <c r="L199" s="54">
        <v>0</v>
      </c>
      <c r="M199" s="149">
        <v>0</v>
      </c>
      <c r="N199" s="149">
        <v>0</v>
      </c>
      <c r="O199" s="158">
        <v>0</v>
      </c>
      <c r="P199" s="54">
        <v>0</v>
      </c>
      <c r="Q199" s="149">
        <v>0</v>
      </c>
      <c r="R199" s="149">
        <v>0</v>
      </c>
      <c r="S199" s="158">
        <v>0</v>
      </c>
      <c r="T199" s="54">
        <v>361.36437228720001</v>
      </c>
      <c r="U199" s="149">
        <v>9.0329643175259999</v>
      </c>
      <c r="V199" s="149">
        <v>97.500316851837596</v>
      </c>
      <c r="W199" s="158">
        <v>6.9</v>
      </c>
      <c r="X199" s="54">
        <v>0</v>
      </c>
      <c r="Y199" s="149">
        <v>0</v>
      </c>
      <c r="Z199" s="149">
        <v>0</v>
      </c>
      <c r="AA199" s="158">
        <v>0</v>
      </c>
      <c r="AB199" s="54">
        <v>59.816372695242002</v>
      </c>
      <c r="AC199" s="149">
        <v>17.970973124678</v>
      </c>
      <c r="AD199" s="149">
        <v>69.956431132596094</v>
      </c>
      <c r="AE199" s="158">
        <v>18.0650469468663</v>
      </c>
      <c r="AF199" s="54">
        <v>991.18240781869997</v>
      </c>
      <c r="AG199" s="149">
        <v>12.884722408989999</v>
      </c>
      <c r="AH199" s="149">
        <v>98.700065466522403</v>
      </c>
      <c r="AI199" s="158">
        <v>6.4153766248487401</v>
      </c>
      <c r="AJ199" s="54">
        <v>158.31545665389999</v>
      </c>
      <c r="AK199" s="149">
        <v>25.312654366930001</v>
      </c>
      <c r="AL199" s="149">
        <v>84.011255185103593</v>
      </c>
      <c r="AM199" s="158">
        <v>19.7</v>
      </c>
      <c r="AN199" s="54">
        <v>665.43110934203003</v>
      </c>
      <c r="AO199" s="149">
        <v>665.43110934203003</v>
      </c>
      <c r="AP199" s="149">
        <v>0</v>
      </c>
      <c r="AQ199" s="158">
        <v>910.06357411228498</v>
      </c>
      <c r="AR199" s="159">
        <v>193.58519984879999</v>
      </c>
      <c r="AS199" s="157">
        <v>19.38789558425</v>
      </c>
      <c r="AT199" s="160">
        <v>89.984825493171499</v>
      </c>
    </row>
    <row r="200" spans="1:46" ht="14.4" x14ac:dyDescent="0.3">
      <c r="A200" s="106" t="s">
        <v>84</v>
      </c>
      <c r="B200" s="147" t="s">
        <v>381</v>
      </c>
      <c r="C200" s="106" t="s">
        <v>363</v>
      </c>
      <c r="D200" s="147" t="s">
        <v>364</v>
      </c>
      <c r="E200" s="106" t="s">
        <v>84</v>
      </c>
      <c r="F200" s="51" t="s">
        <v>76</v>
      </c>
      <c r="G200" s="150">
        <v>3130</v>
      </c>
      <c r="H200" s="54">
        <v>0</v>
      </c>
      <c r="I200" s="149">
        <v>0</v>
      </c>
      <c r="J200" s="149">
        <v>0</v>
      </c>
      <c r="K200" s="158">
        <v>0</v>
      </c>
      <c r="L200" s="54">
        <v>0</v>
      </c>
      <c r="M200" s="149">
        <v>0</v>
      </c>
      <c r="N200" s="149">
        <v>0</v>
      </c>
      <c r="O200" s="158">
        <v>0</v>
      </c>
      <c r="P200" s="54">
        <v>0</v>
      </c>
      <c r="Q200" s="149">
        <v>0</v>
      </c>
      <c r="R200" s="149">
        <v>0</v>
      </c>
      <c r="S200" s="158">
        <v>0</v>
      </c>
      <c r="T200" s="54">
        <v>360.62039411680001</v>
      </c>
      <c r="U200" s="149">
        <v>9.0143698472720004</v>
      </c>
      <c r="V200" s="149">
        <v>97.500316123454596</v>
      </c>
      <c r="W200" s="158">
        <v>6.9</v>
      </c>
      <c r="X200" s="54">
        <v>0</v>
      </c>
      <c r="Y200" s="149">
        <v>0</v>
      </c>
      <c r="Z200" s="149">
        <v>0</v>
      </c>
      <c r="AA200" s="158">
        <v>0</v>
      </c>
      <c r="AB200" s="54">
        <v>76.762715179162001</v>
      </c>
      <c r="AC200" s="149">
        <v>19.238832356462002</v>
      </c>
      <c r="AD200" s="149">
        <v>74.937269595585406</v>
      </c>
      <c r="AE200" s="158">
        <v>17.088576170569802</v>
      </c>
      <c r="AF200" s="54">
        <v>744.3746205681</v>
      </c>
      <c r="AG200" s="149">
        <v>9.6763863740120009</v>
      </c>
      <c r="AH200" s="149">
        <v>98.700064979831396</v>
      </c>
      <c r="AI200" s="158">
        <v>4.8073269342070004</v>
      </c>
      <c r="AJ200" s="54">
        <v>0</v>
      </c>
      <c r="AK200" s="149">
        <v>0</v>
      </c>
      <c r="AL200" s="149">
        <v>0</v>
      </c>
      <c r="AM200" s="158">
        <v>0</v>
      </c>
      <c r="AN200" s="54">
        <v>637.45474622346001</v>
      </c>
      <c r="AO200" s="149">
        <v>637.45474622346001</v>
      </c>
      <c r="AP200" s="149">
        <v>0</v>
      </c>
      <c r="AQ200" s="158">
        <v>893.15723123284795</v>
      </c>
      <c r="AR200" s="159">
        <v>396.49669643559997</v>
      </c>
      <c r="AS200" s="157">
        <v>396.94873727599997</v>
      </c>
      <c r="AT200" s="160">
        <v>-0.114008728058446</v>
      </c>
    </row>
    <row r="201" spans="1:46" ht="14.4" x14ac:dyDescent="0.3">
      <c r="A201" s="106" t="s">
        <v>84</v>
      </c>
      <c r="B201" s="147" t="s">
        <v>382</v>
      </c>
      <c r="C201" s="106" t="s">
        <v>383</v>
      </c>
      <c r="D201" s="147" t="s">
        <v>384</v>
      </c>
      <c r="E201" s="106" t="s">
        <v>385</v>
      </c>
      <c r="F201" s="51" t="s">
        <v>76</v>
      </c>
      <c r="G201" s="150">
        <v>3131</v>
      </c>
      <c r="H201" s="54">
        <v>0</v>
      </c>
      <c r="I201" s="149">
        <v>0</v>
      </c>
      <c r="J201" s="149">
        <v>0</v>
      </c>
      <c r="K201" s="158">
        <v>0</v>
      </c>
      <c r="L201" s="54">
        <v>0</v>
      </c>
      <c r="M201" s="149">
        <v>0</v>
      </c>
      <c r="N201" s="149">
        <v>0</v>
      </c>
      <c r="O201" s="158">
        <v>0</v>
      </c>
      <c r="P201" s="54">
        <v>0</v>
      </c>
      <c r="Q201" s="149">
        <v>0</v>
      </c>
      <c r="R201" s="149">
        <v>0</v>
      </c>
      <c r="S201" s="158">
        <v>0</v>
      </c>
      <c r="T201" s="54">
        <v>360.61227738650001</v>
      </c>
      <c r="U201" s="149">
        <v>9.0141670121860002</v>
      </c>
      <c r="V201" s="149">
        <v>97.500316107505995</v>
      </c>
      <c r="W201" s="158">
        <v>6.9</v>
      </c>
      <c r="X201" s="54">
        <v>0</v>
      </c>
      <c r="Y201" s="149">
        <v>0</v>
      </c>
      <c r="Z201" s="149">
        <v>0</v>
      </c>
      <c r="AA201" s="158">
        <v>0</v>
      </c>
      <c r="AB201" s="54">
        <v>4.8399650197759998</v>
      </c>
      <c r="AC201" s="149">
        <v>4.8399650197759998</v>
      </c>
      <c r="AD201" s="149">
        <v>0</v>
      </c>
      <c r="AE201" s="158">
        <v>3.5848925759061401</v>
      </c>
      <c r="AF201" s="54">
        <v>644.58323230220003</v>
      </c>
      <c r="AG201" s="149">
        <v>8.3791631977909997</v>
      </c>
      <c r="AH201" s="149">
        <v>98.7000649756489</v>
      </c>
      <c r="AI201" s="158">
        <v>4.1628738754350296</v>
      </c>
      <c r="AJ201" s="54">
        <v>0</v>
      </c>
      <c r="AK201" s="149">
        <v>0</v>
      </c>
      <c r="AL201" s="149">
        <v>0</v>
      </c>
      <c r="AM201" s="158">
        <v>0</v>
      </c>
      <c r="AN201" s="54">
        <v>307.35580542560001</v>
      </c>
      <c r="AO201" s="149">
        <v>307.35580542560001</v>
      </c>
      <c r="AP201" s="149">
        <v>0</v>
      </c>
      <c r="AQ201" s="158">
        <v>368.42133946955897</v>
      </c>
      <c r="AR201" s="159">
        <v>646.78432907920001</v>
      </c>
      <c r="AS201" s="157">
        <v>64.776579240100006</v>
      </c>
      <c r="AT201" s="160">
        <v>89.984825493171797</v>
      </c>
    </row>
    <row r="202" spans="1:46" ht="14.4" x14ac:dyDescent="0.3">
      <c r="A202" s="106" t="s">
        <v>84</v>
      </c>
      <c r="B202" s="147" t="s">
        <v>386</v>
      </c>
      <c r="C202" s="106" t="s">
        <v>387</v>
      </c>
      <c r="D202" s="147" t="s">
        <v>388</v>
      </c>
      <c r="E202" s="106" t="s">
        <v>389</v>
      </c>
      <c r="F202" s="51" t="s">
        <v>76</v>
      </c>
      <c r="G202" s="150">
        <v>3132</v>
      </c>
      <c r="H202" s="54">
        <v>0</v>
      </c>
      <c r="I202" s="149">
        <v>0</v>
      </c>
      <c r="J202" s="149">
        <v>0</v>
      </c>
      <c r="K202" s="158">
        <v>0</v>
      </c>
      <c r="L202" s="54">
        <v>0</v>
      </c>
      <c r="M202" s="149">
        <v>0</v>
      </c>
      <c r="N202" s="149">
        <v>0</v>
      </c>
      <c r="O202" s="158">
        <v>0</v>
      </c>
      <c r="P202" s="54">
        <v>0</v>
      </c>
      <c r="Q202" s="149">
        <v>0</v>
      </c>
      <c r="R202" s="149">
        <v>0</v>
      </c>
      <c r="S202" s="158">
        <v>0</v>
      </c>
      <c r="T202" s="54">
        <v>216.51007694649999</v>
      </c>
      <c r="U202" s="149">
        <v>5.4120663727040004</v>
      </c>
      <c r="V202" s="149">
        <v>97.5003166369751</v>
      </c>
      <c r="W202" s="158">
        <v>4.1399999999999997</v>
      </c>
      <c r="X202" s="54">
        <v>0</v>
      </c>
      <c r="Y202" s="149">
        <v>0</v>
      </c>
      <c r="Z202" s="149">
        <v>0</v>
      </c>
      <c r="AA202" s="158">
        <v>0</v>
      </c>
      <c r="AB202" s="54">
        <v>0.51594895602720003</v>
      </c>
      <c r="AC202" s="149">
        <v>0.51594895602720003</v>
      </c>
      <c r="AD202" s="149">
        <v>0</v>
      </c>
      <c r="AE202" s="158">
        <v>0.38196373523981098</v>
      </c>
      <c r="AF202" s="54">
        <v>189.27821298870001</v>
      </c>
      <c r="AG202" s="149">
        <v>2.4604934505189999</v>
      </c>
      <c r="AH202" s="149">
        <v>98.700065151890499</v>
      </c>
      <c r="AI202" s="158">
        <v>1.2230396314238701</v>
      </c>
      <c r="AJ202" s="54">
        <v>0</v>
      </c>
      <c r="AK202" s="149">
        <v>0</v>
      </c>
      <c r="AL202" s="149">
        <v>0</v>
      </c>
      <c r="AM202" s="158">
        <v>0</v>
      </c>
      <c r="AN202" s="54">
        <v>0</v>
      </c>
      <c r="AO202" s="149">
        <v>0</v>
      </c>
      <c r="AP202" s="149">
        <v>0</v>
      </c>
      <c r="AQ202" s="158">
        <v>0</v>
      </c>
      <c r="AR202" s="159">
        <v>7.7126514093510004</v>
      </c>
      <c r="AS202" s="157">
        <v>7.7126514093510004</v>
      </c>
      <c r="AT202" s="160">
        <v>0</v>
      </c>
    </row>
    <row r="203" spans="1:46" ht="14.4" x14ac:dyDescent="0.3">
      <c r="A203" s="106" t="s">
        <v>84</v>
      </c>
      <c r="B203" s="147" t="s">
        <v>382</v>
      </c>
      <c r="C203" s="106" t="s">
        <v>383</v>
      </c>
      <c r="D203" s="147" t="s">
        <v>384</v>
      </c>
      <c r="E203" s="106" t="s">
        <v>385</v>
      </c>
      <c r="F203" s="51" t="s">
        <v>76</v>
      </c>
      <c r="G203" s="150">
        <v>3133</v>
      </c>
      <c r="H203" s="54">
        <v>0</v>
      </c>
      <c r="I203" s="149">
        <v>0</v>
      </c>
      <c r="J203" s="149">
        <v>0</v>
      </c>
      <c r="K203" s="158">
        <v>0</v>
      </c>
      <c r="L203" s="54">
        <v>0</v>
      </c>
      <c r="M203" s="149">
        <v>0</v>
      </c>
      <c r="N203" s="149">
        <v>0</v>
      </c>
      <c r="O203" s="158">
        <v>0</v>
      </c>
      <c r="P203" s="54">
        <v>0</v>
      </c>
      <c r="Q203" s="149">
        <v>0</v>
      </c>
      <c r="R203" s="149">
        <v>0</v>
      </c>
      <c r="S203" s="158">
        <v>0</v>
      </c>
      <c r="T203" s="54">
        <v>72.129093552430007</v>
      </c>
      <c r="U203" s="149">
        <v>1.8029993448079999</v>
      </c>
      <c r="V203" s="149">
        <v>97.500316091595707</v>
      </c>
      <c r="W203" s="158">
        <v>1.38</v>
      </c>
      <c r="X203" s="54">
        <v>0</v>
      </c>
      <c r="Y203" s="149">
        <v>0</v>
      </c>
      <c r="Z203" s="149">
        <v>0</v>
      </c>
      <c r="AA203" s="158">
        <v>0</v>
      </c>
      <c r="AB203" s="54">
        <v>30.527641307731599</v>
      </c>
      <c r="AC203" s="149">
        <v>7.2362522424686002</v>
      </c>
      <c r="AD203" s="149">
        <v>76.296065033246094</v>
      </c>
      <c r="AE203" s="158">
        <v>6.3496900203937097</v>
      </c>
      <c r="AF203" s="54">
        <v>205.62050880469999</v>
      </c>
      <c r="AG203" s="149">
        <v>2.6729330025350002</v>
      </c>
      <c r="AH203" s="149">
        <v>98.700064979863598</v>
      </c>
      <c r="AI203" s="158">
        <v>1.3279442557979599</v>
      </c>
      <c r="AJ203" s="54">
        <v>0</v>
      </c>
      <c r="AK203" s="149">
        <v>0</v>
      </c>
      <c r="AL203" s="149">
        <v>0</v>
      </c>
      <c r="AM203" s="158">
        <v>0</v>
      </c>
      <c r="AN203" s="54">
        <v>87.709831799941995</v>
      </c>
      <c r="AO203" s="149">
        <v>87.709831799941995</v>
      </c>
      <c r="AP203" s="149">
        <v>0</v>
      </c>
      <c r="AQ203" s="158">
        <v>78.838391078308405</v>
      </c>
      <c r="AR203" s="159">
        <v>44.33121358927</v>
      </c>
      <c r="AS203" s="157">
        <v>44.33121358927</v>
      </c>
      <c r="AT203" s="160">
        <v>0</v>
      </c>
    </row>
    <row r="204" spans="1:46" ht="14.4" x14ac:dyDescent="0.3">
      <c r="A204" s="106" t="s">
        <v>84</v>
      </c>
      <c r="B204" s="147" t="s">
        <v>390</v>
      </c>
      <c r="C204" s="106" t="s">
        <v>391</v>
      </c>
      <c r="D204" s="147" t="s">
        <v>392</v>
      </c>
      <c r="E204" s="106" t="s">
        <v>393</v>
      </c>
      <c r="F204" s="51" t="s">
        <v>76</v>
      </c>
      <c r="G204" s="150">
        <v>3134</v>
      </c>
      <c r="H204" s="54">
        <v>0</v>
      </c>
      <c r="I204" s="149">
        <v>0</v>
      </c>
      <c r="J204" s="149">
        <v>0</v>
      </c>
      <c r="K204" s="158">
        <v>0</v>
      </c>
      <c r="L204" s="54">
        <v>0</v>
      </c>
      <c r="M204" s="149">
        <v>0</v>
      </c>
      <c r="N204" s="149">
        <v>0</v>
      </c>
      <c r="O204" s="158">
        <v>0</v>
      </c>
      <c r="P204" s="54">
        <v>0</v>
      </c>
      <c r="Q204" s="149">
        <v>0</v>
      </c>
      <c r="R204" s="149">
        <v>0</v>
      </c>
      <c r="S204" s="158">
        <v>0</v>
      </c>
      <c r="T204" s="54">
        <v>144.47232451030001</v>
      </c>
      <c r="U204" s="149">
        <v>3.6113506086739999</v>
      </c>
      <c r="V204" s="149">
        <v>97.500316672473502</v>
      </c>
      <c r="W204" s="158">
        <v>2.76</v>
      </c>
      <c r="X204" s="54">
        <v>0</v>
      </c>
      <c r="Y204" s="149">
        <v>0</v>
      </c>
      <c r="Z204" s="149">
        <v>0</v>
      </c>
      <c r="AA204" s="158">
        <v>0</v>
      </c>
      <c r="AB204" s="54">
        <v>0</v>
      </c>
      <c r="AC204" s="149">
        <v>0</v>
      </c>
      <c r="AD204" s="149">
        <v>0</v>
      </c>
      <c r="AE204" s="158">
        <v>0</v>
      </c>
      <c r="AF204" s="54">
        <v>112.35233061789999</v>
      </c>
      <c r="AG204" s="149">
        <v>1.4605070117550001</v>
      </c>
      <c r="AH204" s="149">
        <v>98.700065228978602</v>
      </c>
      <c r="AI204" s="158">
        <v>0.72599231340160197</v>
      </c>
      <c r="AJ204" s="54">
        <v>0</v>
      </c>
      <c r="AK204" s="149">
        <v>0</v>
      </c>
      <c r="AL204" s="149">
        <v>0</v>
      </c>
      <c r="AM204" s="158">
        <v>0</v>
      </c>
      <c r="AN204" s="54">
        <v>205.24296471174</v>
      </c>
      <c r="AO204" s="149">
        <v>205.24296471174</v>
      </c>
      <c r="AP204" s="149">
        <v>0</v>
      </c>
      <c r="AQ204" s="158">
        <v>284.43896506574902</v>
      </c>
      <c r="AR204" s="159">
        <v>576.82361263500002</v>
      </c>
      <c r="AS204" s="157">
        <v>5.7769891401980002</v>
      </c>
      <c r="AT204" s="160">
        <v>98.998482549317302</v>
      </c>
    </row>
    <row r="205" spans="1:46" ht="14.4" x14ac:dyDescent="0.3">
      <c r="A205" s="106" t="s">
        <v>84</v>
      </c>
      <c r="B205" s="147" t="s">
        <v>382</v>
      </c>
      <c r="C205" s="106" t="s">
        <v>383</v>
      </c>
      <c r="D205" s="147" t="s">
        <v>384</v>
      </c>
      <c r="E205" s="106" t="s">
        <v>385</v>
      </c>
      <c r="F205" s="51" t="s">
        <v>76</v>
      </c>
      <c r="G205" s="150">
        <v>3135</v>
      </c>
      <c r="H205" s="54">
        <v>0</v>
      </c>
      <c r="I205" s="149">
        <v>0</v>
      </c>
      <c r="J205" s="149">
        <v>0</v>
      </c>
      <c r="K205" s="158">
        <v>0</v>
      </c>
      <c r="L205" s="54">
        <v>0</v>
      </c>
      <c r="M205" s="149">
        <v>0</v>
      </c>
      <c r="N205" s="149">
        <v>0</v>
      </c>
      <c r="O205" s="158">
        <v>0</v>
      </c>
      <c r="P205" s="54">
        <v>0</v>
      </c>
      <c r="Q205" s="149">
        <v>0</v>
      </c>
      <c r="R205" s="149">
        <v>0</v>
      </c>
      <c r="S205" s="158">
        <v>0</v>
      </c>
      <c r="T205" s="54">
        <v>433.6654779534</v>
      </c>
      <c r="U205" s="149">
        <v>10.84026328255</v>
      </c>
      <c r="V205" s="149">
        <v>97.500316757121496</v>
      </c>
      <c r="W205" s="158">
        <v>8.2799999999999994</v>
      </c>
      <c r="X205" s="54">
        <v>0</v>
      </c>
      <c r="Y205" s="149">
        <v>0</v>
      </c>
      <c r="Z205" s="149">
        <v>0</v>
      </c>
      <c r="AA205" s="158">
        <v>0</v>
      </c>
      <c r="AB205" s="54">
        <v>66.964349346001995</v>
      </c>
      <c r="AC205" s="149">
        <v>18.924110891752001</v>
      </c>
      <c r="AD205" s="149">
        <v>71.740021255232506</v>
      </c>
      <c r="AE205" s="158">
        <v>17.282157088106601</v>
      </c>
      <c r="AF205" s="54">
        <v>979.19203132120003</v>
      </c>
      <c r="AG205" s="149">
        <v>12.72885549413</v>
      </c>
      <c r="AH205" s="149">
        <v>98.700065453253799</v>
      </c>
      <c r="AI205" s="158">
        <v>6.33777985232466</v>
      </c>
      <c r="AJ205" s="54">
        <v>0</v>
      </c>
      <c r="AK205" s="149">
        <v>0</v>
      </c>
      <c r="AL205" s="149">
        <v>0</v>
      </c>
      <c r="AM205" s="158">
        <v>0</v>
      </c>
      <c r="AN205" s="54">
        <v>833.27685648019997</v>
      </c>
      <c r="AO205" s="149">
        <v>833.27685648019997</v>
      </c>
      <c r="AP205" s="149">
        <v>0</v>
      </c>
      <c r="AQ205" s="158">
        <v>1163.62357232407</v>
      </c>
      <c r="AR205" s="159">
        <v>235.22810117739999</v>
      </c>
      <c r="AS205" s="157">
        <v>23.558504822020002</v>
      </c>
      <c r="AT205" s="160">
        <v>89.984825493169694</v>
      </c>
    </row>
    <row r="206" spans="1:46" ht="14.4" x14ac:dyDescent="0.3">
      <c r="A206" s="106" t="s">
        <v>84</v>
      </c>
      <c r="B206" s="147" t="s">
        <v>381</v>
      </c>
      <c r="C206" s="106" t="s">
        <v>363</v>
      </c>
      <c r="D206" s="147" t="s">
        <v>364</v>
      </c>
      <c r="E206" s="106" t="s">
        <v>84</v>
      </c>
      <c r="F206" s="51" t="s">
        <v>76</v>
      </c>
      <c r="G206" s="150">
        <v>3136</v>
      </c>
      <c r="H206" s="54">
        <v>0</v>
      </c>
      <c r="I206" s="149">
        <v>0</v>
      </c>
      <c r="J206" s="149">
        <v>0</v>
      </c>
      <c r="K206" s="158">
        <v>0</v>
      </c>
      <c r="L206" s="54">
        <v>0</v>
      </c>
      <c r="M206" s="149">
        <v>0</v>
      </c>
      <c r="N206" s="149">
        <v>0</v>
      </c>
      <c r="O206" s="158">
        <v>0</v>
      </c>
      <c r="P206" s="54">
        <v>0</v>
      </c>
      <c r="Q206" s="149">
        <v>0</v>
      </c>
      <c r="R206" s="149">
        <v>0</v>
      </c>
      <c r="S206" s="158">
        <v>0</v>
      </c>
      <c r="T206" s="54">
        <v>112.1643021787</v>
      </c>
      <c r="U206" s="149">
        <v>2.9158965534910002</v>
      </c>
      <c r="V206" s="149">
        <v>97.400334601248304</v>
      </c>
      <c r="W206" s="158">
        <v>1.38</v>
      </c>
      <c r="X206" s="54">
        <v>0</v>
      </c>
      <c r="Y206" s="149">
        <v>0</v>
      </c>
      <c r="Z206" s="149">
        <v>0</v>
      </c>
      <c r="AA206" s="158">
        <v>0</v>
      </c>
      <c r="AB206" s="54">
        <v>54.570368021503</v>
      </c>
      <c r="AC206" s="149">
        <v>12.423486423349001</v>
      </c>
      <c r="AD206" s="149">
        <v>77.234006524468299</v>
      </c>
      <c r="AE206" s="158">
        <v>9.0801729231907995</v>
      </c>
      <c r="AF206" s="54">
        <v>449.65140847369997</v>
      </c>
      <c r="AG206" s="149">
        <v>5.8451693262070004</v>
      </c>
      <c r="AH206" s="149">
        <v>98.700066492386199</v>
      </c>
      <c r="AI206" s="158">
        <v>1.8755588981885201</v>
      </c>
      <c r="AJ206" s="54">
        <v>0</v>
      </c>
      <c r="AK206" s="149">
        <v>0</v>
      </c>
      <c r="AL206" s="149">
        <v>0</v>
      </c>
      <c r="AM206" s="158">
        <v>0</v>
      </c>
      <c r="AN206" s="54">
        <v>224.52252737296999</v>
      </c>
      <c r="AO206" s="149">
        <v>224.52252737296999</v>
      </c>
      <c r="AP206" s="149">
        <v>0</v>
      </c>
      <c r="AQ206" s="158">
        <v>219.336457214246</v>
      </c>
      <c r="AR206" s="159">
        <v>5366.7469470570004</v>
      </c>
      <c r="AS206" s="157">
        <v>538.29081651419995</v>
      </c>
      <c r="AT206" s="160">
        <v>89.969886379506207</v>
      </c>
    </row>
    <row r="207" spans="1:46" ht="14.4" x14ac:dyDescent="0.3">
      <c r="A207" s="106" t="s">
        <v>84</v>
      </c>
      <c r="B207" s="147" t="s">
        <v>381</v>
      </c>
      <c r="C207" s="106" t="s">
        <v>363</v>
      </c>
      <c r="D207" s="147" t="s">
        <v>364</v>
      </c>
      <c r="E207" s="106" t="s">
        <v>84</v>
      </c>
      <c r="F207" s="51" t="s">
        <v>76</v>
      </c>
      <c r="G207" s="150">
        <v>3137</v>
      </c>
      <c r="H207" s="54">
        <v>0</v>
      </c>
      <c r="I207" s="149">
        <v>0</v>
      </c>
      <c r="J207" s="149">
        <v>0</v>
      </c>
      <c r="K207" s="158">
        <v>0</v>
      </c>
      <c r="L207" s="54">
        <v>0</v>
      </c>
      <c r="M207" s="149">
        <v>0</v>
      </c>
      <c r="N207" s="149">
        <v>0</v>
      </c>
      <c r="O207" s="158">
        <v>0</v>
      </c>
      <c r="P207" s="54">
        <v>0</v>
      </c>
      <c r="Q207" s="149">
        <v>0</v>
      </c>
      <c r="R207" s="149">
        <v>0</v>
      </c>
      <c r="S207" s="158">
        <v>0</v>
      </c>
      <c r="T207" s="54">
        <v>1122.674992126</v>
      </c>
      <c r="U207" s="149">
        <v>29.18578879004</v>
      </c>
      <c r="V207" s="149">
        <v>97.400335003920304</v>
      </c>
      <c r="W207" s="158">
        <v>13.8</v>
      </c>
      <c r="X207" s="54">
        <v>0</v>
      </c>
      <c r="Y207" s="149">
        <v>0</v>
      </c>
      <c r="Z207" s="149">
        <v>0</v>
      </c>
      <c r="AA207" s="158">
        <v>0</v>
      </c>
      <c r="AB207" s="54">
        <v>9.8878339313999994</v>
      </c>
      <c r="AC207" s="149">
        <v>9.8878339313999994</v>
      </c>
      <c r="AD207" s="149">
        <v>0</v>
      </c>
      <c r="AE207" s="158">
        <v>7.3219169234227603</v>
      </c>
      <c r="AF207" s="54">
        <v>2096.5917603940002</v>
      </c>
      <c r="AG207" s="149">
        <v>27.254295423969999</v>
      </c>
      <c r="AH207" s="149">
        <v>98.700066653946607</v>
      </c>
      <c r="AI207" s="158">
        <v>8.7482311575062894</v>
      </c>
      <c r="AJ207" s="54">
        <v>0</v>
      </c>
      <c r="AK207" s="149">
        <v>0</v>
      </c>
      <c r="AL207" s="149">
        <v>0</v>
      </c>
      <c r="AM207" s="158">
        <v>0</v>
      </c>
      <c r="AN207" s="54">
        <v>604.97616781337501</v>
      </c>
      <c r="AO207" s="149">
        <v>604.97616781337501</v>
      </c>
      <c r="AP207" s="149">
        <v>0</v>
      </c>
      <c r="AQ207" s="158">
        <v>398.75077522818202</v>
      </c>
      <c r="AR207" s="159">
        <v>422.41179025460002</v>
      </c>
      <c r="AS207" s="157">
        <v>423.07075958780001</v>
      </c>
      <c r="AT207" s="160">
        <v>-0.156001643041948</v>
      </c>
    </row>
    <row r="208" spans="1:46" ht="14.4" x14ac:dyDescent="0.3">
      <c r="A208" s="106" t="s">
        <v>84</v>
      </c>
      <c r="B208" s="147" t="s">
        <v>394</v>
      </c>
      <c r="C208" s="106" t="s">
        <v>395</v>
      </c>
      <c r="D208" s="147" t="s">
        <v>396</v>
      </c>
      <c r="E208" s="106" t="s">
        <v>397</v>
      </c>
      <c r="F208" s="51" t="s">
        <v>76</v>
      </c>
      <c r="G208" s="150">
        <v>3138</v>
      </c>
      <c r="H208" s="54">
        <v>0</v>
      </c>
      <c r="I208" s="149">
        <v>0</v>
      </c>
      <c r="J208" s="149">
        <v>0</v>
      </c>
      <c r="K208" s="158">
        <v>0</v>
      </c>
      <c r="L208" s="54">
        <v>0</v>
      </c>
      <c r="M208" s="149">
        <v>0</v>
      </c>
      <c r="N208" s="149">
        <v>0</v>
      </c>
      <c r="O208" s="158">
        <v>0</v>
      </c>
      <c r="P208" s="54">
        <v>0</v>
      </c>
      <c r="Q208" s="149">
        <v>0</v>
      </c>
      <c r="R208" s="149">
        <v>0</v>
      </c>
      <c r="S208" s="158">
        <v>0</v>
      </c>
      <c r="T208" s="54">
        <v>0</v>
      </c>
      <c r="U208" s="149">
        <v>0</v>
      </c>
      <c r="V208" s="149">
        <v>0</v>
      </c>
      <c r="W208" s="158">
        <v>0</v>
      </c>
      <c r="X208" s="54">
        <v>61.201836704210002</v>
      </c>
      <c r="Y208" s="149">
        <v>0.79558326446439998</v>
      </c>
      <c r="Z208" s="149">
        <v>98.700066358613597</v>
      </c>
      <c r="AA208" s="158">
        <v>0.25548471375306397</v>
      </c>
      <c r="AB208" s="54">
        <v>0.4600195057914</v>
      </c>
      <c r="AC208" s="149">
        <v>0.4600195057914</v>
      </c>
      <c r="AD208" s="149">
        <v>0</v>
      </c>
      <c r="AE208" s="158">
        <v>0.34085461025845498</v>
      </c>
      <c r="AF208" s="54">
        <v>69.162233023959999</v>
      </c>
      <c r="AG208" s="149">
        <v>0.89906327686679999</v>
      </c>
      <c r="AH208" s="149">
        <v>98.700066152353202</v>
      </c>
      <c r="AI208" s="158">
        <v>0.28781775780504998</v>
      </c>
      <c r="AJ208" s="54">
        <v>0</v>
      </c>
      <c r="AK208" s="149">
        <v>0</v>
      </c>
      <c r="AL208" s="149">
        <v>0</v>
      </c>
      <c r="AM208" s="158">
        <v>0</v>
      </c>
      <c r="AN208" s="54">
        <v>31.389398266600001</v>
      </c>
      <c r="AO208" s="149">
        <v>31.389398266600001</v>
      </c>
      <c r="AP208" s="149">
        <v>0</v>
      </c>
      <c r="AQ208" s="158">
        <v>18.8957572921117</v>
      </c>
      <c r="AR208" s="159">
        <v>537.70984735920001</v>
      </c>
      <c r="AS208" s="157">
        <v>54.070496677569999</v>
      </c>
      <c r="AT208" s="160">
        <v>89.944298594656402</v>
      </c>
    </row>
    <row r="209" spans="1:46" ht="14.4" x14ac:dyDescent="0.3">
      <c r="A209" s="106" t="s">
        <v>84</v>
      </c>
      <c r="B209" s="147" t="s">
        <v>398</v>
      </c>
      <c r="C209" s="106" t="s">
        <v>399</v>
      </c>
      <c r="D209" s="147" t="s">
        <v>400</v>
      </c>
      <c r="E209" s="106" t="s">
        <v>401</v>
      </c>
      <c r="F209" s="51" t="s">
        <v>76</v>
      </c>
      <c r="G209" s="150">
        <v>3139</v>
      </c>
      <c r="H209" s="54">
        <v>0</v>
      </c>
      <c r="I209" s="149">
        <v>0</v>
      </c>
      <c r="J209" s="149">
        <v>0</v>
      </c>
      <c r="K209" s="158">
        <v>0</v>
      </c>
      <c r="L209" s="54">
        <v>4015.9250965420001</v>
      </c>
      <c r="M209" s="149">
        <v>73.096286696050001</v>
      </c>
      <c r="N209" s="149">
        <v>98.179839390954001</v>
      </c>
      <c r="O209" s="158">
        <v>72.593391173596004</v>
      </c>
      <c r="P209" s="54">
        <v>1512.675671624</v>
      </c>
      <c r="Q209" s="149">
        <v>19.663774280519998</v>
      </c>
      <c r="R209" s="149">
        <v>98.700066732784194</v>
      </c>
      <c r="S209" s="158">
        <v>6.3124687977039997</v>
      </c>
      <c r="T209" s="54">
        <v>337.13619629279998</v>
      </c>
      <c r="U209" s="149">
        <v>8.7644116644229992</v>
      </c>
      <c r="V209" s="149">
        <v>97.400335009768199</v>
      </c>
      <c r="W209" s="158">
        <v>4.1399999999999997</v>
      </c>
      <c r="X209" s="54">
        <v>471.2308097746</v>
      </c>
      <c r="Y209" s="149">
        <v>6.1256850738499997</v>
      </c>
      <c r="Z209" s="149">
        <v>98.700066942401307</v>
      </c>
      <c r="AA209" s="158">
        <v>1.9726464992824999</v>
      </c>
      <c r="AB209" s="54">
        <v>0.54845409440890003</v>
      </c>
      <c r="AC209" s="149">
        <v>0.54845409440890003</v>
      </c>
      <c r="AD209" s="149">
        <v>0</v>
      </c>
      <c r="AE209" s="158">
        <v>0.4060152871073</v>
      </c>
      <c r="AF209" s="54">
        <v>213.2031276152</v>
      </c>
      <c r="AG209" s="149">
        <v>2.7714983826139998</v>
      </c>
      <c r="AH209" s="149">
        <v>98.700066732784407</v>
      </c>
      <c r="AI209" s="158">
        <v>0.88970709418193294</v>
      </c>
      <c r="AJ209" s="54">
        <v>0</v>
      </c>
      <c r="AK209" s="149">
        <v>0</v>
      </c>
      <c r="AL209" s="149">
        <v>0</v>
      </c>
      <c r="AM209" s="158">
        <v>0</v>
      </c>
      <c r="AN209" s="54">
        <v>269.28011326165</v>
      </c>
      <c r="AO209" s="149">
        <v>269.28011326165</v>
      </c>
      <c r="AP209" s="149">
        <v>0</v>
      </c>
      <c r="AQ209" s="158">
        <v>165.16680456797801</v>
      </c>
      <c r="AR209" s="159">
        <v>6.8524142929030001</v>
      </c>
      <c r="AS209" s="157">
        <v>6.9272595891869999</v>
      </c>
      <c r="AT209" s="160">
        <v>-1.09224709839153</v>
      </c>
    </row>
    <row r="210" spans="1:46" ht="14.4" x14ac:dyDescent="0.3">
      <c r="A210" s="106" t="s">
        <v>84</v>
      </c>
      <c r="B210" s="147" t="s">
        <v>394</v>
      </c>
      <c r="C210" s="106" t="s">
        <v>395</v>
      </c>
      <c r="D210" s="147" t="s">
        <v>396</v>
      </c>
      <c r="E210" s="106" t="s">
        <v>397</v>
      </c>
      <c r="F210" s="51" t="s">
        <v>76</v>
      </c>
      <c r="G210" s="150">
        <v>3140</v>
      </c>
      <c r="H210" s="54">
        <v>0</v>
      </c>
      <c r="I210" s="149">
        <v>0</v>
      </c>
      <c r="J210" s="149">
        <v>0</v>
      </c>
      <c r="K210" s="158">
        <v>0</v>
      </c>
      <c r="L210" s="54">
        <v>836.17633966990002</v>
      </c>
      <c r="M210" s="149">
        <v>15.203208929400001</v>
      </c>
      <c r="N210" s="149">
        <v>98.1818178525116</v>
      </c>
      <c r="O210" s="158">
        <v>15.143873483607999</v>
      </c>
      <c r="P210" s="54">
        <v>315.55673015460002</v>
      </c>
      <c r="Q210" s="149">
        <v>4.102027400411</v>
      </c>
      <c r="R210" s="149">
        <v>98.700066578075706</v>
      </c>
      <c r="S210" s="158">
        <v>1.3168585637920001</v>
      </c>
      <c r="T210" s="54">
        <v>224.45526380359999</v>
      </c>
      <c r="U210" s="149">
        <v>5.8350858249710003</v>
      </c>
      <c r="V210" s="149">
        <v>97.400334602944895</v>
      </c>
      <c r="W210" s="158">
        <v>2.76</v>
      </c>
      <c r="X210" s="54">
        <v>350.83494034820001</v>
      </c>
      <c r="Y210" s="149">
        <v>4.560619913169</v>
      </c>
      <c r="Z210" s="149">
        <v>98.700066786779402</v>
      </c>
      <c r="AA210" s="158">
        <v>1.4686692915916699</v>
      </c>
      <c r="AB210" s="54">
        <v>1.3338140360749999</v>
      </c>
      <c r="AC210" s="149">
        <v>1.3338140360749999</v>
      </c>
      <c r="AD210" s="149">
        <v>0</v>
      </c>
      <c r="AE210" s="158">
        <v>0.98784975873869496</v>
      </c>
      <c r="AF210" s="54">
        <v>251.41613249740001</v>
      </c>
      <c r="AG210" s="149">
        <v>3.2682423344429998</v>
      </c>
      <c r="AH210" s="149">
        <v>98.700066578075806</v>
      </c>
      <c r="AI210" s="158">
        <v>1.0491916696170001</v>
      </c>
      <c r="AJ210" s="54">
        <v>0</v>
      </c>
      <c r="AK210" s="149">
        <v>0</v>
      </c>
      <c r="AL210" s="149">
        <v>0</v>
      </c>
      <c r="AM210" s="158">
        <v>0</v>
      </c>
      <c r="AN210" s="54">
        <v>150.18343815003999</v>
      </c>
      <c r="AO210" s="149">
        <v>150.18343815003999</v>
      </c>
      <c r="AP210" s="149">
        <v>0</v>
      </c>
      <c r="AQ210" s="158">
        <v>117.795030022828</v>
      </c>
      <c r="AR210" s="159">
        <v>34.510551185350003</v>
      </c>
      <c r="AS210" s="157">
        <v>34.568106548419998</v>
      </c>
      <c r="AT210" s="160">
        <v>-0.16677613394488999</v>
      </c>
    </row>
    <row r="211" spans="1:46" ht="14.4" x14ac:dyDescent="0.3">
      <c r="A211" s="106" t="s">
        <v>84</v>
      </c>
      <c r="B211" s="147" t="s">
        <v>402</v>
      </c>
      <c r="C211" s="106" t="s">
        <v>403</v>
      </c>
      <c r="D211" s="147" t="s">
        <v>404</v>
      </c>
      <c r="E211" s="106" t="s">
        <v>405</v>
      </c>
      <c r="F211" s="51" t="s">
        <v>76</v>
      </c>
      <c r="G211" s="150">
        <v>3141</v>
      </c>
      <c r="H211" s="54">
        <v>0</v>
      </c>
      <c r="I211" s="149">
        <v>0</v>
      </c>
      <c r="J211" s="149">
        <v>0</v>
      </c>
      <c r="K211" s="158">
        <v>0</v>
      </c>
      <c r="L211" s="54">
        <v>0</v>
      </c>
      <c r="M211" s="149">
        <v>0</v>
      </c>
      <c r="N211" s="149">
        <v>0</v>
      </c>
      <c r="O211" s="158">
        <v>0</v>
      </c>
      <c r="P211" s="54">
        <v>0</v>
      </c>
      <c r="Q211" s="149">
        <v>0</v>
      </c>
      <c r="R211" s="149">
        <v>0</v>
      </c>
      <c r="S211" s="158">
        <v>0</v>
      </c>
      <c r="T211" s="54">
        <v>112.4363025967</v>
      </c>
      <c r="U211" s="149">
        <v>2.9229667991419999</v>
      </c>
      <c r="V211" s="149">
        <v>97.400335361767901</v>
      </c>
      <c r="W211" s="158">
        <v>1.38</v>
      </c>
      <c r="X211" s="54">
        <v>0</v>
      </c>
      <c r="Y211" s="149">
        <v>0</v>
      </c>
      <c r="Z211" s="149">
        <v>0</v>
      </c>
      <c r="AA211" s="158">
        <v>0</v>
      </c>
      <c r="AB211" s="54">
        <v>0.88737016574880001</v>
      </c>
      <c r="AC211" s="149">
        <v>0.88737016574880001</v>
      </c>
      <c r="AD211" s="149">
        <v>0</v>
      </c>
      <c r="AE211" s="158">
        <v>0.65677384147280404</v>
      </c>
      <c r="AF211" s="54">
        <v>440.34697265289998</v>
      </c>
      <c r="AG211" s="149">
        <v>5.72421548204</v>
      </c>
      <c r="AH211" s="149">
        <v>98.700067029516703</v>
      </c>
      <c r="AI211" s="158">
        <v>1.8412802008445099</v>
      </c>
      <c r="AJ211" s="54">
        <v>47.353385404500003</v>
      </c>
      <c r="AK211" s="149">
        <v>8.0445213778210007</v>
      </c>
      <c r="AL211" s="149">
        <v>83.011729131711604</v>
      </c>
      <c r="AM211" s="158">
        <v>3.55830291684468</v>
      </c>
      <c r="AN211" s="54">
        <v>235.3322432901</v>
      </c>
      <c r="AO211" s="149">
        <v>235.3322432901</v>
      </c>
      <c r="AP211" s="149">
        <v>0</v>
      </c>
      <c r="AQ211" s="158">
        <v>189.49249518253799</v>
      </c>
      <c r="AR211" s="159">
        <v>6.703838818615</v>
      </c>
      <c r="AS211" s="157">
        <v>6.703838818615</v>
      </c>
      <c r="AT211" s="160">
        <v>0</v>
      </c>
    </row>
    <row r="212" spans="1:46" ht="14.4" x14ac:dyDescent="0.3">
      <c r="A212" s="106" t="s">
        <v>84</v>
      </c>
      <c r="B212" s="147" t="s">
        <v>394</v>
      </c>
      <c r="C212" s="106" t="s">
        <v>395</v>
      </c>
      <c r="D212" s="147" t="s">
        <v>396</v>
      </c>
      <c r="E212" s="106" t="s">
        <v>397</v>
      </c>
      <c r="F212" s="51" t="s">
        <v>76</v>
      </c>
      <c r="G212" s="150">
        <v>3142</v>
      </c>
      <c r="H212" s="54">
        <v>0</v>
      </c>
      <c r="I212" s="149">
        <v>0</v>
      </c>
      <c r="J212" s="149">
        <v>0</v>
      </c>
      <c r="K212" s="158">
        <v>0</v>
      </c>
      <c r="L212" s="54">
        <v>1296.049299369</v>
      </c>
      <c r="M212" s="149">
        <v>23.58588318152</v>
      </c>
      <c r="N212" s="149">
        <v>98.180170832004407</v>
      </c>
      <c r="O212" s="158">
        <v>23.415232654055899</v>
      </c>
      <c r="P212" s="54">
        <v>487.68109312749999</v>
      </c>
      <c r="Q212" s="149">
        <v>6.3395284189060002</v>
      </c>
      <c r="R212" s="149">
        <v>98.700066804261198</v>
      </c>
      <c r="S212" s="158">
        <v>2.0361071873092098</v>
      </c>
      <c r="T212" s="54">
        <v>224.74612447960001</v>
      </c>
      <c r="U212" s="149">
        <v>5.8426459043619996</v>
      </c>
      <c r="V212" s="149">
        <v>97.400335192479702</v>
      </c>
      <c r="W212" s="158">
        <v>2.76</v>
      </c>
      <c r="X212" s="54">
        <v>151.92262904149999</v>
      </c>
      <c r="Y212" s="149">
        <v>1.9748923676879999</v>
      </c>
      <c r="Z212" s="149">
        <v>98.700067014276996</v>
      </c>
      <c r="AA212" s="158">
        <v>0.63628349603412904</v>
      </c>
      <c r="AB212" s="54">
        <v>0.70597968454259996</v>
      </c>
      <c r="AC212" s="149">
        <v>0.70597968454259996</v>
      </c>
      <c r="AD212" s="149">
        <v>0</v>
      </c>
      <c r="AE212" s="158">
        <v>0.52265917684788799</v>
      </c>
      <c r="AF212" s="54">
        <v>650.05048306449999</v>
      </c>
      <c r="AG212" s="149">
        <v>8.4502220184169996</v>
      </c>
      <c r="AH212" s="149">
        <v>98.700066804260999</v>
      </c>
      <c r="AI212" s="158">
        <v>2.7140115196860499</v>
      </c>
      <c r="AJ212" s="54">
        <v>0</v>
      </c>
      <c r="AK212" s="149">
        <v>0</v>
      </c>
      <c r="AL212" s="149">
        <v>0</v>
      </c>
      <c r="AM212" s="158">
        <v>0</v>
      </c>
      <c r="AN212" s="54">
        <v>385.44005833525</v>
      </c>
      <c r="AO212" s="149">
        <v>385.44005833525</v>
      </c>
      <c r="AP212" s="149">
        <v>0</v>
      </c>
      <c r="AQ212" s="158">
        <v>341.50459517554202</v>
      </c>
      <c r="AR212" s="159">
        <v>17.104808038760002</v>
      </c>
      <c r="AS212" s="157">
        <v>17.132124639490002</v>
      </c>
      <c r="AT212" s="160">
        <v>-0.15970129958839999</v>
      </c>
    </row>
    <row r="213" spans="1:46" ht="14.4" x14ac:dyDescent="0.3">
      <c r="A213" s="106" t="s">
        <v>84</v>
      </c>
      <c r="B213" s="147" t="s">
        <v>381</v>
      </c>
      <c r="C213" s="106" t="s">
        <v>363</v>
      </c>
      <c r="D213" s="147" t="s">
        <v>364</v>
      </c>
      <c r="E213" s="106" t="s">
        <v>84</v>
      </c>
      <c r="F213" s="51" t="s">
        <v>76</v>
      </c>
      <c r="G213" s="150">
        <v>3143</v>
      </c>
      <c r="H213" s="54">
        <v>0</v>
      </c>
      <c r="I213" s="149">
        <v>0</v>
      </c>
      <c r="J213" s="149">
        <v>0</v>
      </c>
      <c r="K213" s="158">
        <v>0</v>
      </c>
      <c r="L213" s="54">
        <v>0</v>
      </c>
      <c r="M213" s="149">
        <v>0</v>
      </c>
      <c r="N213" s="149">
        <v>0</v>
      </c>
      <c r="O213" s="158">
        <v>0</v>
      </c>
      <c r="P213" s="54">
        <v>0</v>
      </c>
      <c r="Q213" s="149">
        <v>0</v>
      </c>
      <c r="R213" s="149">
        <v>0</v>
      </c>
      <c r="S213" s="158">
        <v>0</v>
      </c>
      <c r="T213" s="54">
        <v>336.55945662350001</v>
      </c>
      <c r="U213" s="149">
        <v>8.7494198420169997</v>
      </c>
      <c r="V213" s="149">
        <v>97.400334570956701</v>
      </c>
      <c r="W213" s="158">
        <v>4.1399999999999997</v>
      </c>
      <c r="X213" s="54">
        <v>3106.882101445</v>
      </c>
      <c r="Y213" s="149">
        <v>40.387394684790003</v>
      </c>
      <c r="Z213" s="149">
        <v>98.700066711060401</v>
      </c>
      <c r="AA213" s="158">
        <v>13</v>
      </c>
      <c r="AB213" s="54">
        <v>3.9080160158980002</v>
      </c>
      <c r="AC213" s="149">
        <v>3.9080160158980002</v>
      </c>
      <c r="AD213" s="149">
        <v>0</v>
      </c>
      <c r="AE213" s="158">
        <v>2.89461251435158</v>
      </c>
      <c r="AF213" s="54">
        <v>736.23277235679996</v>
      </c>
      <c r="AG213" s="149">
        <v>9.5705364253400003</v>
      </c>
      <c r="AH213" s="149">
        <v>98.700066502785106</v>
      </c>
      <c r="AI213" s="158">
        <v>3.0709709288287899</v>
      </c>
      <c r="AJ213" s="54">
        <v>94.204381143890004</v>
      </c>
      <c r="AK213" s="149">
        <v>16.003683666600001</v>
      </c>
      <c r="AL213" s="149">
        <v>83.011741627859493</v>
      </c>
      <c r="AM213" s="158">
        <v>7.1166058336893698</v>
      </c>
      <c r="AN213" s="54">
        <v>401.84017958222302</v>
      </c>
      <c r="AO213" s="149">
        <v>401.84017958222302</v>
      </c>
      <c r="AP213" s="149">
        <v>0</v>
      </c>
      <c r="AQ213" s="158">
        <v>254.74289741626899</v>
      </c>
      <c r="AR213" s="159">
        <v>363.2576831097</v>
      </c>
      <c r="AS213" s="157">
        <v>363.74098573700002</v>
      </c>
      <c r="AT213" s="160">
        <v>-0.13304677361887199</v>
      </c>
    </row>
    <row r="214" spans="1:46" ht="14.4" x14ac:dyDescent="0.3">
      <c r="A214" s="106" t="s">
        <v>84</v>
      </c>
      <c r="B214" s="147" t="s">
        <v>406</v>
      </c>
      <c r="C214" s="106" t="s">
        <v>407</v>
      </c>
      <c r="D214" s="147" t="s">
        <v>408</v>
      </c>
      <c r="E214" s="106" t="s">
        <v>409</v>
      </c>
      <c r="F214" s="51" t="s">
        <v>76</v>
      </c>
      <c r="G214" s="150">
        <v>3144</v>
      </c>
      <c r="H214" s="54">
        <v>0</v>
      </c>
      <c r="I214" s="149">
        <v>0</v>
      </c>
      <c r="J214" s="149">
        <v>0</v>
      </c>
      <c r="K214" s="158">
        <v>0</v>
      </c>
      <c r="L214" s="54">
        <v>0</v>
      </c>
      <c r="M214" s="149">
        <v>0</v>
      </c>
      <c r="N214" s="149">
        <v>0</v>
      </c>
      <c r="O214" s="158">
        <v>0</v>
      </c>
      <c r="P214" s="54">
        <v>0</v>
      </c>
      <c r="Q214" s="149">
        <v>0</v>
      </c>
      <c r="R214" s="149">
        <v>0</v>
      </c>
      <c r="S214" s="158">
        <v>0</v>
      </c>
      <c r="T214" s="54">
        <v>112.26685902680001</v>
      </c>
      <c r="U214" s="149">
        <v>2.9185622363679999</v>
      </c>
      <c r="V214" s="149">
        <v>97.400335003875597</v>
      </c>
      <c r="W214" s="158">
        <v>1.38</v>
      </c>
      <c r="X214" s="54">
        <v>0</v>
      </c>
      <c r="Y214" s="149">
        <v>0</v>
      </c>
      <c r="Z214" s="149">
        <v>0</v>
      </c>
      <c r="AA214" s="158">
        <v>0</v>
      </c>
      <c r="AB214" s="54">
        <v>3.9736589826080002</v>
      </c>
      <c r="AC214" s="149">
        <v>3.9736589826080002</v>
      </c>
      <c r="AD214" s="149">
        <v>0</v>
      </c>
      <c r="AE214" s="158">
        <v>2.9424853754490599</v>
      </c>
      <c r="AF214" s="54">
        <v>665.04687328900002</v>
      </c>
      <c r="AG214" s="149">
        <v>8.6451660730390003</v>
      </c>
      <c r="AH214" s="149">
        <v>98.700066653906006</v>
      </c>
      <c r="AI214" s="158">
        <v>2.7749791122524399</v>
      </c>
      <c r="AJ214" s="54">
        <v>0</v>
      </c>
      <c r="AK214" s="149">
        <v>0</v>
      </c>
      <c r="AL214" s="149">
        <v>0</v>
      </c>
      <c r="AM214" s="158">
        <v>0</v>
      </c>
      <c r="AN214" s="54">
        <v>408.34540121179998</v>
      </c>
      <c r="AO214" s="149">
        <v>408.34540121179998</v>
      </c>
      <c r="AP214" s="149">
        <v>0</v>
      </c>
      <c r="AQ214" s="158">
        <v>274.23827354062001</v>
      </c>
      <c r="AR214" s="159">
        <v>47.788059779720001</v>
      </c>
      <c r="AS214" s="157">
        <v>47.788059779720001</v>
      </c>
      <c r="AT214" s="160">
        <v>0</v>
      </c>
    </row>
    <row r="215" spans="1:46" ht="14.4" x14ac:dyDescent="0.3">
      <c r="A215" s="106" t="s">
        <v>84</v>
      </c>
      <c r="B215" s="147" t="s">
        <v>410</v>
      </c>
      <c r="C215" s="106" t="s">
        <v>411</v>
      </c>
      <c r="D215" s="147" t="s">
        <v>412</v>
      </c>
      <c r="E215" s="106" t="s">
        <v>413</v>
      </c>
      <c r="F215" s="51" t="s">
        <v>76</v>
      </c>
      <c r="G215" s="150">
        <v>3145</v>
      </c>
      <c r="H215" s="54">
        <v>0</v>
      </c>
      <c r="I215" s="149">
        <v>0</v>
      </c>
      <c r="J215" s="149">
        <v>0</v>
      </c>
      <c r="K215" s="158">
        <v>0</v>
      </c>
      <c r="L215" s="54">
        <v>0</v>
      </c>
      <c r="M215" s="149">
        <v>0</v>
      </c>
      <c r="N215" s="149">
        <v>0</v>
      </c>
      <c r="O215" s="158">
        <v>0</v>
      </c>
      <c r="P215" s="54">
        <v>0</v>
      </c>
      <c r="Q215" s="149">
        <v>0</v>
      </c>
      <c r="R215" s="149">
        <v>0</v>
      </c>
      <c r="S215" s="158">
        <v>0</v>
      </c>
      <c r="T215" s="54">
        <v>561.67530838840003</v>
      </c>
      <c r="U215" s="149">
        <v>14.601668430449999</v>
      </c>
      <c r="V215" s="149">
        <v>97.4003364199245</v>
      </c>
      <c r="W215" s="158">
        <v>6.9</v>
      </c>
      <c r="X215" s="54">
        <v>0</v>
      </c>
      <c r="Y215" s="149">
        <v>0</v>
      </c>
      <c r="Z215" s="149">
        <v>0</v>
      </c>
      <c r="AA215" s="158">
        <v>0</v>
      </c>
      <c r="AB215" s="54">
        <v>4.5584310350679997</v>
      </c>
      <c r="AC215" s="149">
        <v>4.5584310350679997</v>
      </c>
      <c r="AD215" s="149">
        <v>0</v>
      </c>
      <c r="AE215" s="158">
        <v>3.3729297613484301</v>
      </c>
      <c r="AF215" s="54">
        <v>888.43863470609995</v>
      </c>
      <c r="AG215" s="149">
        <v>11.54910470257</v>
      </c>
      <c r="AH215" s="149">
        <v>98.700067258287305</v>
      </c>
      <c r="AI215" s="158">
        <v>3.7188253611381499</v>
      </c>
      <c r="AJ215" s="54">
        <v>0</v>
      </c>
      <c r="AK215" s="149">
        <v>0</v>
      </c>
      <c r="AL215" s="149">
        <v>0</v>
      </c>
      <c r="AM215" s="158">
        <v>0</v>
      </c>
      <c r="AN215" s="54">
        <v>392.28038317995998</v>
      </c>
      <c r="AO215" s="149">
        <v>392.28038317995998</v>
      </c>
      <c r="AP215" s="149">
        <v>0</v>
      </c>
      <c r="AQ215" s="158">
        <v>252.549237474688</v>
      </c>
      <c r="AR215" s="159">
        <v>17.120692089350001</v>
      </c>
      <c r="AS215" s="157">
        <v>17.120692089350001</v>
      </c>
      <c r="AT215" s="160">
        <v>0</v>
      </c>
    </row>
    <row r="216" spans="1:46" ht="14.4" x14ac:dyDescent="0.3">
      <c r="A216" s="106" t="s">
        <v>84</v>
      </c>
      <c r="B216" s="147" t="s">
        <v>406</v>
      </c>
      <c r="C216" s="106" t="s">
        <v>407</v>
      </c>
      <c r="D216" s="147" t="s">
        <v>408</v>
      </c>
      <c r="E216" s="106" t="s">
        <v>409</v>
      </c>
      <c r="F216" s="51" t="s">
        <v>76</v>
      </c>
      <c r="G216" s="150">
        <v>3146</v>
      </c>
      <c r="H216" s="54">
        <v>0</v>
      </c>
      <c r="I216" s="149">
        <v>0</v>
      </c>
      <c r="J216" s="149">
        <v>0</v>
      </c>
      <c r="K216" s="158">
        <v>0</v>
      </c>
      <c r="L216" s="54">
        <v>0</v>
      </c>
      <c r="M216" s="149">
        <v>0</v>
      </c>
      <c r="N216" s="149">
        <v>0</v>
      </c>
      <c r="O216" s="158">
        <v>0</v>
      </c>
      <c r="P216" s="54">
        <v>0</v>
      </c>
      <c r="Q216" s="149">
        <v>0</v>
      </c>
      <c r="R216" s="149">
        <v>0</v>
      </c>
      <c r="S216" s="158">
        <v>0</v>
      </c>
      <c r="T216" s="54">
        <v>254.434459360652</v>
      </c>
      <c r="U216" s="149">
        <v>12.86709978479</v>
      </c>
      <c r="V216" s="149">
        <v>94.942862764295896</v>
      </c>
      <c r="W216" s="158">
        <v>6.76</v>
      </c>
      <c r="X216" s="54">
        <v>0</v>
      </c>
      <c r="Y216" s="149">
        <v>0</v>
      </c>
      <c r="Z216" s="149">
        <v>0</v>
      </c>
      <c r="AA216" s="158">
        <v>0</v>
      </c>
      <c r="AB216" s="54">
        <v>1.884120987817</v>
      </c>
      <c r="AC216" s="149">
        <v>1.884120987817</v>
      </c>
      <c r="AD216" s="149">
        <v>0</v>
      </c>
      <c r="AE216" s="158">
        <v>1.3948838929990801</v>
      </c>
      <c r="AF216" s="54">
        <v>305.46609812370002</v>
      </c>
      <c r="AG216" s="149">
        <v>3.970855462232</v>
      </c>
      <c r="AH216" s="149">
        <v>98.700066722093695</v>
      </c>
      <c r="AI216" s="158">
        <v>1.2746047356247201</v>
      </c>
      <c r="AJ216" s="54">
        <v>0</v>
      </c>
      <c r="AK216" s="149">
        <v>0</v>
      </c>
      <c r="AL216" s="149">
        <v>0</v>
      </c>
      <c r="AM216" s="158">
        <v>0</v>
      </c>
      <c r="AN216" s="54">
        <v>202.49115453379</v>
      </c>
      <c r="AO216" s="149">
        <v>202.49115453379</v>
      </c>
      <c r="AP216" s="149">
        <v>0</v>
      </c>
      <c r="AQ216" s="158">
        <v>130.59763086500101</v>
      </c>
      <c r="AR216" s="159">
        <v>19.620472756369999</v>
      </c>
      <c r="AS216" s="157">
        <v>19.620472756369999</v>
      </c>
      <c r="AT216" s="160">
        <v>0</v>
      </c>
    </row>
    <row r="217" spans="1:46" ht="14.4" x14ac:dyDescent="0.3">
      <c r="A217" s="106" t="s">
        <v>84</v>
      </c>
      <c r="B217" s="147" t="s">
        <v>406</v>
      </c>
      <c r="C217" s="106" t="s">
        <v>407</v>
      </c>
      <c r="D217" s="147" t="s">
        <v>408</v>
      </c>
      <c r="E217" s="106" t="s">
        <v>409</v>
      </c>
      <c r="F217" s="51" t="s">
        <v>76</v>
      </c>
      <c r="G217" s="150">
        <v>3147</v>
      </c>
      <c r="H217" s="54">
        <v>0</v>
      </c>
      <c r="I217" s="149">
        <v>0</v>
      </c>
      <c r="J217" s="149">
        <v>0</v>
      </c>
      <c r="K217" s="158">
        <v>0</v>
      </c>
      <c r="L217" s="54">
        <v>0</v>
      </c>
      <c r="M217" s="149">
        <v>0</v>
      </c>
      <c r="N217" s="149">
        <v>0</v>
      </c>
      <c r="O217" s="158">
        <v>0</v>
      </c>
      <c r="P217" s="54">
        <v>0</v>
      </c>
      <c r="Q217" s="149">
        <v>0</v>
      </c>
      <c r="R217" s="149">
        <v>0</v>
      </c>
      <c r="S217" s="158">
        <v>0</v>
      </c>
      <c r="T217" s="54">
        <v>112.46153604209999</v>
      </c>
      <c r="U217" s="149">
        <v>2.9236229940729999</v>
      </c>
      <c r="V217" s="149">
        <v>97.400335175060604</v>
      </c>
      <c r="W217" s="158">
        <v>1.38</v>
      </c>
      <c r="X217" s="54">
        <v>0</v>
      </c>
      <c r="Y217" s="149">
        <v>0</v>
      </c>
      <c r="Z217" s="149">
        <v>0</v>
      </c>
      <c r="AA217" s="158">
        <v>0</v>
      </c>
      <c r="AB217" s="54">
        <v>3.099353926294</v>
      </c>
      <c r="AC217" s="149">
        <v>3.099353926294</v>
      </c>
      <c r="AD217" s="149">
        <v>0</v>
      </c>
      <c r="AE217" s="158">
        <v>2.2938862539820399</v>
      </c>
      <c r="AF217" s="54">
        <v>523.60283099900005</v>
      </c>
      <c r="AG217" s="149">
        <v>6.8064859359309997</v>
      </c>
      <c r="AH217" s="149">
        <v>98.700067010152594</v>
      </c>
      <c r="AI217" s="158">
        <v>2.1893268407186901</v>
      </c>
      <c r="AJ217" s="54">
        <v>0</v>
      </c>
      <c r="AK217" s="149">
        <v>0</v>
      </c>
      <c r="AL217" s="149">
        <v>0</v>
      </c>
      <c r="AM217" s="158">
        <v>0</v>
      </c>
      <c r="AN217" s="54">
        <v>35.451174562310001</v>
      </c>
      <c r="AO217" s="149">
        <v>35.451174562310001</v>
      </c>
      <c r="AP217" s="149">
        <v>0</v>
      </c>
      <c r="AQ217" s="158">
        <v>21.690617322335001</v>
      </c>
      <c r="AR217" s="159">
        <v>9.2229552762560001</v>
      </c>
      <c r="AS217" s="157">
        <v>9.2229552762560001</v>
      </c>
      <c r="AT217" s="160">
        <v>0</v>
      </c>
    </row>
    <row r="218" spans="1:46" ht="14.4" x14ac:dyDescent="0.3">
      <c r="A218" s="106" t="s">
        <v>84</v>
      </c>
      <c r="B218" s="147" t="s">
        <v>414</v>
      </c>
      <c r="C218" s="106" t="s">
        <v>363</v>
      </c>
      <c r="D218" s="147" t="s">
        <v>364</v>
      </c>
      <c r="E218" s="106" t="s">
        <v>84</v>
      </c>
      <c r="F218" s="51" t="s">
        <v>76</v>
      </c>
      <c r="G218" s="150">
        <v>3148</v>
      </c>
      <c r="H218" s="54">
        <v>0</v>
      </c>
      <c r="I218" s="149">
        <v>0</v>
      </c>
      <c r="J218" s="149">
        <v>0</v>
      </c>
      <c r="K218" s="158">
        <v>0</v>
      </c>
      <c r="L218" s="54">
        <v>286.9497086367</v>
      </c>
      <c r="M218" s="149">
        <v>5.2172476725620003</v>
      </c>
      <c r="N218" s="149">
        <v>98.181825067065205</v>
      </c>
      <c r="O218" s="158">
        <v>5.1965681512656001</v>
      </c>
      <c r="P218" s="54">
        <v>108.2786808931</v>
      </c>
      <c r="Q218" s="149">
        <v>1.4075507585610001</v>
      </c>
      <c r="R218" s="149">
        <v>98.7000665810192</v>
      </c>
      <c r="S218" s="158">
        <v>0.45187549141439998</v>
      </c>
      <c r="T218" s="54">
        <v>112.24528342399999</v>
      </c>
      <c r="U218" s="149">
        <v>2.9180018533009999</v>
      </c>
      <c r="V218" s="149">
        <v>97.400334549222507</v>
      </c>
      <c r="W218" s="158">
        <v>1.38</v>
      </c>
      <c r="X218" s="54">
        <v>33.731357105089998</v>
      </c>
      <c r="Y218" s="149">
        <v>0.4384851132782</v>
      </c>
      <c r="Z218" s="149">
        <v>98.7000667897467</v>
      </c>
      <c r="AA218" s="158">
        <v>0.141211091067</v>
      </c>
      <c r="AB218" s="54">
        <v>23.0687016763892</v>
      </c>
      <c r="AC218" s="149">
        <v>5.2270371303781999</v>
      </c>
      <c r="AD218" s="149">
        <v>77.341433411798505</v>
      </c>
      <c r="AE218" s="158">
        <v>3.7846641743289702</v>
      </c>
      <c r="AF218" s="54">
        <v>231.76442109589999</v>
      </c>
      <c r="AG218" s="149">
        <v>3.0127831631320001</v>
      </c>
      <c r="AH218" s="149">
        <v>98.700066581019598</v>
      </c>
      <c r="AI218" s="158">
        <v>0.96721291869416803</v>
      </c>
      <c r="AJ218" s="54">
        <v>0</v>
      </c>
      <c r="AK218" s="149">
        <v>0</v>
      </c>
      <c r="AL218" s="149">
        <v>0</v>
      </c>
      <c r="AM218" s="158">
        <v>0</v>
      </c>
      <c r="AN218" s="54">
        <v>120.603971079207</v>
      </c>
      <c r="AO218" s="149">
        <v>120.603971079207</v>
      </c>
      <c r="AP218" s="149">
        <v>0</v>
      </c>
      <c r="AQ218" s="158">
        <v>117.29594393743</v>
      </c>
      <c r="AR218" s="159">
        <v>316.84708092</v>
      </c>
      <c r="AS218" s="157">
        <v>317.3795758096</v>
      </c>
      <c r="AT218" s="160">
        <v>-0.16806053193036999</v>
      </c>
    </row>
    <row r="219" spans="1:46" ht="14.4" x14ac:dyDescent="0.3">
      <c r="A219" s="106" t="s">
        <v>84</v>
      </c>
      <c r="B219" s="147" t="s">
        <v>415</v>
      </c>
      <c r="C219" s="106" t="s">
        <v>416</v>
      </c>
      <c r="D219" s="147" t="s">
        <v>417</v>
      </c>
      <c r="E219" s="106" t="s">
        <v>418</v>
      </c>
      <c r="F219" s="51" t="s">
        <v>76</v>
      </c>
      <c r="G219" s="150">
        <v>3149</v>
      </c>
      <c r="H219" s="54">
        <v>0</v>
      </c>
      <c r="I219" s="149">
        <v>0</v>
      </c>
      <c r="J219" s="149">
        <v>0</v>
      </c>
      <c r="K219" s="158">
        <v>0</v>
      </c>
      <c r="L219" s="54">
        <v>0</v>
      </c>
      <c r="M219" s="149">
        <v>0</v>
      </c>
      <c r="N219" s="149">
        <v>0</v>
      </c>
      <c r="O219" s="158">
        <v>0</v>
      </c>
      <c r="P219" s="54">
        <v>0</v>
      </c>
      <c r="Q219" s="149">
        <v>0</v>
      </c>
      <c r="R219" s="149">
        <v>0</v>
      </c>
      <c r="S219" s="158">
        <v>0</v>
      </c>
      <c r="T219" s="54">
        <v>224.8757441395</v>
      </c>
      <c r="U219" s="149">
        <v>5.8460154147640004</v>
      </c>
      <c r="V219" s="149">
        <v>97.400335266422701</v>
      </c>
      <c r="W219" s="158">
        <v>2.76</v>
      </c>
      <c r="X219" s="54">
        <v>0</v>
      </c>
      <c r="Y219" s="149">
        <v>0</v>
      </c>
      <c r="Z219" s="149">
        <v>0</v>
      </c>
      <c r="AA219" s="158">
        <v>0</v>
      </c>
      <c r="AB219" s="54">
        <v>262.95869777067003</v>
      </c>
      <c r="AC219" s="149">
        <v>53.840340595050002</v>
      </c>
      <c r="AD219" s="149">
        <v>79.525172184262601</v>
      </c>
      <c r="AE219" s="158">
        <v>39.448252861684402</v>
      </c>
      <c r="AF219" s="54">
        <v>1240.1299285800001</v>
      </c>
      <c r="AG219" s="149">
        <v>16.120858016810001</v>
      </c>
      <c r="AH219" s="149">
        <v>98.700067013520993</v>
      </c>
      <c r="AI219" s="158">
        <v>5.1854087207869499</v>
      </c>
      <c r="AJ219" s="54">
        <v>0</v>
      </c>
      <c r="AK219" s="149">
        <v>0</v>
      </c>
      <c r="AL219" s="149">
        <v>0</v>
      </c>
      <c r="AM219" s="158">
        <v>0</v>
      </c>
      <c r="AN219" s="54">
        <v>829.71933250580003</v>
      </c>
      <c r="AO219" s="149">
        <v>829.71933250580003</v>
      </c>
      <c r="AP219" s="149">
        <v>0</v>
      </c>
      <c r="AQ219" s="158">
        <v>734.72857130474995</v>
      </c>
      <c r="AR219" s="159">
        <v>91.458506077199999</v>
      </c>
      <c r="AS219" s="157">
        <v>91.458506077199999</v>
      </c>
      <c r="AT219" s="160">
        <v>0</v>
      </c>
    </row>
    <row r="220" spans="1:46" ht="14.4" x14ac:dyDescent="0.3">
      <c r="A220" s="106" t="s">
        <v>84</v>
      </c>
      <c r="B220" s="147" t="s">
        <v>419</v>
      </c>
      <c r="C220" s="106" t="s">
        <v>420</v>
      </c>
      <c r="D220" s="147" t="s">
        <v>421</v>
      </c>
      <c r="E220" s="106" t="s">
        <v>422</v>
      </c>
      <c r="F220" s="51" t="s">
        <v>76</v>
      </c>
      <c r="G220" s="150">
        <v>3150</v>
      </c>
      <c r="H220" s="54">
        <v>0</v>
      </c>
      <c r="I220" s="149">
        <v>0</v>
      </c>
      <c r="J220" s="149">
        <v>0</v>
      </c>
      <c r="K220" s="158">
        <v>0</v>
      </c>
      <c r="L220" s="54">
        <v>0</v>
      </c>
      <c r="M220" s="149">
        <v>0</v>
      </c>
      <c r="N220" s="149">
        <v>0</v>
      </c>
      <c r="O220" s="158">
        <v>0</v>
      </c>
      <c r="P220" s="54">
        <v>0</v>
      </c>
      <c r="Q220" s="149">
        <v>0</v>
      </c>
      <c r="R220" s="149">
        <v>0</v>
      </c>
      <c r="S220" s="158">
        <v>0</v>
      </c>
      <c r="T220" s="54">
        <v>112.36000700699999</v>
      </c>
      <c r="U220" s="149">
        <v>2.920981376891</v>
      </c>
      <c r="V220" s="149">
        <v>97.400337135339399</v>
      </c>
      <c r="W220" s="158">
        <v>1.38</v>
      </c>
      <c r="X220" s="54">
        <v>0</v>
      </c>
      <c r="Y220" s="149">
        <v>0</v>
      </c>
      <c r="Z220" s="149">
        <v>0</v>
      </c>
      <c r="AA220" s="158">
        <v>0</v>
      </c>
      <c r="AB220" s="54">
        <v>0</v>
      </c>
      <c r="AC220" s="149">
        <v>0</v>
      </c>
      <c r="AD220" s="149">
        <v>0</v>
      </c>
      <c r="AE220" s="158">
        <v>0</v>
      </c>
      <c r="AF220" s="54">
        <v>0</v>
      </c>
      <c r="AG220" s="149">
        <v>0</v>
      </c>
      <c r="AH220" s="149">
        <v>0</v>
      </c>
      <c r="AI220" s="158">
        <v>0</v>
      </c>
      <c r="AJ220" s="54">
        <v>0</v>
      </c>
      <c r="AK220" s="149">
        <v>0</v>
      </c>
      <c r="AL220" s="149">
        <v>0</v>
      </c>
      <c r="AM220" s="158">
        <v>0</v>
      </c>
      <c r="AN220" s="54">
        <v>0.95285876301770001</v>
      </c>
      <c r="AO220" s="149">
        <v>0.95285876301770001</v>
      </c>
      <c r="AP220" s="149">
        <v>0</v>
      </c>
      <c r="AQ220" s="158">
        <v>0.625</v>
      </c>
      <c r="AR220" s="159">
        <v>6.5965239778390004</v>
      </c>
      <c r="AS220" s="157">
        <v>6.5965239778390004</v>
      </c>
      <c r="AT220" s="160">
        <v>0</v>
      </c>
    </row>
    <row r="221" spans="1:46" ht="14.4" x14ac:dyDescent="0.3">
      <c r="A221" s="106" t="s">
        <v>84</v>
      </c>
      <c r="B221" s="147" t="s">
        <v>423</v>
      </c>
      <c r="C221" s="106" t="s">
        <v>424</v>
      </c>
      <c r="D221" s="147" t="s">
        <v>425</v>
      </c>
      <c r="E221" s="106" t="s">
        <v>426</v>
      </c>
      <c r="F221" s="51" t="s">
        <v>76</v>
      </c>
      <c r="G221" s="150">
        <v>3151</v>
      </c>
      <c r="H221" s="54">
        <v>0</v>
      </c>
      <c r="I221" s="149">
        <v>0</v>
      </c>
      <c r="J221" s="149">
        <v>0</v>
      </c>
      <c r="K221" s="158">
        <v>0</v>
      </c>
      <c r="L221" s="54">
        <v>0</v>
      </c>
      <c r="M221" s="149">
        <v>0</v>
      </c>
      <c r="N221" s="149">
        <v>0</v>
      </c>
      <c r="O221" s="158">
        <v>0</v>
      </c>
      <c r="P221" s="54">
        <v>0</v>
      </c>
      <c r="Q221" s="149">
        <v>0</v>
      </c>
      <c r="R221" s="149">
        <v>0</v>
      </c>
      <c r="S221" s="158">
        <v>0</v>
      </c>
      <c r="T221" s="54">
        <v>449.0873750307</v>
      </c>
      <c r="U221" s="149">
        <v>11.6747570933</v>
      </c>
      <c r="V221" s="149">
        <v>97.400337274566695</v>
      </c>
      <c r="W221" s="158">
        <v>5.52</v>
      </c>
      <c r="X221" s="54">
        <v>0</v>
      </c>
      <c r="Y221" s="149">
        <v>0</v>
      </c>
      <c r="Z221" s="149">
        <v>0</v>
      </c>
      <c r="AA221" s="158">
        <v>0</v>
      </c>
      <c r="AB221" s="54">
        <v>311.73505214768102</v>
      </c>
      <c r="AC221" s="149">
        <v>64.297689554781002</v>
      </c>
      <c r="AD221" s="149">
        <v>79.374250950669193</v>
      </c>
      <c r="AE221" s="158">
        <v>41.802786099555497</v>
      </c>
      <c r="AF221" s="54">
        <v>1557.6044441720001</v>
      </c>
      <c r="AG221" s="149">
        <v>20.247807599800002</v>
      </c>
      <c r="AH221" s="149">
        <v>98.700067422408793</v>
      </c>
      <c r="AI221" s="158">
        <v>6.5238318681204897</v>
      </c>
      <c r="AJ221" s="54">
        <v>0</v>
      </c>
      <c r="AK221" s="149">
        <v>0</v>
      </c>
      <c r="AL221" s="149">
        <v>0</v>
      </c>
      <c r="AM221" s="158">
        <v>0</v>
      </c>
      <c r="AN221" s="54">
        <v>730.71692963863995</v>
      </c>
      <c r="AO221" s="149">
        <v>730.71692963863995</v>
      </c>
      <c r="AP221" s="149">
        <v>0</v>
      </c>
      <c r="AQ221" s="158">
        <v>699.66287942589997</v>
      </c>
      <c r="AR221" s="159">
        <v>27.531288781330002</v>
      </c>
      <c r="AS221" s="157">
        <v>27.531288781330002</v>
      </c>
      <c r="AT221" s="160">
        <v>0</v>
      </c>
    </row>
    <row r="222" spans="1:46" ht="14.4" x14ac:dyDescent="0.3">
      <c r="A222" s="106" t="s">
        <v>84</v>
      </c>
      <c r="B222" s="147" t="s">
        <v>415</v>
      </c>
      <c r="C222" s="106" t="s">
        <v>416</v>
      </c>
      <c r="D222" s="147" t="s">
        <v>417</v>
      </c>
      <c r="E222" s="106" t="s">
        <v>418</v>
      </c>
      <c r="F222" s="51" t="s">
        <v>76</v>
      </c>
      <c r="G222" s="150">
        <v>3152</v>
      </c>
      <c r="H222" s="54">
        <v>0</v>
      </c>
      <c r="I222" s="149">
        <v>0</v>
      </c>
      <c r="J222" s="149">
        <v>0</v>
      </c>
      <c r="K222" s="158">
        <v>0</v>
      </c>
      <c r="L222" s="54">
        <v>0</v>
      </c>
      <c r="M222" s="149">
        <v>0</v>
      </c>
      <c r="N222" s="149">
        <v>0</v>
      </c>
      <c r="O222" s="158">
        <v>0</v>
      </c>
      <c r="P222" s="54">
        <v>0</v>
      </c>
      <c r="Q222" s="149">
        <v>0</v>
      </c>
      <c r="R222" s="149">
        <v>0</v>
      </c>
      <c r="S222" s="158">
        <v>0</v>
      </c>
      <c r="T222" s="54">
        <v>561.66851496189997</v>
      </c>
      <c r="U222" s="149">
        <v>14.60148718992</v>
      </c>
      <c r="V222" s="149">
        <v>97.400337245018903</v>
      </c>
      <c r="W222" s="158">
        <v>6.9</v>
      </c>
      <c r="X222" s="54">
        <v>0</v>
      </c>
      <c r="Y222" s="149">
        <v>0</v>
      </c>
      <c r="Z222" s="149">
        <v>0</v>
      </c>
      <c r="AA222" s="158">
        <v>0</v>
      </c>
      <c r="AB222" s="54">
        <v>8.5804356174699006</v>
      </c>
      <c r="AC222" s="149">
        <v>6.5348386205031002</v>
      </c>
      <c r="AD222" s="149">
        <v>23.8402464415901</v>
      </c>
      <c r="AE222" s="158">
        <v>6.8544310209671302</v>
      </c>
      <c r="AF222" s="54">
        <v>943.40037102379995</v>
      </c>
      <c r="AG222" s="149">
        <v>12.26356827905</v>
      </c>
      <c r="AH222" s="149">
        <v>98.700067473395094</v>
      </c>
      <c r="AI222" s="158">
        <v>3.9522395837030802</v>
      </c>
      <c r="AJ222" s="54">
        <v>0</v>
      </c>
      <c r="AK222" s="149">
        <v>0</v>
      </c>
      <c r="AL222" s="149">
        <v>0</v>
      </c>
      <c r="AM222" s="158">
        <v>0</v>
      </c>
      <c r="AN222" s="54">
        <v>613.83127374629998</v>
      </c>
      <c r="AO222" s="149">
        <v>613.83127374629998</v>
      </c>
      <c r="AP222" s="149">
        <v>0</v>
      </c>
      <c r="AQ222" s="158">
        <v>547.39075006525502</v>
      </c>
      <c r="AR222" s="159">
        <v>16.352536757420001</v>
      </c>
      <c r="AS222" s="157">
        <v>16.352536757420001</v>
      </c>
      <c r="AT222" s="160">
        <v>0</v>
      </c>
    </row>
    <row r="223" spans="1:46" ht="14.4" x14ac:dyDescent="0.3">
      <c r="A223" s="106" t="s">
        <v>84</v>
      </c>
      <c r="B223" s="147" t="s">
        <v>414</v>
      </c>
      <c r="C223" s="106" t="s">
        <v>363</v>
      </c>
      <c r="D223" s="147" t="s">
        <v>364</v>
      </c>
      <c r="E223" s="106" t="s">
        <v>84</v>
      </c>
      <c r="F223" s="51" t="s">
        <v>76</v>
      </c>
      <c r="G223" s="150">
        <v>3153</v>
      </c>
      <c r="H223" s="54">
        <v>0</v>
      </c>
      <c r="I223" s="149">
        <v>0</v>
      </c>
      <c r="J223" s="149">
        <v>0</v>
      </c>
      <c r="K223" s="158">
        <v>0</v>
      </c>
      <c r="L223" s="54">
        <v>0</v>
      </c>
      <c r="M223" s="149">
        <v>0</v>
      </c>
      <c r="N223" s="149">
        <v>0</v>
      </c>
      <c r="O223" s="158">
        <v>0</v>
      </c>
      <c r="P223" s="54">
        <v>0</v>
      </c>
      <c r="Q223" s="149">
        <v>0</v>
      </c>
      <c r="R223" s="149">
        <v>0</v>
      </c>
      <c r="S223" s="158">
        <v>0</v>
      </c>
      <c r="T223" s="54">
        <v>0</v>
      </c>
      <c r="U223" s="149">
        <v>0</v>
      </c>
      <c r="V223" s="149">
        <v>0</v>
      </c>
      <c r="W223" s="158">
        <v>0</v>
      </c>
      <c r="X223" s="54">
        <v>0</v>
      </c>
      <c r="Y223" s="149">
        <v>0</v>
      </c>
      <c r="Z223" s="149">
        <v>0</v>
      </c>
      <c r="AA223" s="158">
        <v>0</v>
      </c>
      <c r="AB223" s="54">
        <v>10.132723540467399</v>
      </c>
      <c r="AC223" s="149">
        <v>1.8949264309564</v>
      </c>
      <c r="AD223" s="149">
        <v>81.298942743393994</v>
      </c>
      <c r="AE223" s="158">
        <v>1.3398294010798699</v>
      </c>
      <c r="AF223" s="54">
        <v>78.626219684039995</v>
      </c>
      <c r="AG223" s="149">
        <v>1.022088506644</v>
      </c>
      <c r="AH223" s="149">
        <v>98.700066579887405</v>
      </c>
      <c r="AI223" s="158">
        <v>0.32812509119108002</v>
      </c>
      <c r="AJ223" s="54">
        <v>0</v>
      </c>
      <c r="AK223" s="149">
        <v>0</v>
      </c>
      <c r="AL223" s="149">
        <v>0</v>
      </c>
      <c r="AM223" s="158">
        <v>0</v>
      </c>
      <c r="AN223" s="54">
        <v>32.597866754432999</v>
      </c>
      <c r="AO223" s="149">
        <v>32.597866754432999</v>
      </c>
      <c r="AP223" s="149">
        <v>0</v>
      </c>
      <c r="AQ223" s="158">
        <v>31.450860171338999</v>
      </c>
      <c r="AR223" s="159">
        <v>212.68484582170001</v>
      </c>
      <c r="AS223" s="157">
        <v>213.24048337159999</v>
      </c>
      <c r="AT223" s="160">
        <v>-0.26124924310109199</v>
      </c>
    </row>
    <row r="224" spans="1:46" ht="14.4" x14ac:dyDescent="0.3">
      <c r="A224" s="106" t="s">
        <v>84</v>
      </c>
      <c r="B224" s="147" t="s">
        <v>427</v>
      </c>
      <c r="C224" s="106" t="s">
        <v>428</v>
      </c>
      <c r="D224" s="147" t="s">
        <v>429</v>
      </c>
      <c r="E224" s="106" t="s">
        <v>430</v>
      </c>
      <c r="F224" s="51" t="s">
        <v>76</v>
      </c>
      <c r="G224" s="150">
        <v>3154</v>
      </c>
      <c r="H224" s="54">
        <v>0</v>
      </c>
      <c r="I224" s="149">
        <v>0</v>
      </c>
      <c r="J224" s="149">
        <v>0</v>
      </c>
      <c r="K224" s="158">
        <v>0</v>
      </c>
      <c r="L224" s="54">
        <v>11907.766989170001</v>
      </c>
      <c r="M224" s="149">
        <v>216.83327552599999</v>
      </c>
      <c r="N224" s="149">
        <v>98.179060140131995</v>
      </c>
      <c r="O224" s="158">
        <v>214.81327011517601</v>
      </c>
      <c r="P224" s="54">
        <v>4467.2336929450003</v>
      </c>
      <c r="Q224" s="149">
        <v>58.071043643960003</v>
      </c>
      <c r="R224" s="149">
        <v>98.700067029498101</v>
      </c>
      <c r="S224" s="158">
        <v>18.679414792624002</v>
      </c>
      <c r="T224" s="54">
        <v>1124.3625614699999</v>
      </c>
      <c r="U224" s="149">
        <v>29.2296559131</v>
      </c>
      <c r="V224" s="149">
        <v>97.400335362030802</v>
      </c>
      <c r="W224" s="158">
        <v>13.8</v>
      </c>
      <c r="X224" s="54">
        <v>0</v>
      </c>
      <c r="Y224" s="149">
        <v>0</v>
      </c>
      <c r="Z224" s="149">
        <v>0</v>
      </c>
      <c r="AA224" s="158">
        <v>0</v>
      </c>
      <c r="AB224" s="54">
        <v>2.711178413281</v>
      </c>
      <c r="AC224" s="149">
        <v>2.711178413281</v>
      </c>
      <c r="AD224" s="149">
        <v>0</v>
      </c>
      <c r="AE224" s="158">
        <v>2.0066394702646502</v>
      </c>
      <c r="AF224" s="54">
        <v>648.76093811479996</v>
      </c>
      <c r="AG224" s="149">
        <v>8.4334573342919992</v>
      </c>
      <c r="AH224" s="149">
        <v>98.700067029498101</v>
      </c>
      <c r="AI224" s="158">
        <v>2.71274714822151</v>
      </c>
      <c r="AJ224" s="54">
        <v>0</v>
      </c>
      <c r="AK224" s="149">
        <v>0</v>
      </c>
      <c r="AL224" s="149">
        <v>0</v>
      </c>
      <c r="AM224" s="158">
        <v>0</v>
      </c>
      <c r="AN224" s="54">
        <v>520.07914398164405</v>
      </c>
      <c r="AO224" s="149">
        <v>520.07914398164405</v>
      </c>
      <c r="AP224" s="149">
        <v>0</v>
      </c>
      <c r="AQ224" s="158">
        <v>296.35122727071399</v>
      </c>
      <c r="AR224" s="159">
        <v>17.45334422605</v>
      </c>
      <c r="AS224" s="157">
        <v>17.747503528780001</v>
      </c>
      <c r="AT224" s="160">
        <v>-1.68540366201544</v>
      </c>
    </row>
    <row r="225" spans="1:46" ht="14.4" x14ac:dyDescent="0.3">
      <c r="A225" s="106" t="s">
        <v>84</v>
      </c>
      <c r="B225" s="147" t="s">
        <v>414</v>
      </c>
      <c r="C225" s="106" t="s">
        <v>363</v>
      </c>
      <c r="D225" s="147" t="s">
        <v>364</v>
      </c>
      <c r="E225" s="106" t="s">
        <v>84</v>
      </c>
      <c r="F225" s="51" t="s">
        <v>76</v>
      </c>
      <c r="G225" s="150">
        <v>3155</v>
      </c>
      <c r="H225" s="54">
        <v>0</v>
      </c>
      <c r="I225" s="149">
        <v>0</v>
      </c>
      <c r="J225" s="149">
        <v>0</v>
      </c>
      <c r="K225" s="158">
        <v>0</v>
      </c>
      <c r="L225" s="54">
        <v>0</v>
      </c>
      <c r="M225" s="149">
        <v>0</v>
      </c>
      <c r="N225" s="149">
        <v>0</v>
      </c>
      <c r="O225" s="158">
        <v>0</v>
      </c>
      <c r="P225" s="54">
        <v>0</v>
      </c>
      <c r="Q225" s="149">
        <v>0</v>
      </c>
      <c r="R225" s="149">
        <v>0</v>
      </c>
      <c r="S225" s="158">
        <v>0</v>
      </c>
      <c r="T225" s="54">
        <v>561.57213111060003</v>
      </c>
      <c r="U225" s="149">
        <v>14.598993554570001</v>
      </c>
      <c r="V225" s="149">
        <v>97.400335104646601</v>
      </c>
      <c r="W225" s="158">
        <v>6.9</v>
      </c>
      <c r="X225" s="54">
        <v>0</v>
      </c>
      <c r="Y225" s="149">
        <v>0</v>
      </c>
      <c r="Z225" s="149">
        <v>0</v>
      </c>
      <c r="AA225" s="158">
        <v>0</v>
      </c>
      <c r="AB225" s="54">
        <v>137.61477786333899</v>
      </c>
      <c r="AC225" s="149">
        <v>28.394903351709001</v>
      </c>
      <c r="AD225" s="149">
        <v>79.366385069554696</v>
      </c>
      <c r="AE225" s="158">
        <v>20.272235941819499</v>
      </c>
      <c r="AF225" s="54">
        <v>631.88131296480003</v>
      </c>
      <c r="AG225" s="149">
        <v>8.2140354102300002</v>
      </c>
      <c r="AH225" s="149">
        <v>98.700066730619099</v>
      </c>
      <c r="AI225" s="158">
        <v>2.6374934498326601</v>
      </c>
      <c r="AJ225" s="54">
        <v>0</v>
      </c>
      <c r="AK225" s="149">
        <v>0</v>
      </c>
      <c r="AL225" s="149">
        <v>0</v>
      </c>
      <c r="AM225" s="158">
        <v>0</v>
      </c>
      <c r="AN225" s="54">
        <v>390.53634893626997</v>
      </c>
      <c r="AO225" s="149">
        <v>390.53634893626997</v>
      </c>
      <c r="AP225" s="149">
        <v>0</v>
      </c>
      <c r="AQ225" s="158">
        <v>363.93225717387298</v>
      </c>
      <c r="AR225" s="159">
        <v>133.36498725839999</v>
      </c>
      <c r="AS225" s="157">
        <v>133.36498725839999</v>
      </c>
      <c r="AT225" s="160">
        <v>0</v>
      </c>
    </row>
    <row r="226" spans="1:46" ht="14.4" x14ac:dyDescent="0.3">
      <c r="A226" s="106" t="s">
        <v>84</v>
      </c>
      <c r="B226" s="147" t="s">
        <v>431</v>
      </c>
      <c r="C226" s="106" t="s">
        <v>432</v>
      </c>
      <c r="D226" s="147" t="s">
        <v>433</v>
      </c>
      <c r="E226" s="106" t="s">
        <v>434</v>
      </c>
      <c r="F226" s="51" t="s">
        <v>76</v>
      </c>
      <c r="G226" s="150">
        <v>3156</v>
      </c>
      <c r="H226" s="54">
        <v>0</v>
      </c>
      <c r="I226" s="149">
        <v>0</v>
      </c>
      <c r="J226" s="149">
        <v>0</v>
      </c>
      <c r="K226" s="158">
        <v>0</v>
      </c>
      <c r="L226" s="54">
        <v>0</v>
      </c>
      <c r="M226" s="149">
        <v>0</v>
      </c>
      <c r="N226" s="149">
        <v>0</v>
      </c>
      <c r="O226" s="158">
        <v>0</v>
      </c>
      <c r="P226" s="54">
        <v>0</v>
      </c>
      <c r="Q226" s="149">
        <v>0</v>
      </c>
      <c r="R226" s="149">
        <v>0</v>
      </c>
      <c r="S226" s="158">
        <v>0</v>
      </c>
      <c r="T226" s="54">
        <v>337.09066624659999</v>
      </c>
      <c r="U226" s="149">
        <v>8.7632254181140006</v>
      </c>
      <c r="V226" s="149">
        <v>97.400335786306499</v>
      </c>
      <c r="W226" s="158">
        <v>4.1399999999999997</v>
      </c>
      <c r="X226" s="54">
        <v>0</v>
      </c>
      <c r="Y226" s="149">
        <v>0</v>
      </c>
      <c r="Z226" s="149">
        <v>0</v>
      </c>
      <c r="AA226" s="158">
        <v>0</v>
      </c>
      <c r="AB226" s="54">
        <v>3.452822459948</v>
      </c>
      <c r="AC226" s="149">
        <v>3.452822459948</v>
      </c>
      <c r="AD226" s="149">
        <v>0</v>
      </c>
      <c r="AE226" s="158">
        <v>2.5553753591230701</v>
      </c>
      <c r="AF226" s="54">
        <v>784.03516074959998</v>
      </c>
      <c r="AG226" s="149">
        <v>10.1919307328</v>
      </c>
      <c r="AH226" s="149">
        <v>98.700067134354597</v>
      </c>
      <c r="AI226" s="158">
        <v>3.28066657015802</v>
      </c>
      <c r="AJ226" s="54">
        <v>0</v>
      </c>
      <c r="AK226" s="149">
        <v>0</v>
      </c>
      <c r="AL226" s="149">
        <v>0</v>
      </c>
      <c r="AM226" s="158">
        <v>0</v>
      </c>
      <c r="AN226" s="54">
        <v>656.37629309069996</v>
      </c>
      <c r="AO226" s="149">
        <v>656.37629309069996</v>
      </c>
      <c r="AP226" s="149">
        <v>0</v>
      </c>
      <c r="AQ226" s="158">
        <v>428.63573078144401</v>
      </c>
      <c r="AR226" s="159">
        <v>36.726226086689998</v>
      </c>
      <c r="AS226" s="157">
        <v>36.726226086689998</v>
      </c>
      <c r="AT226" s="160">
        <v>0</v>
      </c>
    </row>
    <row r="227" spans="1:46" ht="14.4" x14ac:dyDescent="0.3">
      <c r="A227" s="106" t="s">
        <v>84</v>
      </c>
      <c r="B227" s="147" t="s">
        <v>431</v>
      </c>
      <c r="C227" s="106" t="s">
        <v>432</v>
      </c>
      <c r="D227" s="147" t="s">
        <v>433</v>
      </c>
      <c r="E227" s="106" t="s">
        <v>434</v>
      </c>
      <c r="F227" s="51" t="s">
        <v>76</v>
      </c>
      <c r="G227" s="150">
        <v>3157</v>
      </c>
      <c r="H227" s="54">
        <v>0</v>
      </c>
      <c r="I227" s="149">
        <v>0</v>
      </c>
      <c r="J227" s="149">
        <v>0</v>
      </c>
      <c r="K227" s="158">
        <v>0</v>
      </c>
      <c r="L227" s="54">
        <v>0</v>
      </c>
      <c r="M227" s="149">
        <v>0</v>
      </c>
      <c r="N227" s="149">
        <v>0</v>
      </c>
      <c r="O227" s="158">
        <v>0</v>
      </c>
      <c r="P227" s="54">
        <v>0</v>
      </c>
      <c r="Q227" s="149">
        <v>0</v>
      </c>
      <c r="R227" s="149">
        <v>0</v>
      </c>
      <c r="S227" s="158">
        <v>0</v>
      </c>
      <c r="T227" s="54">
        <v>112.3378170444</v>
      </c>
      <c r="U227" s="149">
        <v>2.9204043975710001</v>
      </c>
      <c r="V227" s="149">
        <v>97.400337237800599</v>
      </c>
      <c r="W227" s="158">
        <v>1.38</v>
      </c>
      <c r="X227" s="54">
        <v>0</v>
      </c>
      <c r="Y227" s="149">
        <v>0</v>
      </c>
      <c r="Z227" s="149">
        <v>0</v>
      </c>
      <c r="AA227" s="158">
        <v>0</v>
      </c>
      <c r="AB227" s="54">
        <v>3.5236581212729998</v>
      </c>
      <c r="AC227" s="149">
        <v>3.5236581212729998</v>
      </c>
      <c r="AD227" s="149">
        <v>0</v>
      </c>
      <c r="AE227" s="158">
        <v>2.6060886750160699</v>
      </c>
      <c r="AF227" s="54">
        <v>734.63299738019998</v>
      </c>
      <c r="AG227" s="149">
        <v>9.5497332976029998</v>
      </c>
      <c r="AH227" s="149">
        <v>98.700067471559393</v>
      </c>
      <c r="AI227" s="158">
        <v>3.0775235216275099</v>
      </c>
      <c r="AJ227" s="54">
        <v>0</v>
      </c>
      <c r="AK227" s="149">
        <v>0</v>
      </c>
      <c r="AL227" s="149">
        <v>0</v>
      </c>
      <c r="AM227" s="158">
        <v>0</v>
      </c>
      <c r="AN227" s="54">
        <v>570.79393364140003</v>
      </c>
      <c r="AO227" s="149">
        <v>570.79393364140003</v>
      </c>
      <c r="AP227" s="149">
        <v>0</v>
      </c>
      <c r="AQ227" s="158">
        <v>344.05433431035601</v>
      </c>
      <c r="AR227" s="159">
        <v>180.6694435352</v>
      </c>
      <c r="AS227" s="157">
        <v>18.09436005057</v>
      </c>
      <c r="AT227" s="160">
        <v>89.984825493169396</v>
      </c>
    </row>
    <row r="228" spans="1:46" ht="14.4" x14ac:dyDescent="0.3">
      <c r="A228" s="106" t="s">
        <v>84</v>
      </c>
      <c r="B228" s="147" t="s">
        <v>435</v>
      </c>
      <c r="C228" s="106" t="s">
        <v>363</v>
      </c>
      <c r="D228" s="147" t="s">
        <v>364</v>
      </c>
      <c r="E228" s="106" t="s">
        <v>84</v>
      </c>
      <c r="F228" s="51" t="s">
        <v>76</v>
      </c>
      <c r="G228" s="150">
        <v>3158</v>
      </c>
      <c r="H228" s="54">
        <v>0</v>
      </c>
      <c r="I228" s="149">
        <v>0</v>
      </c>
      <c r="J228" s="149">
        <v>0</v>
      </c>
      <c r="K228" s="158">
        <v>0</v>
      </c>
      <c r="L228" s="54">
        <v>0</v>
      </c>
      <c r="M228" s="149">
        <v>0</v>
      </c>
      <c r="N228" s="149">
        <v>0</v>
      </c>
      <c r="O228" s="158">
        <v>0</v>
      </c>
      <c r="P228" s="54">
        <v>0</v>
      </c>
      <c r="Q228" s="149">
        <v>0</v>
      </c>
      <c r="R228" s="149">
        <v>0</v>
      </c>
      <c r="S228" s="158">
        <v>0</v>
      </c>
      <c r="T228" s="54">
        <v>0</v>
      </c>
      <c r="U228" s="149">
        <v>0</v>
      </c>
      <c r="V228" s="149">
        <v>0</v>
      </c>
      <c r="W228" s="158">
        <v>0</v>
      </c>
      <c r="X228" s="54">
        <v>0</v>
      </c>
      <c r="Y228" s="149">
        <v>0</v>
      </c>
      <c r="Z228" s="149">
        <v>0</v>
      </c>
      <c r="AA228" s="158">
        <v>0</v>
      </c>
      <c r="AB228" s="54">
        <v>16.252540549358699</v>
      </c>
      <c r="AC228" s="149">
        <v>4.3294858801617</v>
      </c>
      <c r="AD228" s="149">
        <v>73.361174722111102</v>
      </c>
      <c r="AE228" s="158">
        <v>3.2108903265800199</v>
      </c>
      <c r="AF228" s="54">
        <v>258.97678300550001</v>
      </c>
      <c r="AG228" s="149">
        <v>3.3665253382640001</v>
      </c>
      <c r="AH228" s="149">
        <v>98.700066739885102</v>
      </c>
      <c r="AI228" s="158">
        <v>1.08091330559719</v>
      </c>
      <c r="AJ228" s="54">
        <v>0</v>
      </c>
      <c r="AK228" s="149">
        <v>0</v>
      </c>
      <c r="AL228" s="149">
        <v>0</v>
      </c>
      <c r="AM228" s="158">
        <v>0</v>
      </c>
      <c r="AN228" s="54">
        <v>145.57939461948001</v>
      </c>
      <c r="AO228" s="149">
        <v>145.57939461948001</v>
      </c>
      <c r="AP228" s="149">
        <v>0</v>
      </c>
      <c r="AQ228" s="158">
        <v>125.220725715973</v>
      </c>
      <c r="AR228" s="159">
        <v>86.439809552070002</v>
      </c>
      <c r="AS228" s="157">
        <v>86.439809552070002</v>
      </c>
      <c r="AT228" s="160">
        <v>0</v>
      </c>
    </row>
    <row r="229" spans="1:46" ht="14.4" x14ac:dyDescent="0.3">
      <c r="A229" s="106" t="s">
        <v>84</v>
      </c>
      <c r="B229" s="147" t="s">
        <v>436</v>
      </c>
      <c r="C229" s="106" t="s">
        <v>437</v>
      </c>
      <c r="D229" s="147" t="s">
        <v>438</v>
      </c>
      <c r="E229" s="106" t="s">
        <v>439</v>
      </c>
      <c r="F229" s="51" t="s">
        <v>76</v>
      </c>
      <c r="G229" s="150">
        <v>3159</v>
      </c>
      <c r="H229" s="54">
        <v>0</v>
      </c>
      <c r="I229" s="149">
        <v>0</v>
      </c>
      <c r="J229" s="149">
        <v>0</v>
      </c>
      <c r="K229" s="158">
        <v>0</v>
      </c>
      <c r="L229" s="54">
        <v>0</v>
      </c>
      <c r="M229" s="149">
        <v>0</v>
      </c>
      <c r="N229" s="149">
        <v>0</v>
      </c>
      <c r="O229" s="158">
        <v>0</v>
      </c>
      <c r="P229" s="54">
        <v>0</v>
      </c>
      <c r="Q229" s="149">
        <v>0</v>
      </c>
      <c r="R229" s="149">
        <v>0</v>
      </c>
      <c r="S229" s="158">
        <v>0</v>
      </c>
      <c r="T229" s="54">
        <v>786.37668186680003</v>
      </c>
      <c r="U229" s="149">
        <v>20.4431419804</v>
      </c>
      <c r="V229" s="149">
        <v>97.400337210931895</v>
      </c>
      <c r="W229" s="158">
        <v>9.66</v>
      </c>
      <c r="X229" s="54">
        <v>0</v>
      </c>
      <c r="Y229" s="149">
        <v>0</v>
      </c>
      <c r="Z229" s="149">
        <v>0</v>
      </c>
      <c r="AA229" s="158">
        <v>0</v>
      </c>
      <c r="AB229" s="54">
        <v>6.3836937099129996</v>
      </c>
      <c r="AC229" s="149">
        <v>6.3836937099129996</v>
      </c>
      <c r="AD229" s="149">
        <v>0</v>
      </c>
      <c r="AE229" s="158">
        <v>4.7214045488654097</v>
      </c>
      <c r="AF229" s="54">
        <v>1217.0858904019999</v>
      </c>
      <c r="AG229" s="149">
        <v>15.82129544713</v>
      </c>
      <c r="AH229" s="149">
        <v>98.700067466733699</v>
      </c>
      <c r="AI229" s="158">
        <v>5.0985498754073397</v>
      </c>
      <c r="AJ229" s="54">
        <v>0</v>
      </c>
      <c r="AK229" s="149">
        <v>0</v>
      </c>
      <c r="AL229" s="149">
        <v>0</v>
      </c>
      <c r="AM229" s="158">
        <v>0</v>
      </c>
      <c r="AN229" s="54">
        <v>475.02662259930798</v>
      </c>
      <c r="AO229" s="149">
        <v>475.02662259930798</v>
      </c>
      <c r="AP229" s="149">
        <v>0</v>
      </c>
      <c r="AQ229" s="158">
        <v>341.18220047557702</v>
      </c>
      <c r="AR229" s="159">
        <v>24.569785351429999</v>
      </c>
      <c r="AS229" s="157">
        <v>24.569785351429999</v>
      </c>
      <c r="AT229" s="160">
        <v>0</v>
      </c>
    </row>
    <row r="230" spans="1:46" ht="14.4" x14ac:dyDescent="0.3">
      <c r="A230" s="106" t="s">
        <v>84</v>
      </c>
      <c r="B230" s="147" t="s">
        <v>435</v>
      </c>
      <c r="C230" s="106" t="s">
        <v>363</v>
      </c>
      <c r="D230" s="147" t="s">
        <v>364</v>
      </c>
      <c r="E230" s="106" t="s">
        <v>84</v>
      </c>
      <c r="F230" s="51" t="s">
        <v>76</v>
      </c>
      <c r="G230" s="150">
        <v>3160</v>
      </c>
      <c r="H230" s="54">
        <v>0</v>
      </c>
      <c r="I230" s="149">
        <v>0</v>
      </c>
      <c r="J230" s="149">
        <v>0</v>
      </c>
      <c r="K230" s="158">
        <v>0</v>
      </c>
      <c r="L230" s="54">
        <v>0</v>
      </c>
      <c r="M230" s="149">
        <v>0</v>
      </c>
      <c r="N230" s="149">
        <v>0</v>
      </c>
      <c r="O230" s="158">
        <v>0</v>
      </c>
      <c r="P230" s="54">
        <v>0</v>
      </c>
      <c r="Q230" s="149">
        <v>0</v>
      </c>
      <c r="R230" s="149">
        <v>0</v>
      </c>
      <c r="S230" s="158">
        <v>0</v>
      </c>
      <c r="T230" s="54">
        <v>337.40325914760001</v>
      </c>
      <c r="U230" s="149">
        <v>8.7713522099700008</v>
      </c>
      <c r="V230" s="149">
        <v>97.400335660026101</v>
      </c>
      <c r="W230" s="158">
        <v>4.1399999999999997</v>
      </c>
      <c r="X230" s="54">
        <v>0</v>
      </c>
      <c r="Y230" s="149">
        <v>0</v>
      </c>
      <c r="Z230" s="149">
        <v>0</v>
      </c>
      <c r="AA230" s="158">
        <v>0</v>
      </c>
      <c r="AB230" s="54">
        <v>25.695505790877</v>
      </c>
      <c r="AC230" s="149">
        <v>8.7172204612529995</v>
      </c>
      <c r="AD230" s="149">
        <v>66.074921691761404</v>
      </c>
      <c r="AE230" s="158">
        <v>8.6677364491889204</v>
      </c>
      <c r="AF230" s="54">
        <v>728.13216881819994</v>
      </c>
      <c r="AG230" s="149">
        <v>9.4652292782770004</v>
      </c>
      <c r="AH230" s="149">
        <v>98.700067146650099</v>
      </c>
      <c r="AI230" s="158">
        <v>3.0458812237717399</v>
      </c>
      <c r="AJ230" s="54">
        <v>0</v>
      </c>
      <c r="AK230" s="149">
        <v>0</v>
      </c>
      <c r="AL230" s="149">
        <v>0</v>
      </c>
      <c r="AM230" s="158">
        <v>0</v>
      </c>
      <c r="AN230" s="54">
        <v>407.09316436810002</v>
      </c>
      <c r="AO230" s="149">
        <v>407.09316436810002</v>
      </c>
      <c r="AP230" s="149">
        <v>0</v>
      </c>
      <c r="AQ230" s="158">
        <v>330.15820661774001</v>
      </c>
      <c r="AR230" s="159">
        <v>40.645981119719998</v>
      </c>
      <c r="AS230" s="157">
        <v>40.645981119719998</v>
      </c>
      <c r="AT230" s="160">
        <v>0</v>
      </c>
    </row>
    <row r="231" spans="1:46" ht="14.4" x14ac:dyDescent="0.3">
      <c r="A231" s="106" t="s">
        <v>84</v>
      </c>
      <c r="B231" s="147" t="s">
        <v>440</v>
      </c>
      <c r="C231" s="106" t="s">
        <v>441</v>
      </c>
      <c r="D231" s="147" t="s">
        <v>442</v>
      </c>
      <c r="E231" s="106" t="s">
        <v>443</v>
      </c>
      <c r="F231" s="51" t="s">
        <v>76</v>
      </c>
      <c r="G231" s="150">
        <v>3161</v>
      </c>
      <c r="H231" s="54">
        <v>0</v>
      </c>
      <c r="I231" s="149">
        <v>0</v>
      </c>
      <c r="J231" s="149">
        <v>0</v>
      </c>
      <c r="K231" s="158">
        <v>0</v>
      </c>
      <c r="L231" s="54">
        <v>0</v>
      </c>
      <c r="M231" s="149">
        <v>0</v>
      </c>
      <c r="N231" s="149">
        <v>0</v>
      </c>
      <c r="O231" s="158">
        <v>0</v>
      </c>
      <c r="P231" s="54">
        <v>0</v>
      </c>
      <c r="Q231" s="149">
        <v>0</v>
      </c>
      <c r="R231" s="149">
        <v>0</v>
      </c>
      <c r="S231" s="158">
        <v>0</v>
      </c>
      <c r="T231" s="54">
        <v>224.2462524657</v>
      </c>
      <c r="U231" s="149">
        <v>5.8296446094530001</v>
      </c>
      <c r="V231" s="149">
        <v>97.400338001035394</v>
      </c>
      <c r="W231" s="158">
        <v>2.76</v>
      </c>
      <c r="X231" s="54">
        <v>0</v>
      </c>
      <c r="Y231" s="149">
        <v>0</v>
      </c>
      <c r="Z231" s="149">
        <v>0</v>
      </c>
      <c r="AA231" s="158">
        <v>0</v>
      </c>
      <c r="AB231" s="54">
        <v>3.1875177864799999</v>
      </c>
      <c r="AC231" s="149">
        <v>3.1875177864799999</v>
      </c>
      <c r="AD231" s="149">
        <v>0</v>
      </c>
      <c r="AE231" s="158">
        <v>2.3569409981534499</v>
      </c>
      <c r="AF231" s="54">
        <v>524.42287408979996</v>
      </c>
      <c r="AG231" s="149">
        <v>6.8171431802600004</v>
      </c>
      <c r="AH231" s="149">
        <v>98.700067537654206</v>
      </c>
      <c r="AI231" s="158">
        <v>2.19950980698097</v>
      </c>
      <c r="AJ231" s="54">
        <v>0</v>
      </c>
      <c r="AK231" s="149">
        <v>0</v>
      </c>
      <c r="AL231" s="149">
        <v>0</v>
      </c>
      <c r="AM231" s="158">
        <v>0</v>
      </c>
      <c r="AN231" s="54">
        <v>309.66342624340001</v>
      </c>
      <c r="AO231" s="149">
        <v>309.66342624340001</v>
      </c>
      <c r="AP231" s="149">
        <v>0</v>
      </c>
      <c r="AQ231" s="158">
        <v>247.896221280991</v>
      </c>
      <c r="AR231" s="159">
        <v>7.867625287738</v>
      </c>
      <c r="AS231" s="157">
        <v>7.867625287738</v>
      </c>
      <c r="AT231" s="160">
        <v>0</v>
      </c>
    </row>
    <row r="232" spans="1:46" ht="14.4" x14ac:dyDescent="0.3">
      <c r="A232" s="106" t="s">
        <v>84</v>
      </c>
      <c r="B232" s="147" t="s">
        <v>435</v>
      </c>
      <c r="C232" s="106" t="s">
        <v>363</v>
      </c>
      <c r="D232" s="147" t="s">
        <v>364</v>
      </c>
      <c r="E232" s="106" t="s">
        <v>84</v>
      </c>
      <c r="F232" s="51" t="s">
        <v>76</v>
      </c>
      <c r="G232" s="150">
        <v>3162</v>
      </c>
      <c r="H232" s="54">
        <v>0</v>
      </c>
      <c r="I232" s="149">
        <v>0</v>
      </c>
      <c r="J232" s="149">
        <v>0</v>
      </c>
      <c r="K232" s="158">
        <v>0</v>
      </c>
      <c r="L232" s="54">
        <v>0</v>
      </c>
      <c r="M232" s="149">
        <v>0</v>
      </c>
      <c r="N232" s="149">
        <v>0</v>
      </c>
      <c r="O232" s="158">
        <v>0</v>
      </c>
      <c r="P232" s="54">
        <v>0</v>
      </c>
      <c r="Q232" s="149">
        <v>0</v>
      </c>
      <c r="R232" s="149">
        <v>0</v>
      </c>
      <c r="S232" s="158">
        <v>0</v>
      </c>
      <c r="T232" s="54">
        <v>554.05140996010005</v>
      </c>
      <c r="U232" s="149">
        <v>14.40343192377</v>
      </c>
      <c r="V232" s="149">
        <v>97.400343783114394</v>
      </c>
      <c r="W232" s="158">
        <v>6.9</v>
      </c>
      <c r="X232" s="54">
        <v>0</v>
      </c>
      <c r="Y232" s="149">
        <v>0</v>
      </c>
      <c r="Z232" s="149">
        <v>0</v>
      </c>
      <c r="AA232" s="158">
        <v>0</v>
      </c>
      <c r="AB232" s="54">
        <v>5.967906441966</v>
      </c>
      <c r="AC232" s="149">
        <v>5.967906441966</v>
      </c>
      <c r="AD232" s="149">
        <v>0</v>
      </c>
      <c r="AE232" s="158">
        <v>4.4128169525695897</v>
      </c>
      <c r="AF232" s="54">
        <v>1003.57998978</v>
      </c>
      <c r="AG232" s="149">
        <v>13.04585394647</v>
      </c>
      <c r="AH232" s="149">
        <v>98.700068347384104</v>
      </c>
      <c r="AI232" s="158">
        <v>4.2399731945757297</v>
      </c>
      <c r="AJ232" s="54">
        <v>0</v>
      </c>
      <c r="AK232" s="149">
        <v>0</v>
      </c>
      <c r="AL232" s="149">
        <v>0</v>
      </c>
      <c r="AM232" s="158">
        <v>0</v>
      </c>
      <c r="AN232" s="54">
        <v>446.34128842069998</v>
      </c>
      <c r="AO232" s="149">
        <v>446.34128842069998</v>
      </c>
      <c r="AP232" s="149">
        <v>0</v>
      </c>
      <c r="AQ232" s="158">
        <v>404.51839549497902</v>
      </c>
      <c r="AR232" s="159">
        <v>15.302460508099999</v>
      </c>
      <c r="AS232" s="157">
        <v>15.302460508099999</v>
      </c>
      <c r="AT232" s="160">
        <v>0</v>
      </c>
    </row>
    <row r="233" spans="1:46" s="226" customFormat="1" ht="14.4" x14ac:dyDescent="0.3">
      <c r="A233" s="343" t="s">
        <v>86</v>
      </c>
      <c r="B233" s="344" t="s">
        <v>87</v>
      </c>
      <c r="C233" s="343" t="s">
        <v>269</v>
      </c>
      <c r="D233" s="344" t="s">
        <v>270</v>
      </c>
      <c r="E233" s="343" t="s">
        <v>86</v>
      </c>
      <c r="F233" s="355" t="s">
        <v>76</v>
      </c>
      <c r="G233" s="345">
        <v>3171</v>
      </c>
      <c r="H233" s="346">
        <v>0</v>
      </c>
      <c r="I233" s="347">
        <v>0</v>
      </c>
      <c r="J233" s="347">
        <v>0</v>
      </c>
      <c r="K233" s="348">
        <v>0</v>
      </c>
      <c r="L233" s="346">
        <v>128.50754566570001</v>
      </c>
      <c r="M233" s="347">
        <v>2.5839774219590002</v>
      </c>
      <c r="N233" s="347">
        <v>97.989240702891493</v>
      </c>
      <c r="O233" s="348">
        <v>3.5313521480127998</v>
      </c>
      <c r="P233" s="346">
        <v>50.184512580369997</v>
      </c>
      <c r="Q233" s="347">
        <v>0.65236690966090005</v>
      </c>
      <c r="R233" s="347">
        <v>98.700063274269894</v>
      </c>
      <c r="S233" s="348">
        <v>0.30707409982720002</v>
      </c>
      <c r="T233" s="346">
        <v>602.12827404660004</v>
      </c>
      <c r="U233" s="347">
        <v>15.051293812899999</v>
      </c>
      <c r="V233" s="347">
        <v>97.500317712744504</v>
      </c>
      <c r="W233" s="348">
        <v>11.04</v>
      </c>
      <c r="X233" s="346">
        <v>15.60826721105</v>
      </c>
      <c r="Y233" s="347">
        <v>0.20289755061609999</v>
      </c>
      <c r="Z233" s="347">
        <v>98.700063576099893</v>
      </c>
      <c r="AA233" s="348">
        <v>9.5960656195999999E-2</v>
      </c>
      <c r="AB233" s="346">
        <v>17.185883788807001</v>
      </c>
      <c r="AC233" s="347">
        <v>4.0141868762869999</v>
      </c>
      <c r="AD233" s="347">
        <v>76.642534503221796</v>
      </c>
      <c r="AE233" s="348">
        <v>5.0580532492293404</v>
      </c>
      <c r="AF233" s="346">
        <v>830.72288029080005</v>
      </c>
      <c r="AG233" s="347">
        <v>10.79887180994</v>
      </c>
      <c r="AH233" s="347">
        <v>98.700063274270306</v>
      </c>
      <c r="AI233" s="348">
        <v>5.08311006377801</v>
      </c>
      <c r="AJ233" s="346">
        <v>0</v>
      </c>
      <c r="AK233" s="347">
        <v>0</v>
      </c>
      <c r="AL233" s="347">
        <v>0</v>
      </c>
      <c r="AM233" s="348">
        <v>0</v>
      </c>
      <c r="AN233" s="346">
        <v>647.97669444319001</v>
      </c>
      <c r="AO233" s="347">
        <v>647.97669444319001</v>
      </c>
      <c r="AP233" s="347">
        <v>0</v>
      </c>
      <c r="AQ233" s="348">
        <v>880.25786838195597</v>
      </c>
      <c r="AR233" s="346">
        <v>1099.563697029</v>
      </c>
      <c r="AS233" s="347">
        <v>1100.657264185</v>
      </c>
      <c r="AT233" s="348">
        <v>-9.9454643596796899E-2</v>
      </c>
    </row>
    <row r="234" spans="1:46" s="226" customFormat="1" ht="14.4" x14ac:dyDescent="0.3">
      <c r="A234" s="343" t="s">
        <v>86</v>
      </c>
      <c r="B234" s="344" t="s">
        <v>444</v>
      </c>
      <c r="C234" s="343" t="s">
        <v>445</v>
      </c>
      <c r="D234" s="344" t="s">
        <v>446</v>
      </c>
      <c r="E234" s="343" t="s">
        <v>447</v>
      </c>
      <c r="F234" s="355" t="s">
        <v>76</v>
      </c>
      <c r="G234" s="345">
        <v>3172</v>
      </c>
      <c r="H234" s="346">
        <v>0</v>
      </c>
      <c r="I234" s="347">
        <v>0</v>
      </c>
      <c r="J234" s="347">
        <v>0</v>
      </c>
      <c r="K234" s="348">
        <v>0</v>
      </c>
      <c r="L234" s="346">
        <v>194.7791726252</v>
      </c>
      <c r="M234" s="347">
        <v>3.914985159475</v>
      </c>
      <c r="N234" s="347">
        <v>97.990039126509501</v>
      </c>
      <c r="O234" s="348">
        <v>5.3381388257152</v>
      </c>
      <c r="P234" s="346">
        <v>75.829168980090003</v>
      </c>
      <c r="Q234" s="347">
        <v>0.98573112946990005</v>
      </c>
      <c r="R234" s="347">
        <v>98.700063388893597</v>
      </c>
      <c r="S234" s="348">
        <v>0.4641859848448</v>
      </c>
      <c r="T234" s="346">
        <v>452.30994693550002</v>
      </c>
      <c r="U234" s="347">
        <v>11.306312033199999</v>
      </c>
      <c r="V234" s="347">
        <v>97.500317622948003</v>
      </c>
      <c r="W234" s="348">
        <v>8.2799999999999994</v>
      </c>
      <c r="X234" s="346">
        <v>23.583856676050001</v>
      </c>
      <c r="Y234" s="347">
        <v>0.30657511577930002</v>
      </c>
      <c r="Z234" s="347">
        <v>98.700063691912504</v>
      </c>
      <c r="AA234" s="348">
        <v>0.145058120264</v>
      </c>
      <c r="AB234" s="346">
        <v>47.705834232141001</v>
      </c>
      <c r="AC234" s="347">
        <v>11.263070872673</v>
      </c>
      <c r="AD234" s="347">
        <v>76.390579781362007</v>
      </c>
      <c r="AE234" s="348">
        <v>11.1596721810576</v>
      </c>
      <c r="AF234" s="346">
        <v>1024.138935728</v>
      </c>
      <c r="AG234" s="347">
        <v>13.313156974130001</v>
      </c>
      <c r="AH234" s="347">
        <v>98.700063388893</v>
      </c>
      <c r="AI234" s="348">
        <v>6.2692359810979799</v>
      </c>
      <c r="AJ234" s="346">
        <v>0</v>
      </c>
      <c r="AK234" s="347">
        <v>0</v>
      </c>
      <c r="AL234" s="347">
        <v>0</v>
      </c>
      <c r="AM234" s="348">
        <v>0</v>
      </c>
      <c r="AN234" s="346">
        <v>659.48091874603404</v>
      </c>
      <c r="AO234" s="347">
        <v>659.48091874603404</v>
      </c>
      <c r="AP234" s="347">
        <v>0</v>
      </c>
      <c r="AQ234" s="348">
        <v>895.35793463587095</v>
      </c>
      <c r="AR234" s="346">
        <v>135.12954925029999</v>
      </c>
      <c r="AS234" s="347">
        <v>135.39387570900001</v>
      </c>
      <c r="AT234" s="348">
        <v>-0.195609665070684</v>
      </c>
    </row>
    <row r="235" spans="1:46" s="226" customFormat="1" ht="14.4" x14ac:dyDescent="0.3">
      <c r="A235" s="343" t="s">
        <v>86</v>
      </c>
      <c r="B235" s="344" t="s">
        <v>448</v>
      </c>
      <c r="C235" s="343" t="s">
        <v>449</v>
      </c>
      <c r="D235" s="344" t="s">
        <v>450</v>
      </c>
      <c r="E235" s="343" t="s">
        <v>451</v>
      </c>
      <c r="F235" s="355" t="s">
        <v>76</v>
      </c>
      <c r="G235" s="345">
        <v>3173</v>
      </c>
      <c r="H235" s="346">
        <v>0</v>
      </c>
      <c r="I235" s="347">
        <v>0</v>
      </c>
      <c r="J235" s="347">
        <v>0</v>
      </c>
      <c r="K235" s="348">
        <v>0</v>
      </c>
      <c r="L235" s="346">
        <v>72.988421675560005</v>
      </c>
      <c r="M235" s="347">
        <v>1.4679556193050001</v>
      </c>
      <c r="N235" s="347">
        <v>97.988782897881805</v>
      </c>
      <c r="O235" s="348">
        <v>1.9943947607688</v>
      </c>
      <c r="P235" s="346">
        <v>28.257399226779999</v>
      </c>
      <c r="Q235" s="347">
        <v>0.36732822758770001</v>
      </c>
      <c r="R235" s="347">
        <v>98.700063566927398</v>
      </c>
      <c r="S235" s="348">
        <v>0.17342563137120001</v>
      </c>
      <c r="T235" s="346">
        <v>75.314163700769996</v>
      </c>
      <c r="U235" s="347">
        <v>1.882614502012</v>
      </c>
      <c r="V235" s="347">
        <v>97.500318121446895</v>
      </c>
      <c r="W235" s="348">
        <v>1.38</v>
      </c>
      <c r="X235" s="346">
        <v>8.7883368000409998</v>
      </c>
      <c r="Y235" s="347">
        <v>0.114242765124</v>
      </c>
      <c r="Z235" s="347">
        <v>98.700063871886798</v>
      </c>
      <c r="AA235" s="348">
        <v>5.4195509803499999E-2</v>
      </c>
      <c r="AB235" s="346">
        <v>22.831132438973</v>
      </c>
      <c r="AC235" s="347">
        <v>5.9884353807039998</v>
      </c>
      <c r="AD235" s="347">
        <v>73.770747479517595</v>
      </c>
      <c r="AE235" s="348">
        <v>6.3776620514857001</v>
      </c>
      <c r="AF235" s="346">
        <v>762.77413373920001</v>
      </c>
      <c r="AG235" s="347">
        <v>9.9155788665289997</v>
      </c>
      <c r="AH235" s="347">
        <v>98.700063566927497</v>
      </c>
      <c r="AI235" s="348">
        <v>4.6814244572819002</v>
      </c>
      <c r="AJ235" s="346">
        <v>0</v>
      </c>
      <c r="AK235" s="347">
        <v>0</v>
      </c>
      <c r="AL235" s="347">
        <v>0</v>
      </c>
      <c r="AM235" s="348">
        <v>0</v>
      </c>
      <c r="AN235" s="346">
        <v>679.861137499032</v>
      </c>
      <c r="AO235" s="347">
        <v>679.861137499032</v>
      </c>
      <c r="AP235" s="347">
        <v>0</v>
      </c>
      <c r="AQ235" s="348">
        <v>922.15501573251402</v>
      </c>
      <c r="AR235" s="346">
        <v>18.740617362159998</v>
      </c>
      <c r="AS235" s="347">
        <v>18.74225213914</v>
      </c>
      <c r="AT235" s="348">
        <v>-8.7231757012862197E-3</v>
      </c>
    </row>
    <row r="236" spans="1:46" s="226" customFormat="1" ht="14.4" x14ac:dyDescent="0.3">
      <c r="A236" s="343" t="s">
        <v>86</v>
      </c>
      <c r="B236" s="344" t="s">
        <v>444</v>
      </c>
      <c r="C236" s="343" t="s">
        <v>445</v>
      </c>
      <c r="D236" s="344" t="s">
        <v>446</v>
      </c>
      <c r="E236" s="343" t="s">
        <v>447</v>
      </c>
      <c r="F236" s="355" t="s">
        <v>76</v>
      </c>
      <c r="G236" s="345">
        <v>3174</v>
      </c>
      <c r="H236" s="346">
        <v>0</v>
      </c>
      <c r="I236" s="347">
        <v>0</v>
      </c>
      <c r="J236" s="347">
        <v>0</v>
      </c>
      <c r="K236" s="348">
        <v>0</v>
      </c>
      <c r="L236" s="346">
        <v>0</v>
      </c>
      <c r="M236" s="347">
        <v>0</v>
      </c>
      <c r="N236" s="347">
        <v>0</v>
      </c>
      <c r="O236" s="348">
        <v>0</v>
      </c>
      <c r="P236" s="346">
        <v>0</v>
      </c>
      <c r="Q236" s="347">
        <v>0</v>
      </c>
      <c r="R236" s="347">
        <v>0</v>
      </c>
      <c r="S236" s="348">
        <v>0</v>
      </c>
      <c r="T236" s="346">
        <v>0</v>
      </c>
      <c r="U236" s="347">
        <v>0</v>
      </c>
      <c r="V236" s="347">
        <v>0</v>
      </c>
      <c r="W236" s="348">
        <v>0</v>
      </c>
      <c r="X236" s="346">
        <v>0</v>
      </c>
      <c r="Y236" s="347">
        <v>0</v>
      </c>
      <c r="Z236" s="347">
        <v>0</v>
      </c>
      <c r="AA236" s="348">
        <v>0</v>
      </c>
      <c r="AB236" s="346">
        <v>6.0342635785981003</v>
      </c>
      <c r="AC236" s="347">
        <v>1.3161487192761001</v>
      </c>
      <c r="AD236" s="347">
        <v>78.188743296793902</v>
      </c>
      <c r="AE236" s="348">
        <v>1.4460854458169801</v>
      </c>
      <c r="AF236" s="346">
        <v>178.00391997790001</v>
      </c>
      <c r="AG236" s="347">
        <v>2.3139383294360001</v>
      </c>
      <c r="AH236" s="347">
        <v>98.700063274042904</v>
      </c>
      <c r="AI236" s="348">
        <v>1.08920538243485</v>
      </c>
      <c r="AJ236" s="346">
        <v>0</v>
      </c>
      <c r="AK236" s="347">
        <v>0</v>
      </c>
      <c r="AL236" s="347">
        <v>0</v>
      </c>
      <c r="AM236" s="348">
        <v>0</v>
      </c>
      <c r="AN236" s="346">
        <v>89.358109085203196</v>
      </c>
      <c r="AO236" s="347">
        <v>89.358109085203196</v>
      </c>
      <c r="AP236" s="347">
        <v>0</v>
      </c>
      <c r="AQ236" s="348">
        <v>121.941104761749</v>
      </c>
      <c r="AR236" s="346">
        <v>86.390141443250002</v>
      </c>
      <c r="AS236" s="347">
        <v>86.646578673310003</v>
      </c>
      <c r="AT236" s="348">
        <v>-0.296836219707375</v>
      </c>
    </row>
    <row r="237" spans="1:46" s="226" customFormat="1" ht="14.4" x14ac:dyDescent="0.3">
      <c r="A237" s="343" t="s">
        <v>86</v>
      </c>
      <c r="B237" s="344" t="s">
        <v>452</v>
      </c>
      <c r="C237" s="343" t="s">
        <v>453</v>
      </c>
      <c r="D237" s="344" t="s">
        <v>454</v>
      </c>
      <c r="E237" s="343" t="s">
        <v>455</v>
      </c>
      <c r="F237" s="355" t="s">
        <v>76</v>
      </c>
      <c r="G237" s="345">
        <v>3175</v>
      </c>
      <c r="H237" s="346">
        <v>0</v>
      </c>
      <c r="I237" s="347">
        <v>0</v>
      </c>
      <c r="J237" s="347">
        <v>0</v>
      </c>
      <c r="K237" s="348">
        <v>0</v>
      </c>
      <c r="L237" s="346">
        <v>3434.6558717389998</v>
      </c>
      <c r="M237" s="347">
        <v>69.021018910820004</v>
      </c>
      <c r="N237" s="347">
        <v>97.990453149069793</v>
      </c>
      <c r="O237" s="348">
        <v>94.035324334887207</v>
      </c>
      <c r="P237" s="346">
        <v>1335.099344423</v>
      </c>
      <c r="Q237" s="347">
        <v>17.355444442660001</v>
      </c>
      <c r="R237" s="347">
        <v>98.700063443581399</v>
      </c>
      <c r="S237" s="348">
        <v>8.1769847247727991</v>
      </c>
      <c r="T237" s="346">
        <v>160.240176211527</v>
      </c>
      <c r="U237" s="347">
        <v>6.1122062977549998</v>
      </c>
      <c r="V237" s="347">
        <v>96.185596869485195</v>
      </c>
      <c r="W237" s="348">
        <v>4.76</v>
      </c>
      <c r="X237" s="346">
        <v>415.23180857649999</v>
      </c>
      <c r="Y237" s="347">
        <v>5.3977488130870004</v>
      </c>
      <c r="Z237" s="347">
        <v>98.700063747141201</v>
      </c>
      <c r="AA237" s="348">
        <v>2.5553077264914998</v>
      </c>
      <c r="AB237" s="346">
        <v>52.811823948809</v>
      </c>
      <c r="AC237" s="347">
        <v>12.643960742798001</v>
      </c>
      <c r="AD237" s="347">
        <v>76.058466083175006</v>
      </c>
      <c r="AE237" s="348">
        <v>11.8899446577235</v>
      </c>
      <c r="AF237" s="346">
        <v>821.64306546590001</v>
      </c>
      <c r="AG237" s="347">
        <v>10.68083857127</v>
      </c>
      <c r="AH237" s="347">
        <v>98.700063443581399</v>
      </c>
      <c r="AI237" s="348">
        <v>5.0322569730770299</v>
      </c>
      <c r="AJ237" s="346">
        <v>0</v>
      </c>
      <c r="AK237" s="347">
        <v>0</v>
      </c>
      <c r="AL237" s="347">
        <v>0</v>
      </c>
      <c r="AM237" s="348">
        <v>0</v>
      </c>
      <c r="AN237" s="346">
        <v>548.25657544520402</v>
      </c>
      <c r="AO237" s="347">
        <v>548.25657544520402</v>
      </c>
      <c r="AP237" s="347">
        <v>0</v>
      </c>
      <c r="AQ237" s="348">
        <v>723.933251162273</v>
      </c>
      <c r="AR237" s="346">
        <v>17.22512911147</v>
      </c>
      <c r="AS237" s="347">
        <v>17.296005848669999</v>
      </c>
      <c r="AT237" s="348">
        <v>-0.411472893708553</v>
      </c>
    </row>
    <row r="238" spans="1:46" s="226" customFormat="1" ht="14.4" x14ac:dyDescent="0.3">
      <c r="A238" s="343" t="s">
        <v>86</v>
      </c>
      <c r="B238" s="344" t="s">
        <v>456</v>
      </c>
      <c r="C238" s="343" t="s">
        <v>445</v>
      </c>
      <c r="D238" s="344" t="s">
        <v>446</v>
      </c>
      <c r="E238" s="343" t="s">
        <v>447</v>
      </c>
      <c r="F238" s="355" t="s">
        <v>76</v>
      </c>
      <c r="G238" s="345">
        <v>3176</v>
      </c>
      <c r="H238" s="346">
        <v>0</v>
      </c>
      <c r="I238" s="347">
        <v>0</v>
      </c>
      <c r="J238" s="347">
        <v>0</v>
      </c>
      <c r="K238" s="348">
        <v>0</v>
      </c>
      <c r="L238" s="346">
        <v>0</v>
      </c>
      <c r="M238" s="347">
        <v>0</v>
      </c>
      <c r="N238" s="347">
        <v>0</v>
      </c>
      <c r="O238" s="348">
        <v>0</v>
      </c>
      <c r="P238" s="346">
        <v>0</v>
      </c>
      <c r="Q238" s="347">
        <v>0</v>
      </c>
      <c r="R238" s="347">
        <v>0</v>
      </c>
      <c r="S238" s="348">
        <v>0</v>
      </c>
      <c r="T238" s="346">
        <v>75.257999755330005</v>
      </c>
      <c r="U238" s="347">
        <v>1.8812108685690001</v>
      </c>
      <c r="V238" s="347">
        <v>97.500317740725293</v>
      </c>
      <c r="W238" s="348">
        <v>1.38</v>
      </c>
      <c r="X238" s="346">
        <v>0</v>
      </c>
      <c r="Y238" s="347">
        <v>0</v>
      </c>
      <c r="Z238" s="347">
        <v>0</v>
      </c>
      <c r="AA238" s="348">
        <v>0</v>
      </c>
      <c r="AB238" s="346">
        <v>12.9613581836182</v>
      </c>
      <c r="AC238" s="347">
        <v>2.8293274587332</v>
      </c>
      <c r="AD238" s="347">
        <v>78.171057240674301</v>
      </c>
      <c r="AE238" s="348">
        <v>3.1142271027639201</v>
      </c>
      <c r="AF238" s="346">
        <v>385.14184980599998</v>
      </c>
      <c r="AG238" s="347">
        <v>5.0066003528260001</v>
      </c>
      <c r="AH238" s="347">
        <v>98.700063273999504</v>
      </c>
      <c r="AI238" s="348">
        <v>2.35666363188479</v>
      </c>
      <c r="AJ238" s="346">
        <v>0</v>
      </c>
      <c r="AK238" s="347">
        <v>0</v>
      </c>
      <c r="AL238" s="347">
        <v>0</v>
      </c>
      <c r="AM238" s="348">
        <v>0</v>
      </c>
      <c r="AN238" s="346">
        <v>218.12726191698999</v>
      </c>
      <c r="AO238" s="347">
        <v>218.12726191698999</v>
      </c>
      <c r="AP238" s="347">
        <v>0</v>
      </c>
      <c r="AQ238" s="348">
        <v>296.98823685507699</v>
      </c>
      <c r="AR238" s="346">
        <v>55.801362826640002</v>
      </c>
      <c r="AS238" s="347">
        <v>55.937662884950001</v>
      </c>
      <c r="AT238" s="348">
        <v>-0.24425937182475099</v>
      </c>
    </row>
    <row r="239" spans="1:46" s="226" customFormat="1" ht="14.4" x14ac:dyDescent="0.3">
      <c r="A239" s="343" t="s">
        <v>86</v>
      </c>
      <c r="B239" s="344" t="s">
        <v>457</v>
      </c>
      <c r="C239" s="343" t="s">
        <v>458</v>
      </c>
      <c r="D239" s="344" t="s">
        <v>459</v>
      </c>
      <c r="E239" s="343" t="s">
        <v>460</v>
      </c>
      <c r="F239" s="355" t="s">
        <v>76</v>
      </c>
      <c r="G239" s="345">
        <v>3177</v>
      </c>
      <c r="H239" s="346">
        <v>0</v>
      </c>
      <c r="I239" s="347">
        <v>0</v>
      </c>
      <c r="J239" s="347">
        <v>0</v>
      </c>
      <c r="K239" s="348">
        <v>0</v>
      </c>
      <c r="L239" s="346">
        <v>0</v>
      </c>
      <c r="M239" s="347">
        <v>0</v>
      </c>
      <c r="N239" s="347">
        <v>0</v>
      </c>
      <c r="O239" s="348">
        <v>0</v>
      </c>
      <c r="P239" s="346">
        <v>0</v>
      </c>
      <c r="Q239" s="347">
        <v>0</v>
      </c>
      <c r="R239" s="347">
        <v>0</v>
      </c>
      <c r="S239" s="348">
        <v>0</v>
      </c>
      <c r="T239" s="346">
        <v>162.867938116273</v>
      </c>
      <c r="U239" s="347">
        <v>6.7148083627290003</v>
      </c>
      <c r="V239" s="347">
        <v>95.877145348315693</v>
      </c>
      <c r="W239" s="348">
        <v>5.26</v>
      </c>
      <c r="X239" s="346">
        <v>0</v>
      </c>
      <c r="Y239" s="347">
        <v>0</v>
      </c>
      <c r="Z239" s="347">
        <v>0</v>
      </c>
      <c r="AA239" s="348">
        <v>0</v>
      </c>
      <c r="AB239" s="346">
        <v>15.482241594992701</v>
      </c>
      <c r="AC239" s="347">
        <v>3.4837982878337002</v>
      </c>
      <c r="AD239" s="347">
        <v>77.498101509018994</v>
      </c>
      <c r="AE239" s="348">
        <v>4.0783218875826197</v>
      </c>
      <c r="AF239" s="346">
        <v>585.63428319989998</v>
      </c>
      <c r="AG239" s="347">
        <v>7.6128734110799998</v>
      </c>
      <c r="AH239" s="347">
        <v>98.700063567063907</v>
      </c>
      <c r="AI239" s="348">
        <v>3.5942687768637298</v>
      </c>
      <c r="AJ239" s="346">
        <v>0</v>
      </c>
      <c r="AK239" s="347">
        <v>0</v>
      </c>
      <c r="AL239" s="347">
        <v>0</v>
      </c>
      <c r="AM239" s="348">
        <v>0</v>
      </c>
      <c r="AN239" s="346">
        <v>500.52016286350897</v>
      </c>
      <c r="AO239" s="347">
        <v>500.52016286350897</v>
      </c>
      <c r="AP239" s="347">
        <v>0</v>
      </c>
      <c r="AQ239" s="348">
        <v>676.066518669478</v>
      </c>
      <c r="AR239" s="346">
        <v>14.19046492763</v>
      </c>
      <c r="AS239" s="347">
        <v>14.19046492763</v>
      </c>
      <c r="AT239" s="348">
        <v>0</v>
      </c>
    </row>
    <row r="240" spans="1:46" s="226" customFormat="1" ht="14.4" x14ac:dyDescent="0.3">
      <c r="A240" s="343" t="s">
        <v>86</v>
      </c>
      <c r="B240" s="344" t="s">
        <v>456</v>
      </c>
      <c r="C240" s="343" t="s">
        <v>445</v>
      </c>
      <c r="D240" s="344" t="s">
        <v>446</v>
      </c>
      <c r="E240" s="343" t="s">
        <v>447</v>
      </c>
      <c r="F240" s="355" t="s">
        <v>76</v>
      </c>
      <c r="G240" s="345">
        <v>3178</v>
      </c>
      <c r="H240" s="346">
        <v>0</v>
      </c>
      <c r="I240" s="347">
        <v>0</v>
      </c>
      <c r="J240" s="347">
        <v>0</v>
      </c>
      <c r="K240" s="348">
        <v>0</v>
      </c>
      <c r="L240" s="346">
        <v>4512.0861442180003</v>
      </c>
      <c r="M240" s="347">
        <v>90.695156934869999</v>
      </c>
      <c r="N240" s="347">
        <v>97.989950678333301</v>
      </c>
      <c r="O240" s="348">
        <v>123.609061304088</v>
      </c>
      <c r="P240" s="346">
        <v>1754.60375671</v>
      </c>
      <c r="Q240" s="347">
        <v>22.808735637350001</v>
      </c>
      <c r="R240" s="347">
        <v>98.700063444517099</v>
      </c>
      <c r="S240" s="348">
        <v>10.7486140264424</v>
      </c>
      <c r="T240" s="346">
        <v>676.90794051080002</v>
      </c>
      <c r="U240" s="347">
        <v>16.92054320758</v>
      </c>
      <c r="V240" s="347">
        <v>97.500318404477298</v>
      </c>
      <c r="W240" s="348">
        <v>12.42</v>
      </c>
      <c r="X240" s="346">
        <v>545.70287444159999</v>
      </c>
      <c r="Y240" s="347">
        <v>7.0937894927630003</v>
      </c>
      <c r="Z240" s="347">
        <v>98.700063748056706</v>
      </c>
      <c r="AA240" s="348">
        <v>3.3589418832632498</v>
      </c>
      <c r="AB240" s="346">
        <v>36.668707257469698</v>
      </c>
      <c r="AC240" s="347">
        <v>8.5271052148347</v>
      </c>
      <c r="AD240" s="347">
        <v>76.745552672578398</v>
      </c>
      <c r="AE240" s="348">
        <v>9.7288831659338104</v>
      </c>
      <c r="AF240" s="346">
        <v>1316.514281515</v>
      </c>
      <c r="AG240" s="347">
        <v>17.113850403560001</v>
      </c>
      <c r="AH240" s="347">
        <v>98.700063444517596</v>
      </c>
      <c r="AI240" s="348">
        <v>8.0649000705545202</v>
      </c>
      <c r="AJ240" s="346">
        <v>0</v>
      </c>
      <c r="AK240" s="347">
        <v>0</v>
      </c>
      <c r="AL240" s="347">
        <v>0</v>
      </c>
      <c r="AM240" s="348">
        <v>0</v>
      </c>
      <c r="AN240" s="346">
        <v>726.61282216548</v>
      </c>
      <c r="AO240" s="347">
        <v>726.61282216548</v>
      </c>
      <c r="AP240" s="347">
        <v>0</v>
      </c>
      <c r="AQ240" s="348">
        <v>981.81881232421802</v>
      </c>
      <c r="AR240" s="346">
        <v>25.556290894370001</v>
      </c>
      <c r="AS240" s="347">
        <v>25.660635823869999</v>
      </c>
      <c r="AT240" s="348">
        <v>-0.40829449755162001</v>
      </c>
    </row>
    <row r="241" spans="1:46" s="226" customFormat="1" ht="14.4" x14ac:dyDescent="0.3">
      <c r="A241" s="343" t="s">
        <v>86</v>
      </c>
      <c r="B241" s="344" t="s">
        <v>87</v>
      </c>
      <c r="C241" s="343" t="s">
        <v>269</v>
      </c>
      <c r="D241" s="344" t="s">
        <v>270</v>
      </c>
      <c r="E241" s="343" t="s">
        <v>86</v>
      </c>
      <c r="F241" s="355" t="s">
        <v>76</v>
      </c>
      <c r="G241" s="345">
        <v>3179</v>
      </c>
      <c r="H241" s="346">
        <v>0</v>
      </c>
      <c r="I241" s="347">
        <v>0</v>
      </c>
      <c r="J241" s="347">
        <v>0</v>
      </c>
      <c r="K241" s="348">
        <v>0</v>
      </c>
      <c r="L241" s="346">
        <v>0</v>
      </c>
      <c r="M241" s="347">
        <v>0</v>
      </c>
      <c r="N241" s="347">
        <v>0</v>
      </c>
      <c r="O241" s="348">
        <v>0</v>
      </c>
      <c r="P241" s="346">
        <v>0</v>
      </c>
      <c r="Q241" s="347">
        <v>0</v>
      </c>
      <c r="R241" s="347">
        <v>0</v>
      </c>
      <c r="S241" s="348">
        <v>0</v>
      </c>
      <c r="T241" s="346">
        <v>451.51169010839999</v>
      </c>
      <c r="U241" s="347">
        <v>11.28635700323</v>
      </c>
      <c r="V241" s="347">
        <v>97.500317876482796</v>
      </c>
      <c r="W241" s="348">
        <v>8.2799999999999994</v>
      </c>
      <c r="X241" s="346">
        <v>0</v>
      </c>
      <c r="Y241" s="347">
        <v>0</v>
      </c>
      <c r="Z241" s="347">
        <v>0</v>
      </c>
      <c r="AA241" s="348">
        <v>0</v>
      </c>
      <c r="AB241" s="346">
        <v>1.9916856895682</v>
      </c>
      <c r="AC241" s="347">
        <v>1.9916856895682</v>
      </c>
      <c r="AD241" s="347">
        <v>0</v>
      </c>
      <c r="AE241" s="348">
        <v>4.1294630537319197</v>
      </c>
      <c r="AF241" s="346">
        <v>1417.918749127</v>
      </c>
      <c r="AG241" s="347">
        <v>18.432046162750002</v>
      </c>
      <c r="AH241" s="347">
        <v>98.700063302350799</v>
      </c>
      <c r="AI241" s="348">
        <v>8.6782160735206606</v>
      </c>
      <c r="AJ241" s="346">
        <v>0</v>
      </c>
      <c r="AK241" s="347">
        <v>0</v>
      </c>
      <c r="AL241" s="347">
        <v>0</v>
      </c>
      <c r="AM241" s="348">
        <v>0</v>
      </c>
      <c r="AN241" s="346">
        <v>877.36641493415004</v>
      </c>
      <c r="AO241" s="347">
        <v>877.36641493415004</v>
      </c>
      <c r="AP241" s="347">
        <v>0</v>
      </c>
      <c r="AQ241" s="348">
        <v>1184.3381084550001</v>
      </c>
      <c r="AR241" s="346">
        <v>781.4303737596</v>
      </c>
      <c r="AS241" s="347">
        <v>782.07056535710001</v>
      </c>
      <c r="AT241" s="348">
        <v>-8.1925609625343995E-2</v>
      </c>
    </row>
    <row r="242" spans="1:46" s="226" customFormat="1" ht="14.4" x14ac:dyDescent="0.3">
      <c r="A242" s="343" t="s">
        <v>86</v>
      </c>
      <c r="B242" s="344" t="s">
        <v>461</v>
      </c>
      <c r="C242" s="343" t="s">
        <v>462</v>
      </c>
      <c r="D242" s="344" t="s">
        <v>463</v>
      </c>
      <c r="E242" s="343" t="s">
        <v>464</v>
      </c>
      <c r="F242" s="355" t="s">
        <v>76</v>
      </c>
      <c r="G242" s="345">
        <v>3180</v>
      </c>
      <c r="H242" s="346">
        <v>0</v>
      </c>
      <c r="I242" s="347">
        <v>0</v>
      </c>
      <c r="J242" s="347">
        <v>0</v>
      </c>
      <c r="K242" s="348">
        <v>0</v>
      </c>
      <c r="L242" s="346">
        <v>0</v>
      </c>
      <c r="M242" s="347">
        <v>0</v>
      </c>
      <c r="N242" s="347">
        <v>0</v>
      </c>
      <c r="O242" s="348">
        <v>0</v>
      </c>
      <c r="P242" s="346">
        <v>0</v>
      </c>
      <c r="Q242" s="347">
        <v>0</v>
      </c>
      <c r="R242" s="347">
        <v>0</v>
      </c>
      <c r="S242" s="348">
        <v>0</v>
      </c>
      <c r="T242" s="346">
        <v>300.95718168510001</v>
      </c>
      <c r="U242" s="347">
        <v>7.5229713623279997</v>
      </c>
      <c r="V242" s="347">
        <v>97.500318377449602</v>
      </c>
      <c r="W242" s="348">
        <v>5.52</v>
      </c>
      <c r="X242" s="346">
        <v>0</v>
      </c>
      <c r="Y242" s="347">
        <v>0</v>
      </c>
      <c r="Z242" s="347">
        <v>0</v>
      </c>
      <c r="AA242" s="348">
        <v>0</v>
      </c>
      <c r="AB242" s="346">
        <v>44.593448104082</v>
      </c>
      <c r="AC242" s="347">
        <v>12.640987881245</v>
      </c>
      <c r="AD242" s="347">
        <v>71.652813543952306</v>
      </c>
      <c r="AE242" s="348">
        <v>11.8694028644561</v>
      </c>
      <c r="AF242" s="346">
        <v>950.34582367689995</v>
      </c>
      <c r="AG242" s="347">
        <v>12.35389275977</v>
      </c>
      <c r="AH242" s="347">
        <v>98.700063445118005</v>
      </c>
      <c r="AI242" s="348">
        <v>5.8206849153900997</v>
      </c>
      <c r="AJ242" s="346">
        <v>0</v>
      </c>
      <c r="AK242" s="347">
        <v>0</v>
      </c>
      <c r="AL242" s="347">
        <v>0</v>
      </c>
      <c r="AM242" s="348">
        <v>0</v>
      </c>
      <c r="AN242" s="346">
        <v>443.26043172498999</v>
      </c>
      <c r="AO242" s="347">
        <v>443.26043172498999</v>
      </c>
      <c r="AP242" s="347">
        <v>0</v>
      </c>
      <c r="AQ242" s="348">
        <v>598.09561061470401</v>
      </c>
      <c r="AR242" s="346">
        <v>12.997727118469999</v>
      </c>
      <c r="AS242" s="347">
        <v>12.997727118469999</v>
      </c>
      <c r="AT242" s="348">
        <v>0</v>
      </c>
    </row>
    <row r="243" spans="1:46" s="226" customFormat="1" ht="14.4" x14ac:dyDescent="0.3">
      <c r="A243" s="343" t="s">
        <v>86</v>
      </c>
      <c r="B243" s="344" t="s">
        <v>87</v>
      </c>
      <c r="C243" s="343" t="s">
        <v>269</v>
      </c>
      <c r="D243" s="344" t="s">
        <v>270</v>
      </c>
      <c r="E243" s="343" t="s">
        <v>86</v>
      </c>
      <c r="F243" s="355" t="s">
        <v>76</v>
      </c>
      <c r="G243" s="345">
        <v>3181</v>
      </c>
      <c r="H243" s="346">
        <v>0</v>
      </c>
      <c r="I243" s="347">
        <v>0</v>
      </c>
      <c r="J243" s="347">
        <v>0</v>
      </c>
      <c r="K243" s="348">
        <v>0</v>
      </c>
      <c r="L243" s="346">
        <v>0</v>
      </c>
      <c r="M243" s="347">
        <v>0</v>
      </c>
      <c r="N243" s="347">
        <v>0</v>
      </c>
      <c r="O243" s="348">
        <v>0</v>
      </c>
      <c r="P243" s="346">
        <v>0</v>
      </c>
      <c r="Q243" s="347">
        <v>0</v>
      </c>
      <c r="R243" s="347">
        <v>0</v>
      </c>
      <c r="S243" s="348">
        <v>0</v>
      </c>
      <c r="T243" s="346">
        <v>117.2811057813</v>
      </c>
      <c r="U243" s="347">
        <v>3.048916482059</v>
      </c>
      <c r="V243" s="347">
        <v>97.4003344684143</v>
      </c>
      <c r="W243" s="348">
        <v>1.38</v>
      </c>
      <c r="X243" s="346">
        <v>0</v>
      </c>
      <c r="Y243" s="347">
        <v>0</v>
      </c>
      <c r="Z243" s="347">
        <v>0</v>
      </c>
      <c r="AA243" s="348">
        <v>0</v>
      </c>
      <c r="AB243" s="346">
        <v>0</v>
      </c>
      <c r="AC243" s="347">
        <v>0</v>
      </c>
      <c r="AD243" s="347">
        <v>0</v>
      </c>
      <c r="AE243" s="348">
        <v>0</v>
      </c>
      <c r="AF243" s="346">
        <v>532.86959953120004</v>
      </c>
      <c r="AG243" s="347">
        <v>6.9269627705729997</v>
      </c>
      <c r="AH243" s="347">
        <v>98.700064185183905</v>
      </c>
      <c r="AI243" s="348">
        <v>2.0941933938785899</v>
      </c>
      <c r="AJ243" s="346">
        <v>0</v>
      </c>
      <c r="AK243" s="347">
        <v>0</v>
      </c>
      <c r="AL243" s="347">
        <v>0</v>
      </c>
      <c r="AM243" s="348">
        <v>0</v>
      </c>
      <c r="AN243" s="346">
        <v>252.48897263556</v>
      </c>
      <c r="AO243" s="347">
        <v>252.48897263556</v>
      </c>
      <c r="AP243" s="347">
        <v>0</v>
      </c>
      <c r="AQ243" s="348">
        <v>235.53660653627199</v>
      </c>
      <c r="AR243" s="346">
        <v>1193.533909984</v>
      </c>
      <c r="AS243" s="347">
        <v>1194.5596169380001</v>
      </c>
      <c r="AT243" s="348">
        <v>-8.5938652050021602E-2</v>
      </c>
    </row>
    <row r="244" spans="1:46" s="226" customFormat="1" ht="14.4" x14ac:dyDescent="0.3">
      <c r="A244" s="343" t="s">
        <v>86</v>
      </c>
      <c r="B244" s="344" t="s">
        <v>465</v>
      </c>
      <c r="C244" s="343" t="s">
        <v>466</v>
      </c>
      <c r="D244" s="344" t="s">
        <v>467</v>
      </c>
      <c r="E244" s="343" t="s">
        <v>468</v>
      </c>
      <c r="F244" s="355" t="s">
        <v>76</v>
      </c>
      <c r="G244" s="345">
        <v>3182</v>
      </c>
      <c r="H244" s="346">
        <v>0</v>
      </c>
      <c r="I244" s="347">
        <v>0</v>
      </c>
      <c r="J244" s="347">
        <v>0</v>
      </c>
      <c r="K244" s="348">
        <v>0</v>
      </c>
      <c r="L244" s="346">
        <v>0</v>
      </c>
      <c r="M244" s="347">
        <v>0</v>
      </c>
      <c r="N244" s="347">
        <v>0</v>
      </c>
      <c r="O244" s="348">
        <v>0</v>
      </c>
      <c r="P244" s="346">
        <v>0</v>
      </c>
      <c r="Q244" s="347">
        <v>0</v>
      </c>
      <c r="R244" s="347">
        <v>0</v>
      </c>
      <c r="S244" s="348">
        <v>0</v>
      </c>
      <c r="T244" s="346">
        <v>301.21992935110001</v>
      </c>
      <c r="U244" s="347">
        <v>7.5295398526400001</v>
      </c>
      <c r="V244" s="347">
        <v>97.500318166576704</v>
      </c>
      <c r="W244" s="348">
        <v>5.52</v>
      </c>
      <c r="X244" s="346">
        <v>0</v>
      </c>
      <c r="Y244" s="347">
        <v>0</v>
      </c>
      <c r="Z244" s="347">
        <v>0</v>
      </c>
      <c r="AA244" s="348">
        <v>0</v>
      </c>
      <c r="AB244" s="346">
        <v>0</v>
      </c>
      <c r="AC244" s="347">
        <v>0</v>
      </c>
      <c r="AD244" s="347">
        <v>0</v>
      </c>
      <c r="AE244" s="348">
        <v>0</v>
      </c>
      <c r="AF244" s="346">
        <v>0</v>
      </c>
      <c r="AG244" s="347">
        <v>0</v>
      </c>
      <c r="AH244" s="347">
        <v>0</v>
      </c>
      <c r="AI244" s="348">
        <v>0</v>
      </c>
      <c r="AJ244" s="346">
        <v>0</v>
      </c>
      <c r="AK244" s="347">
        <v>0</v>
      </c>
      <c r="AL244" s="347">
        <v>0</v>
      </c>
      <c r="AM244" s="348">
        <v>0</v>
      </c>
      <c r="AN244" s="346">
        <v>0</v>
      </c>
      <c r="AO244" s="347">
        <v>0</v>
      </c>
      <c r="AP244" s="347">
        <v>0</v>
      </c>
      <c r="AQ244" s="348">
        <v>0</v>
      </c>
      <c r="AR244" s="346">
        <v>7.6596952590759999</v>
      </c>
      <c r="AS244" s="347">
        <v>7.6596952590759999</v>
      </c>
      <c r="AT244" s="348">
        <v>0</v>
      </c>
    </row>
    <row r="245" spans="1:46" s="226" customFormat="1" ht="14.4" x14ac:dyDescent="0.3">
      <c r="A245" s="343" t="s">
        <v>86</v>
      </c>
      <c r="B245" s="344" t="s">
        <v>87</v>
      </c>
      <c r="C245" s="343" t="s">
        <v>269</v>
      </c>
      <c r="D245" s="344" t="s">
        <v>270</v>
      </c>
      <c r="E245" s="343" t="s">
        <v>86</v>
      </c>
      <c r="F245" s="355" t="s">
        <v>76</v>
      </c>
      <c r="G245" s="345">
        <v>3183</v>
      </c>
      <c r="H245" s="346">
        <v>0</v>
      </c>
      <c r="I245" s="347">
        <v>0</v>
      </c>
      <c r="J245" s="347">
        <v>0</v>
      </c>
      <c r="K245" s="348">
        <v>0</v>
      </c>
      <c r="L245" s="346">
        <v>0</v>
      </c>
      <c r="M245" s="347">
        <v>0</v>
      </c>
      <c r="N245" s="347">
        <v>0</v>
      </c>
      <c r="O245" s="348">
        <v>0</v>
      </c>
      <c r="P245" s="346">
        <v>0</v>
      </c>
      <c r="Q245" s="347">
        <v>0</v>
      </c>
      <c r="R245" s="347">
        <v>0</v>
      </c>
      <c r="S245" s="348">
        <v>0</v>
      </c>
      <c r="T245" s="346">
        <v>0</v>
      </c>
      <c r="U245" s="347">
        <v>0</v>
      </c>
      <c r="V245" s="347">
        <v>0</v>
      </c>
      <c r="W245" s="348">
        <v>0</v>
      </c>
      <c r="X245" s="346">
        <v>224.97816509809999</v>
      </c>
      <c r="Y245" s="347">
        <v>2.924570305364</v>
      </c>
      <c r="Z245" s="347">
        <v>98.7000648244736</v>
      </c>
      <c r="AA245" s="348">
        <v>0.88957572921117101</v>
      </c>
      <c r="AB245" s="346">
        <v>3.0265919640460002</v>
      </c>
      <c r="AC245" s="347">
        <v>3.0265919640460002</v>
      </c>
      <c r="AD245" s="347">
        <v>0</v>
      </c>
      <c r="AE245" s="348">
        <v>2.1818180918854</v>
      </c>
      <c r="AF245" s="346">
        <v>566.2331760559</v>
      </c>
      <c r="AG245" s="347">
        <v>7.3606653544</v>
      </c>
      <c r="AH245" s="347">
        <v>98.700064626083801</v>
      </c>
      <c r="AI245" s="348">
        <v>2.2320645914552699</v>
      </c>
      <c r="AJ245" s="346">
        <v>0</v>
      </c>
      <c r="AK245" s="347">
        <v>0</v>
      </c>
      <c r="AL245" s="347">
        <v>0</v>
      </c>
      <c r="AM245" s="348">
        <v>0</v>
      </c>
      <c r="AN245" s="346">
        <v>369.96408614743001</v>
      </c>
      <c r="AO245" s="347">
        <v>369.96408614743001</v>
      </c>
      <c r="AP245" s="347">
        <v>0</v>
      </c>
      <c r="AQ245" s="348">
        <v>306.045543178348</v>
      </c>
      <c r="AR245" s="346">
        <v>1389.3268981640001</v>
      </c>
      <c r="AS245" s="347">
        <v>1390.4906254049999</v>
      </c>
      <c r="AT245" s="348">
        <v>-8.3761945625471207E-2</v>
      </c>
    </row>
    <row r="246" spans="1:46" s="226" customFormat="1" ht="14.4" x14ac:dyDescent="0.3">
      <c r="A246" s="343" t="s">
        <v>86</v>
      </c>
      <c r="B246" s="344" t="s">
        <v>909</v>
      </c>
      <c r="C246" s="343" t="s">
        <v>910</v>
      </c>
      <c r="D246" s="344" t="s">
        <v>911</v>
      </c>
      <c r="E246" s="343" t="s">
        <v>912</v>
      </c>
      <c r="F246" s="355" t="s">
        <v>76</v>
      </c>
      <c r="G246" s="345">
        <v>3184</v>
      </c>
      <c r="H246" s="346">
        <v>0</v>
      </c>
      <c r="I246" s="347">
        <v>0</v>
      </c>
      <c r="J246" s="347">
        <v>0</v>
      </c>
      <c r="K246" s="348">
        <v>0</v>
      </c>
      <c r="L246" s="346">
        <v>0</v>
      </c>
      <c r="M246" s="347">
        <v>0</v>
      </c>
      <c r="N246" s="347">
        <v>0</v>
      </c>
      <c r="O246" s="348">
        <v>0</v>
      </c>
      <c r="P246" s="346">
        <v>0</v>
      </c>
      <c r="Q246" s="347">
        <v>0</v>
      </c>
      <c r="R246" s="347">
        <v>0</v>
      </c>
      <c r="S246" s="348">
        <v>0</v>
      </c>
      <c r="T246" s="346">
        <v>0</v>
      </c>
      <c r="U246" s="347">
        <v>0</v>
      </c>
      <c r="V246" s="347">
        <v>0</v>
      </c>
      <c r="W246" s="348">
        <v>0</v>
      </c>
      <c r="X246" s="346">
        <v>0</v>
      </c>
      <c r="Y246" s="347">
        <v>0</v>
      </c>
      <c r="Z246" s="347">
        <v>0</v>
      </c>
      <c r="AA246" s="348">
        <v>0</v>
      </c>
      <c r="AB246" s="346">
        <v>103.434884989181</v>
      </c>
      <c r="AC246" s="347">
        <v>19.868961838440999</v>
      </c>
      <c r="AD246" s="347">
        <v>80.7908503591228</v>
      </c>
      <c r="AE246" s="348">
        <v>12.3519578819075</v>
      </c>
      <c r="AF246" s="346">
        <v>421.8440017003</v>
      </c>
      <c r="AG246" s="347">
        <v>5.483698828573</v>
      </c>
      <c r="AH246" s="347">
        <v>98.700064761743604</v>
      </c>
      <c r="AI246" s="348">
        <v>1.6640717254067099</v>
      </c>
      <c r="AJ246" s="346">
        <v>0</v>
      </c>
      <c r="AK246" s="347">
        <v>0</v>
      </c>
      <c r="AL246" s="347">
        <v>0</v>
      </c>
      <c r="AM246" s="348">
        <v>0</v>
      </c>
      <c r="AN246" s="346">
        <v>418.38114441662998</v>
      </c>
      <c r="AO246" s="347">
        <v>418.38114441662998</v>
      </c>
      <c r="AP246" s="347">
        <v>0</v>
      </c>
      <c r="AQ246" s="348">
        <v>387.961785013861</v>
      </c>
      <c r="AR246" s="346">
        <v>13.02261415011</v>
      </c>
      <c r="AS246" s="347">
        <v>13.02261415011</v>
      </c>
      <c r="AT246" s="348">
        <v>0</v>
      </c>
    </row>
    <row r="247" spans="1:46" s="226" customFormat="1" ht="14.4" x14ac:dyDescent="0.3">
      <c r="A247" s="343" t="s">
        <v>86</v>
      </c>
      <c r="B247" s="344" t="s">
        <v>87</v>
      </c>
      <c r="C247" s="343" t="s">
        <v>269</v>
      </c>
      <c r="D247" s="344" t="s">
        <v>270</v>
      </c>
      <c r="E247" s="343" t="s">
        <v>86</v>
      </c>
      <c r="F247" s="355" t="s">
        <v>76</v>
      </c>
      <c r="G247" s="345">
        <v>3185</v>
      </c>
      <c r="H247" s="346">
        <v>0</v>
      </c>
      <c r="I247" s="347">
        <v>0</v>
      </c>
      <c r="J247" s="347">
        <v>0</v>
      </c>
      <c r="K247" s="348">
        <v>0</v>
      </c>
      <c r="L247" s="346">
        <v>0</v>
      </c>
      <c r="M247" s="347">
        <v>0</v>
      </c>
      <c r="N247" s="347">
        <v>0</v>
      </c>
      <c r="O247" s="348">
        <v>0</v>
      </c>
      <c r="P247" s="346">
        <v>0</v>
      </c>
      <c r="Q247" s="347">
        <v>0</v>
      </c>
      <c r="R247" s="347">
        <v>0</v>
      </c>
      <c r="S247" s="348">
        <v>0</v>
      </c>
      <c r="T247" s="346">
        <v>234.09809193699999</v>
      </c>
      <c r="U247" s="347">
        <v>6.0857647729890001</v>
      </c>
      <c r="V247" s="347">
        <v>97.400335593240598</v>
      </c>
      <c r="W247" s="348">
        <v>2.76</v>
      </c>
      <c r="X247" s="346">
        <v>314.69989863260002</v>
      </c>
      <c r="Y247" s="347">
        <v>4.0908953738219997</v>
      </c>
      <c r="Z247" s="347">
        <v>98.700064603898099</v>
      </c>
      <c r="AA247" s="348">
        <v>1.2430907814502701</v>
      </c>
      <c r="AB247" s="346">
        <v>11.5708246637902</v>
      </c>
      <c r="AC247" s="347">
        <v>4.5901044111792002</v>
      </c>
      <c r="AD247" s="347">
        <v>60.3303606739155</v>
      </c>
      <c r="AE247" s="348">
        <v>3.7897849051793102</v>
      </c>
      <c r="AF247" s="346">
        <v>475.06964954580002</v>
      </c>
      <c r="AG247" s="347">
        <v>6.1755994670699996</v>
      </c>
      <c r="AH247" s="347">
        <v>98.700064406771901</v>
      </c>
      <c r="AI247" s="348">
        <v>1.8708391726137199</v>
      </c>
      <c r="AJ247" s="346">
        <v>0</v>
      </c>
      <c r="AK247" s="347">
        <v>0</v>
      </c>
      <c r="AL247" s="347">
        <v>0</v>
      </c>
      <c r="AM247" s="348">
        <v>0</v>
      </c>
      <c r="AN247" s="346">
        <v>268.95259778779001</v>
      </c>
      <c r="AO247" s="347">
        <v>268.95259778779001</v>
      </c>
      <c r="AP247" s="347">
        <v>0</v>
      </c>
      <c r="AQ247" s="348">
        <v>212.31149935638101</v>
      </c>
      <c r="AR247" s="346">
        <v>132444.42543269999</v>
      </c>
      <c r="AS247" s="347">
        <v>1327.6144317339999</v>
      </c>
      <c r="AT247" s="348">
        <v>98.997606409332306</v>
      </c>
    </row>
    <row r="248" spans="1:46" s="226" customFormat="1" ht="14.4" x14ac:dyDescent="0.3">
      <c r="A248" s="343" t="s">
        <v>86</v>
      </c>
      <c r="B248" s="344" t="s">
        <v>469</v>
      </c>
      <c r="C248" s="343" t="s">
        <v>470</v>
      </c>
      <c r="D248" s="344" t="s">
        <v>471</v>
      </c>
      <c r="E248" s="343" t="s">
        <v>472</v>
      </c>
      <c r="F248" s="355" t="s">
        <v>76</v>
      </c>
      <c r="G248" s="345">
        <v>3186</v>
      </c>
      <c r="H248" s="346">
        <v>0</v>
      </c>
      <c r="I248" s="347">
        <v>0</v>
      </c>
      <c r="J248" s="347">
        <v>0</v>
      </c>
      <c r="K248" s="348">
        <v>0</v>
      </c>
      <c r="L248" s="346">
        <v>0</v>
      </c>
      <c r="M248" s="347">
        <v>0</v>
      </c>
      <c r="N248" s="347">
        <v>0</v>
      </c>
      <c r="O248" s="348">
        <v>0</v>
      </c>
      <c r="P248" s="346">
        <v>0</v>
      </c>
      <c r="Q248" s="347">
        <v>0</v>
      </c>
      <c r="R248" s="347">
        <v>0</v>
      </c>
      <c r="S248" s="348">
        <v>0</v>
      </c>
      <c r="T248" s="346">
        <v>301.22546604519999</v>
      </c>
      <c r="U248" s="347">
        <v>7.5296782788809997</v>
      </c>
      <c r="V248" s="347">
        <v>97.500318157777798</v>
      </c>
      <c r="W248" s="348">
        <v>5.52</v>
      </c>
      <c r="X248" s="346">
        <v>0</v>
      </c>
      <c r="Y248" s="347">
        <v>0</v>
      </c>
      <c r="Z248" s="347">
        <v>0</v>
      </c>
      <c r="AA248" s="348">
        <v>0</v>
      </c>
      <c r="AB248" s="346">
        <v>5.5301190911086797</v>
      </c>
      <c r="AC248" s="347">
        <v>5.5301190911086797</v>
      </c>
      <c r="AD248" s="347">
        <v>0</v>
      </c>
      <c r="AE248" s="348">
        <v>4.0200308073841899</v>
      </c>
      <c r="AF248" s="346">
        <v>810.70529810870005</v>
      </c>
      <c r="AG248" s="347">
        <v>10.53865349174</v>
      </c>
      <c r="AH248" s="347">
        <v>98.700063572259197</v>
      </c>
      <c r="AI248" s="348">
        <v>4.9757471782842098</v>
      </c>
      <c r="AJ248" s="346">
        <v>0</v>
      </c>
      <c r="AK248" s="347">
        <v>0</v>
      </c>
      <c r="AL248" s="347">
        <v>0</v>
      </c>
      <c r="AM248" s="348">
        <v>0</v>
      </c>
      <c r="AN248" s="346">
        <v>165.2500365866</v>
      </c>
      <c r="AO248" s="347">
        <v>165.2500365866</v>
      </c>
      <c r="AP248" s="347">
        <v>0</v>
      </c>
      <c r="AQ248" s="348">
        <v>166.56702445763099</v>
      </c>
      <c r="AR248" s="346">
        <v>19.354181605699999</v>
      </c>
      <c r="AS248" s="347">
        <v>19.354181605699999</v>
      </c>
      <c r="AT248" s="348">
        <v>0</v>
      </c>
    </row>
    <row r="249" spans="1:46" s="226" customFormat="1" ht="14.4" x14ac:dyDescent="0.3">
      <c r="A249" s="343" t="s">
        <v>86</v>
      </c>
      <c r="B249" s="344" t="s">
        <v>87</v>
      </c>
      <c r="C249" s="343" t="s">
        <v>269</v>
      </c>
      <c r="D249" s="344" t="s">
        <v>270</v>
      </c>
      <c r="E249" s="343" t="s">
        <v>86</v>
      </c>
      <c r="F249" s="355" t="s">
        <v>76</v>
      </c>
      <c r="G249" s="345">
        <v>3187</v>
      </c>
      <c r="H249" s="346">
        <v>0</v>
      </c>
      <c r="I249" s="347">
        <v>0</v>
      </c>
      <c r="J249" s="347">
        <v>0</v>
      </c>
      <c r="K249" s="348">
        <v>0</v>
      </c>
      <c r="L249" s="346">
        <v>0</v>
      </c>
      <c r="M249" s="347">
        <v>0</v>
      </c>
      <c r="N249" s="347">
        <v>0</v>
      </c>
      <c r="O249" s="348">
        <v>0</v>
      </c>
      <c r="P249" s="346">
        <v>0</v>
      </c>
      <c r="Q249" s="347">
        <v>0</v>
      </c>
      <c r="R249" s="347">
        <v>0</v>
      </c>
      <c r="S249" s="348">
        <v>0</v>
      </c>
      <c r="T249" s="346">
        <v>301.03817245959999</v>
      </c>
      <c r="U249" s="347">
        <v>7.5249977973239996</v>
      </c>
      <c r="V249" s="347">
        <v>97.5003177384975</v>
      </c>
      <c r="W249" s="348">
        <v>5.52</v>
      </c>
      <c r="X249" s="346">
        <v>0</v>
      </c>
      <c r="Y249" s="347">
        <v>0</v>
      </c>
      <c r="Z249" s="347">
        <v>0</v>
      </c>
      <c r="AA249" s="348">
        <v>0</v>
      </c>
      <c r="AB249" s="346">
        <v>28.213189923609299</v>
      </c>
      <c r="AC249" s="347">
        <v>7.2818195448342999</v>
      </c>
      <c r="AD249" s="347">
        <v>74.190016922755902</v>
      </c>
      <c r="AE249" s="348">
        <v>6.6286940069116804</v>
      </c>
      <c r="AF249" s="346">
        <v>410.37314610679999</v>
      </c>
      <c r="AG249" s="347">
        <v>5.3345912382089997</v>
      </c>
      <c r="AH249" s="347">
        <v>98.700063274408194</v>
      </c>
      <c r="AI249" s="348">
        <v>2.5110442611297699</v>
      </c>
      <c r="AJ249" s="346">
        <v>0</v>
      </c>
      <c r="AK249" s="347">
        <v>0</v>
      </c>
      <c r="AL249" s="347">
        <v>0</v>
      </c>
      <c r="AM249" s="348">
        <v>0</v>
      </c>
      <c r="AN249" s="346">
        <v>333.43495026794</v>
      </c>
      <c r="AO249" s="347">
        <v>333.43495026794</v>
      </c>
      <c r="AP249" s="347">
        <v>0</v>
      </c>
      <c r="AQ249" s="348">
        <v>421.30659630553401</v>
      </c>
      <c r="AR249" s="346">
        <v>77856.968906170005</v>
      </c>
      <c r="AS249" s="347">
        <v>780.4719128099</v>
      </c>
      <c r="AT249" s="348">
        <v>98.997556771378399</v>
      </c>
    </row>
    <row r="250" spans="1:46" s="226" customFormat="1" ht="14.4" x14ac:dyDescent="0.3">
      <c r="A250" s="343" t="s">
        <v>86</v>
      </c>
      <c r="B250" s="344" t="s">
        <v>473</v>
      </c>
      <c r="C250" s="343" t="s">
        <v>474</v>
      </c>
      <c r="D250" s="344" t="s">
        <v>475</v>
      </c>
      <c r="E250" s="343" t="s">
        <v>476</v>
      </c>
      <c r="F250" s="355" t="s">
        <v>76</v>
      </c>
      <c r="G250" s="345">
        <v>3188</v>
      </c>
      <c r="H250" s="346">
        <v>0</v>
      </c>
      <c r="I250" s="347">
        <v>0</v>
      </c>
      <c r="J250" s="347">
        <v>0</v>
      </c>
      <c r="K250" s="348">
        <v>0</v>
      </c>
      <c r="L250" s="346">
        <v>31.374238930250002</v>
      </c>
      <c r="M250" s="347">
        <v>0.62974068889049994</v>
      </c>
      <c r="N250" s="347">
        <v>97.992809673278401</v>
      </c>
      <c r="O250" s="348">
        <v>0.86005508829944</v>
      </c>
      <c r="P250" s="346">
        <v>12.218508955660001</v>
      </c>
      <c r="Q250" s="347">
        <v>0.1588328800769</v>
      </c>
      <c r="R250" s="347">
        <v>98.700063316618298</v>
      </c>
      <c r="S250" s="348">
        <v>7.4787398982559997E-2</v>
      </c>
      <c r="T250" s="346">
        <v>150.5612843406</v>
      </c>
      <c r="U250" s="347">
        <v>3.7635535801620001</v>
      </c>
      <c r="V250" s="347">
        <v>97.500317829616804</v>
      </c>
      <c r="W250" s="348">
        <v>2.76</v>
      </c>
      <c r="X250" s="346">
        <v>3.8001484109889998</v>
      </c>
      <c r="Y250" s="347">
        <v>4.9399511728040003E-2</v>
      </c>
      <c r="Z250" s="347">
        <v>98.700063618957898</v>
      </c>
      <c r="AA250" s="348">
        <v>2.3371062182050002E-2</v>
      </c>
      <c r="AB250" s="346">
        <v>2.9435477975080002</v>
      </c>
      <c r="AC250" s="347">
        <v>2.9435477975080002</v>
      </c>
      <c r="AD250" s="347">
        <v>0</v>
      </c>
      <c r="AE250" s="348">
        <v>2.1218918727232801</v>
      </c>
      <c r="AF250" s="346">
        <v>681.77897799430002</v>
      </c>
      <c r="AG250" s="347">
        <v>8.8626950345290005</v>
      </c>
      <c r="AH250" s="347">
        <v>98.700063316618895</v>
      </c>
      <c r="AI250" s="348">
        <v>4.1730300892770602</v>
      </c>
      <c r="AJ250" s="346">
        <v>0</v>
      </c>
      <c r="AK250" s="347">
        <v>0</v>
      </c>
      <c r="AL250" s="347">
        <v>0</v>
      </c>
      <c r="AM250" s="348">
        <v>0</v>
      </c>
      <c r="AN250" s="346">
        <v>395.46948484315999</v>
      </c>
      <c r="AO250" s="347">
        <v>395.46948484315999</v>
      </c>
      <c r="AP250" s="347">
        <v>0</v>
      </c>
      <c r="AQ250" s="348">
        <v>513.23156485393599</v>
      </c>
      <c r="AR250" s="346">
        <v>485.79855414100001</v>
      </c>
      <c r="AS250" s="347">
        <v>48.987171324149998</v>
      </c>
      <c r="AT250" s="348">
        <v>89.916155388570402</v>
      </c>
    </row>
    <row r="251" spans="1:46" s="226" customFormat="1" ht="14.4" x14ac:dyDescent="0.3">
      <c r="A251" s="343" t="s">
        <v>86</v>
      </c>
      <c r="B251" s="344" t="s">
        <v>913</v>
      </c>
      <c r="C251" s="343" t="s">
        <v>914</v>
      </c>
      <c r="D251" s="344"/>
      <c r="E251" s="343" t="s">
        <v>915</v>
      </c>
      <c r="F251" s="355" t="s">
        <v>76</v>
      </c>
      <c r="G251" s="345">
        <v>3189</v>
      </c>
      <c r="H251" s="346">
        <v>0</v>
      </c>
      <c r="I251" s="347">
        <v>0</v>
      </c>
      <c r="J251" s="347">
        <v>0</v>
      </c>
      <c r="K251" s="348">
        <v>0</v>
      </c>
      <c r="L251" s="346">
        <v>121.515276169</v>
      </c>
      <c r="M251" s="347">
        <v>2.4444192728040002</v>
      </c>
      <c r="N251" s="347">
        <v>97.988385205655604</v>
      </c>
      <c r="O251" s="348">
        <v>3.3219042764578801</v>
      </c>
      <c r="P251" s="346">
        <v>47.064496427590001</v>
      </c>
      <c r="Q251" s="347">
        <v>0.61180853358760001</v>
      </c>
      <c r="R251" s="347">
        <v>98.7000635722749</v>
      </c>
      <c r="S251" s="348">
        <v>0.28886124143112002</v>
      </c>
      <c r="T251" s="346">
        <v>376.53164964939998</v>
      </c>
      <c r="U251" s="347">
        <v>9.4120932761309994</v>
      </c>
      <c r="V251" s="347">
        <v>97.500318157877302</v>
      </c>
      <c r="W251" s="348">
        <v>6.9</v>
      </c>
      <c r="X251" s="346">
        <v>14.637421885689999</v>
      </c>
      <c r="Y251" s="347">
        <v>0.19027713452950001</v>
      </c>
      <c r="Z251" s="347">
        <v>98.700063877263005</v>
      </c>
      <c r="AA251" s="348">
        <v>9.0269137947225006E-2</v>
      </c>
      <c r="AB251" s="346">
        <v>42.093649265103998</v>
      </c>
      <c r="AC251" s="347">
        <v>11.051449581299</v>
      </c>
      <c r="AD251" s="347">
        <v>73.745565484956103</v>
      </c>
      <c r="AE251" s="348">
        <v>9.7503790589210002</v>
      </c>
      <c r="AF251" s="346">
        <v>537.57713972520003</v>
      </c>
      <c r="AG251" s="347">
        <v>6.98816106641</v>
      </c>
      <c r="AH251" s="347">
        <v>98.700063572274999</v>
      </c>
      <c r="AI251" s="348">
        <v>3.2994103953304501</v>
      </c>
      <c r="AJ251" s="346">
        <v>0</v>
      </c>
      <c r="AK251" s="347">
        <v>0</v>
      </c>
      <c r="AL251" s="347">
        <v>0</v>
      </c>
      <c r="AM251" s="348">
        <v>0</v>
      </c>
      <c r="AN251" s="346">
        <v>549.88082292746697</v>
      </c>
      <c r="AO251" s="347">
        <v>549.88082292746697</v>
      </c>
      <c r="AP251" s="347">
        <v>0</v>
      </c>
      <c r="AQ251" s="348">
        <v>724.85402719028696</v>
      </c>
      <c r="AR251" s="346">
        <v>15.7462687006</v>
      </c>
      <c r="AS251" s="347">
        <v>15.74905097766</v>
      </c>
      <c r="AT251" s="348">
        <v>-1.7669437203826601E-2</v>
      </c>
    </row>
    <row r="252" spans="1:46" s="226" customFormat="1" ht="14.4" x14ac:dyDescent="0.3">
      <c r="A252" s="343" t="s">
        <v>86</v>
      </c>
      <c r="B252" s="344" t="s">
        <v>473</v>
      </c>
      <c r="C252" s="343" t="s">
        <v>474</v>
      </c>
      <c r="D252" s="344" t="s">
        <v>475</v>
      </c>
      <c r="E252" s="343" t="s">
        <v>476</v>
      </c>
      <c r="F252" s="355" t="s">
        <v>76</v>
      </c>
      <c r="G252" s="345">
        <v>3190</v>
      </c>
      <c r="H252" s="346">
        <v>0</v>
      </c>
      <c r="I252" s="347">
        <v>0</v>
      </c>
      <c r="J252" s="347">
        <v>0</v>
      </c>
      <c r="K252" s="348">
        <v>0</v>
      </c>
      <c r="L252" s="346">
        <v>11301.860351769999</v>
      </c>
      <c r="M252" s="347">
        <v>227.57033064390001</v>
      </c>
      <c r="N252" s="347">
        <v>97.986434767721605</v>
      </c>
      <c r="O252" s="348">
        <v>309.98349158279001</v>
      </c>
      <c r="P252" s="346">
        <v>4400.4710580250003</v>
      </c>
      <c r="Q252" s="347">
        <v>57.203331166209999</v>
      </c>
      <c r="R252" s="347">
        <v>98.700063461117693</v>
      </c>
      <c r="S252" s="348">
        <v>26.955086224590399</v>
      </c>
      <c r="T252" s="346">
        <v>451.50162598449998</v>
      </c>
      <c r="U252" s="347">
        <v>11.286103090039999</v>
      </c>
      <c r="V252" s="347">
        <v>97.500318395214904</v>
      </c>
      <c r="W252" s="348">
        <v>8.2799999999999994</v>
      </c>
      <c r="X252" s="346">
        <v>1902.2413688470001</v>
      </c>
      <c r="Y252" s="347">
        <v>24.727924833589999</v>
      </c>
      <c r="Z252" s="347">
        <v>98.700063764853397</v>
      </c>
      <c r="AA252" s="348">
        <v>11.707948924929701</v>
      </c>
      <c r="AB252" s="346">
        <v>16.559997612030902</v>
      </c>
      <c r="AC252" s="347">
        <v>8.3489390226399003</v>
      </c>
      <c r="AD252" s="347">
        <v>49.583694284023501</v>
      </c>
      <c r="AE252" s="348">
        <v>7.7503692941734403</v>
      </c>
      <c r="AF252" s="346">
        <v>683.47725362000006</v>
      </c>
      <c r="AG252" s="347">
        <v>8.8847705547560007</v>
      </c>
      <c r="AH252" s="347">
        <v>98.700063461117693</v>
      </c>
      <c r="AI252" s="348">
        <v>4.1866402076857501</v>
      </c>
      <c r="AJ252" s="346">
        <v>0</v>
      </c>
      <c r="AK252" s="347">
        <v>0</v>
      </c>
      <c r="AL252" s="347">
        <v>0</v>
      </c>
      <c r="AM252" s="348">
        <v>0</v>
      </c>
      <c r="AN252" s="346">
        <v>172.155155283895</v>
      </c>
      <c r="AO252" s="347">
        <v>172.155155283895</v>
      </c>
      <c r="AP252" s="347">
        <v>0</v>
      </c>
      <c r="AQ252" s="348">
        <v>224.12030317483101</v>
      </c>
      <c r="AR252" s="346">
        <v>12.851911074829999</v>
      </c>
      <c r="AS252" s="347">
        <v>13.07555165014</v>
      </c>
      <c r="AT252" s="348">
        <v>-1.7401347862419501</v>
      </c>
    </row>
    <row r="253" spans="1:46" s="226" customFormat="1" ht="14.4" x14ac:dyDescent="0.3">
      <c r="A253" s="343" t="s">
        <v>86</v>
      </c>
      <c r="B253" s="344" t="s">
        <v>87</v>
      </c>
      <c r="C253" s="343" t="s">
        <v>269</v>
      </c>
      <c r="D253" s="344" t="s">
        <v>270</v>
      </c>
      <c r="E253" s="343" t="s">
        <v>86</v>
      </c>
      <c r="F253" s="355" t="s">
        <v>76</v>
      </c>
      <c r="G253" s="345">
        <v>3191</v>
      </c>
      <c r="H253" s="346">
        <v>0</v>
      </c>
      <c r="I253" s="347">
        <v>0</v>
      </c>
      <c r="J253" s="347">
        <v>0</v>
      </c>
      <c r="K253" s="348">
        <v>0</v>
      </c>
      <c r="L253" s="346">
        <v>0</v>
      </c>
      <c r="M253" s="347">
        <v>0</v>
      </c>
      <c r="N253" s="347">
        <v>0</v>
      </c>
      <c r="O253" s="348">
        <v>0</v>
      </c>
      <c r="P253" s="346">
        <v>0</v>
      </c>
      <c r="Q253" s="347">
        <v>0</v>
      </c>
      <c r="R253" s="347">
        <v>0</v>
      </c>
      <c r="S253" s="348">
        <v>0</v>
      </c>
      <c r="T253" s="346">
        <v>0</v>
      </c>
      <c r="U253" s="347">
        <v>0</v>
      </c>
      <c r="V253" s="347">
        <v>0</v>
      </c>
      <c r="W253" s="348">
        <v>0</v>
      </c>
      <c r="X253" s="346">
        <v>0</v>
      </c>
      <c r="Y253" s="347">
        <v>0</v>
      </c>
      <c r="Z253" s="347">
        <v>0</v>
      </c>
      <c r="AA253" s="348">
        <v>0</v>
      </c>
      <c r="AB253" s="346">
        <v>3.9304259127382002</v>
      </c>
      <c r="AC253" s="347">
        <v>0.79196733617619997</v>
      </c>
      <c r="AD253" s="347">
        <v>79.850343098708507</v>
      </c>
      <c r="AE253" s="348">
        <v>0.71092182251770497</v>
      </c>
      <c r="AF253" s="346">
        <v>32.975398677949997</v>
      </c>
      <c r="AG253" s="347">
        <v>0.42865952145710001</v>
      </c>
      <c r="AH253" s="347">
        <v>98.700062656880803</v>
      </c>
      <c r="AI253" s="348">
        <v>0.20089329992374499</v>
      </c>
      <c r="AJ253" s="346">
        <v>0</v>
      </c>
      <c r="AK253" s="347">
        <v>0</v>
      </c>
      <c r="AL253" s="347">
        <v>0</v>
      </c>
      <c r="AM253" s="348">
        <v>0</v>
      </c>
      <c r="AN253" s="346">
        <v>20.401965217802001</v>
      </c>
      <c r="AO253" s="347">
        <v>20.401965217802001</v>
      </c>
      <c r="AP253" s="347">
        <v>0</v>
      </c>
      <c r="AQ253" s="348">
        <v>17.060469098558499</v>
      </c>
      <c r="AR253" s="346">
        <v>102801.57415090001</v>
      </c>
      <c r="AS253" s="347">
        <v>1029.8135728919999</v>
      </c>
      <c r="AT253" s="348">
        <v>98.998251163566493</v>
      </c>
    </row>
    <row r="254" spans="1:46" s="226" customFormat="1" ht="14.4" x14ac:dyDescent="0.3">
      <c r="A254" s="343" t="s">
        <v>86</v>
      </c>
      <c r="B254" s="344" t="s">
        <v>477</v>
      </c>
      <c r="C254" s="343" t="s">
        <v>478</v>
      </c>
      <c r="D254" s="344" t="s">
        <v>479</v>
      </c>
      <c r="E254" s="343" t="s">
        <v>480</v>
      </c>
      <c r="F254" s="355" t="s">
        <v>76</v>
      </c>
      <c r="G254" s="345">
        <v>3192</v>
      </c>
      <c r="H254" s="346">
        <v>0</v>
      </c>
      <c r="I254" s="347">
        <v>0</v>
      </c>
      <c r="J254" s="347">
        <v>0</v>
      </c>
      <c r="K254" s="348">
        <v>0</v>
      </c>
      <c r="L254" s="346">
        <v>0</v>
      </c>
      <c r="M254" s="347">
        <v>0</v>
      </c>
      <c r="N254" s="347">
        <v>0</v>
      </c>
      <c r="O254" s="348">
        <v>0</v>
      </c>
      <c r="P254" s="346">
        <v>0</v>
      </c>
      <c r="Q254" s="347">
        <v>0</v>
      </c>
      <c r="R254" s="347">
        <v>0</v>
      </c>
      <c r="S254" s="348">
        <v>0</v>
      </c>
      <c r="T254" s="346">
        <v>226.1101136499</v>
      </c>
      <c r="U254" s="347">
        <v>5.6520345626130002</v>
      </c>
      <c r="V254" s="347">
        <v>97.500317667627897</v>
      </c>
      <c r="W254" s="348">
        <v>4.1399999999999997</v>
      </c>
      <c r="X254" s="346">
        <v>0</v>
      </c>
      <c r="Y254" s="347">
        <v>0</v>
      </c>
      <c r="Z254" s="347">
        <v>0</v>
      </c>
      <c r="AA254" s="348">
        <v>0</v>
      </c>
      <c r="AB254" s="346">
        <v>33.258759967419998</v>
      </c>
      <c r="AC254" s="347">
        <v>11.465250688678999</v>
      </c>
      <c r="AD254" s="347">
        <v>65.527125184732498</v>
      </c>
      <c r="AE254" s="348">
        <v>10.1044615974322</v>
      </c>
      <c r="AF254" s="346">
        <v>582.24026066470003</v>
      </c>
      <c r="AG254" s="347">
        <v>7.5687543180299999</v>
      </c>
      <c r="AH254" s="347">
        <v>98.700063388026607</v>
      </c>
      <c r="AI254" s="348">
        <v>3.56426448428522</v>
      </c>
      <c r="AJ254" s="346">
        <v>0</v>
      </c>
      <c r="AK254" s="347">
        <v>0</v>
      </c>
      <c r="AL254" s="347">
        <v>0</v>
      </c>
      <c r="AM254" s="348">
        <v>0</v>
      </c>
      <c r="AN254" s="346">
        <v>265.82297520557</v>
      </c>
      <c r="AO254" s="347">
        <v>265.82297520557</v>
      </c>
      <c r="AP254" s="347">
        <v>0</v>
      </c>
      <c r="AQ254" s="348">
        <v>273.06775609263298</v>
      </c>
      <c r="AR254" s="346">
        <v>6.8849594692220002</v>
      </c>
      <c r="AS254" s="347">
        <v>6.8849594692220002</v>
      </c>
      <c r="AT254" s="348">
        <v>0</v>
      </c>
    </row>
    <row r="255" spans="1:46" s="226" customFormat="1" ht="14.4" x14ac:dyDescent="0.3">
      <c r="A255" s="343" t="s">
        <v>86</v>
      </c>
      <c r="B255" s="344" t="s">
        <v>87</v>
      </c>
      <c r="C255" s="343" t="s">
        <v>269</v>
      </c>
      <c r="D255" s="344" t="s">
        <v>270</v>
      </c>
      <c r="E255" s="343" t="s">
        <v>86</v>
      </c>
      <c r="F255" s="355" t="s">
        <v>76</v>
      </c>
      <c r="G255" s="345">
        <v>3193</v>
      </c>
      <c r="H255" s="346">
        <v>0</v>
      </c>
      <c r="I255" s="347">
        <v>0</v>
      </c>
      <c r="J255" s="347">
        <v>0</v>
      </c>
      <c r="K255" s="348">
        <v>0</v>
      </c>
      <c r="L255" s="346">
        <v>0</v>
      </c>
      <c r="M255" s="347">
        <v>0</v>
      </c>
      <c r="N255" s="347">
        <v>0</v>
      </c>
      <c r="O255" s="348">
        <v>0</v>
      </c>
      <c r="P255" s="346">
        <v>0</v>
      </c>
      <c r="Q255" s="347">
        <v>0</v>
      </c>
      <c r="R255" s="347">
        <v>0</v>
      </c>
      <c r="S255" s="348">
        <v>0</v>
      </c>
      <c r="T255" s="346">
        <v>226.182944714</v>
      </c>
      <c r="U255" s="347">
        <v>5.6538576398459996</v>
      </c>
      <c r="V255" s="347">
        <v>97.500316548184003</v>
      </c>
      <c r="W255" s="348">
        <v>4.1399999999999997</v>
      </c>
      <c r="X255" s="346">
        <v>0</v>
      </c>
      <c r="Y255" s="347">
        <v>0</v>
      </c>
      <c r="Z255" s="347">
        <v>0</v>
      </c>
      <c r="AA255" s="348">
        <v>0</v>
      </c>
      <c r="AB255" s="346">
        <v>16.9628826476578</v>
      </c>
      <c r="AC255" s="347">
        <v>6.2348757743167997</v>
      </c>
      <c r="AD255" s="347">
        <v>63.244008086221697</v>
      </c>
      <c r="AE255" s="348">
        <v>5.7320338579708601</v>
      </c>
      <c r="AF255" s="346">
        <v>450.61596003379998</v>
      </c>
      <c r="AG255" s="347">
        <v>5.8577232745519998</v>
      </c>
      <c r="AH255" s="347">
        <v>98.700063070532906</v>
      </c>
      <c r="AI255" s="348">
        <v>2.7537099771161602</v>
      </c>
      <c r="AJ255" s="346">
        <v>0</v>
      </c>
      <c r="AK255" s="347">
        <v>0</v>
      </c>
      <c r="AL255" s="347">
        <v>0</v>
      </c>
      <c r="AM255" s="348">
        <v>0</v>
      </c>
      <c r="AN255" s="346">
        <v>382.36201014003001</v>
      </c>
      <c r="AO255" s="347">
        <v>382.36201014003001</v>
      </c>
      <c r="AP255" s="347">
        <v>0</v>
      </c>
      <c r="AQ255" s="348">
        <v>481.69312335348798</v>
      </c>
      <c r="AR255" s="346">
        <v>64113.589847859999</v>
      </c>
      <c r="AS255" s="347">
        <v>642.29651141290003</v>
      </c>
      <c r="AT255" s="348">
        <v>98.998189755187596</v>
      </c>
    </row>
    <row r="256" spans="1:46" s="226" customFormat="1" ht="14.4" x14ac:dyDescent="0.3">
      <c r="A256" s="343" t="s">
        <v>86</v>
      </c>
      <c r="B256" s="344" t="s">
        <v>481</v>
      </c>
      <c r="C256" s="343" t="s">
        <v>482</v>
      </c>
      <c r="D256" s="344" t="s">
        <v>483</v>
      </c>
      <c r="E256" s="343" t="s">
        <v>484</v>
      </c>
      <c r="F256" s="355" t="s">
        <v>76</v>
      </c>
      <c r="G256" s="345">
        <v>3194</v>
      </c>
      <c r="H256" s="346">
        <v>0</v>
      </c>
      <c r="I256" s="347">
        <v>0</v>
      </c>
      <c r="J256" s="347">
        <v>0</v>
      </c>
      <c r="K256" s="348">
        <v>0</v>
      </c>
      <c r="L256" s="346">
        <v>4318.894590979</v>
      </c>
      <c r="M256" s="347">
        <v>86.865197425220003</v>
      </c>
      <c r="N256" s="347">
        <v>97.988716890505799</v>
      </c>
      <c r="O256" s="348">
        <v>118.00975294188</v>
      </c>
      <c r="P256" s="346">
        <v>1671.977539042</v>
      </c>
      <c r="Q256" s="347">
        <v>21.734645154420001</v>
      </c>
      <c r="R256" s="347">
        <v>98.700063568624699</v>
      </c>
      <c r="S256" s="348">
        <v>10.261717647119999</v>
      </c>
      <c r="T256" s="346">
        <v>476.363753687903</v>
      </c>
      <c r="U256" s="347">
        <v>17.195344540177</v>
      </c>
      <c r="V256" s="347">
        <v>96.390291157323702</v>
      </c>
      <c r="W256" s="348">
        <v>13.28</v>
      </c>
      <c r="X256" s="346">
        <v>519.99821471500002</v>
      </c>
      <c r="Y256" s="347">
        <v>6.759644649677</v>
      </c>
      <c r="Z256" s="347">
        <v>98.700063873607405</v>
      </c>
      <c r="AA256" s="348">
        <v>3.2067867647249999</v>
      </c>
      <c r="AB256" s="346">
        <v>106.67822141404901</v>
      </c>
      <c r="AC256" s="347">
        <v>26.919279651888999</v>
      </c>
      <c r="AD256" s="347">
        <v>74.765908828375103</v>
      </c>
      <c r="AE256" s="348">
        <v>24.188892657007599</v>
      </c>
      <c r="AF256" s="346">
        <v>1466.0354718210001</v>
      </c>
      <c r="AG256" s="347">
        <v>19.057529195080001</v>
      </c>
      <c r="AH256" s="347">
        <v>98.700063568625097</v>
      </c>
      <c r="AI256" s="348">
        <v>8.9977540352819805</v>
      </c>
      <c r="AJ256" s="346">
        <v>0</v>
      </c>
      <c r="AK256" s="347">
        <v>0</v>
      </c>
      <c r="AL256" s="347">
        <v>0</v>
      </c>
      <c r="AM256" s="348">
        <v>0</v>
      </c>
      <c r="AN256" s="346">
        <v>884.68511706259005</v>
      </c>
      <c r="AO256" s="347">
        <v>884.68511706259005</v>
      </c>
      <c r="AP256" s="347">
        <v>0</v>
      </c>
      <c r="AQ256" s="348">
        <v>1186.2682143259899</v>
      </c>
      <c r="AR256" s="346">
        <v>28.12863647731</v>
      </c>
      <c r="AS256" s="347">
        <v>28.22761963624</v>
      </c>
      <c r="AT256" s="348">
        <v>-0.35189462173128599</v>
      </c>
    </row>
    <row r="257" spans="1:46" s="226" customFormat="1" ht="14.4" x14ac:dyDescent="0.3">
      <c r="A257" s="343" t="s">
        <v>86</v>
      </c>
      <c r="B257" s="344" t="s">
        <v>87</v>
      </c>
      <c r="C257" s="343" t="s">
        <v>269</v>
      </c>
      <c r="D257" s="344" t="s">
        <v>270</v>
      </c>
      <c r="E257" s="343" t="s">
        <v>86</v>
      </c>
      <c r="F257" s="355" t="s">
        <v>76</v>
      </c>
      <c r="G257" s="345">
        <v>3195</v>
      </c>
      <c r="H257" s="346">
        <v>0</v>
      </c>
      <c r="I257" s="347">
        <v>0</v>
      </c>
      <c r="J257" s="347">
        <v>0</v>
      </c>
      <c r="K257" s="348">
        <v>0</v>
      </c>
      <c r="L257" s="346">
        <v>0</v>
      </c>
      <c r="M257" s="347">
        <v>0</v>
      </c>
      <c r="N257" s="347">
        <v>0</v>
      </c>
      <c r="O257" s="348">
        <v>0</v>
      </c>
      <c r="P257" s="346">
        <v>0</v>
      </c>
      <c r="Q257" s="347">
        <v>0</v>
      </c>
      <c r="R257" s="347">
        <v>0</v>
      </c>
      <c r="S257" s="348">
        <v>0</v>
      </c>
      <c r="T257" s="346">
        <v>75.167501300460003</v>
      </c>
      <c r="U257" s="347">
        <v>1.878949027912</v>
      </c>
      <c r="V257" s="347">
        <v>97.500317297496096</v>
      </c>
      <c r="W257" s="348">
        <v>1.38</v>
      </c>
      <c r="X257" s="346">
        <v>0</v>
      </c>
      <c r="Y257" s="347">
        <v>0</v>
      </c>
      <c r="Z257" s="347">
        <v>0</v>
      </c>
      <c r="AA257" s="348">
        <v>0</v>
      </c>
      <c r="AB257" s="346">
        <v>18.086147184098401</v>
      </c>
      <c r="AC257" s="347">
        <v>4.5881836848243998</v>
      </c>
      <c r="AD257" s="347">
        <v>74.631503116051206</v>
      </c>
      <c r="AE257" s="348">
        <v>3.8883590104154799</v>
      </c>
      <c r="AF257" s="346">
        <v>135.55170767000001</v>
      </c>
      <c r="AG257" s="347">
        <v>1.762086685786</v>
      </c>
      <c r="AH257" s="347">
        <v>98.700063085833094</v>
      </c>
      <c r="AI257" s="348">
        <v>0.828798492404203</v>
      </c>
      <c r="AJ257" s="346">
        <v>0</v>
      </c>
      <c r="AK257" s="347">
        <v>0</v>
      </c>
      <c r="AL257" s="347">
        <v>0</v>
      </c>
      <c r="AM257" s="348">
        <v>0</v>
      </c>
      <c r="AN257" s="346">
        <v>94.777835210020001</v>
      </c>
      <c r="AO257" s="347">
        <v>94.777835210020001</v>
      </c>
      <c r="AP257" s="347">
        <v>0</v>
      </c>
      <c r="AQ257" s="348">
        <v>97.349050934180298</v>
      </c>
      <c r="AR257" s="346">
        <v>705.55579849269998</v>
      </c>
      <c r="AS257" s="347">
        <v>705.55588260970001</v>
      </c>
      <c r="AT257" s="348">
        <v>-1.19220904037931E-5</v>
      </c>
    </row>
    <row r="258" spans="1:46" s="226" customFormat="1" ht="14.4" x14ac:dyDescent="0.3">
      <c r="A258" s="343" t="s">
        <v>86</v>
      </c>
      <c r="B258" s="344" t="s">
        <v>485</v>
      </c>
      <c r="C258" s="343" t="s">
        <v>486</v>
      </c>
      <c r="D258" s="344" t="s">
        <v>487</v>
      </c>
      <c r="E258" s="343" t="s">
        <v>488</v>
      </c>
      <c r="F258" s="355" t="s">
        <v>76</v>
      </c>
      <c r="G258" s="345">
        <v>3196</v>
      </c>
      <c r="H258" s="346">
        <v>0</v>
      </c>
      <c r="I258" s="347">
        <v>0</v>
      </c>
      <c r="J258" s="347">
        <v>0</v>
      </c>
      <c r="K258" s="348">
        <v>0</v>
      </c>
      <c r="L258" s="346">
        <v>0</v>
      </c>
      <c r="M258" s="347">
        <v>0</v>
      </c>
      <c r="N258" s="347">
        <v>0</v>
      </c>
      <c r="O258" s="348">
        <v>0</v>
      </c>
      <c r="P258" s="346">
        <v>0</v>
      </c>
      <c r="Q258" s="347">
        <v>0</v>
      </c>
      <c r="R258" s="347">
        <v>0</v>
      </c>
      <c r="S258" s="348">
        <v>0</v>
      </c>
      <c r="T258" s="346">
        <v>451.47485285580001</v>
      </c>
      <c r="U258" s="347">
        <v>11.285433869</v>
      </c>
      <c r="V258" s="347">
        <v>97.500318390356796</v>
      </c>
      <c r="W258" s="348">
        <v>8.2799999999999994</v>
      </c>
      <c r="X258" s="346">
        <v>0</v>
      </c>
      <c r="Y258" s="347">
        <v>0</v>
      </c>
      <c r="Z258" s="347">
        <v>0</v>
      </c>
      <c r="AA258" s="348">
        <v>0</v>
      </c>
      <c r="AB258" s="346">
        <v>6.6963064415528004</v>
      </c>
      <c r="AC258" s="347">
        <v>4.0133620484804</v>
      </c>
      <c r="AD258" s="347">
        <v>40.066033663331801</v>
      </c>
      <c r="AE258" s="348">
        <v>4.3314141243784903</v>
      </c>
      <c r="AF258" s="346">
        <v>598.27175228429996</v>
      </c>
      <c r="AG258" s="347">
        <v>7.7771531342709999</v>
      </c>
      <c r="AH258" s="347">
        <v>98.700063457019894</v>
      </c>
      <c r="AI258" s="348">
        <v>3.66469822256088</v>
      </c>
      <c r="AJ258" s="346">
        <v>0</v>
      </c>
      <c r="AK258" s="347">
        <v>0</v>
      </c>
      <c r="AL258" s="347">
        <v>0</v>
      </c>
      <c r="AM258" s="348">
        <v>0</v>
      </c>
      <c r="AN258" s="346">
        <v>582.21079525903997</v>
      </c>
      <c r="AO258" s="347">
        <v>582.21079525903997</v>
      </c>
      <c r="AP258" s="347">
        <v>0</v>
      </c>
      <c r="AQ258" s="348">
        <v>635.97580164138503</v>
      </c>
      <c r="AR258" s="346">
        <v>13.238679632489999</v>
      </c>
      <c r="AS258" s="347">
        <v>13.238679632489999</v>
      </c>
      <c r="AT258" s="348">
        <v>0</v>
      </c>
    </row>
    <row r="259" spans="1:46" s="226" customFormat="1" ht="14.4" x14ac:dyDescent="0.3">
      <c r="A259" s="343" t="s">
        <v>86</v>
      </c>
      <c r="B259" s="344" t="s">
        <v>87</v>
      </c>
      <c r="C259" s="343" t="s">
        <v>269</v>
      </c>
      <c r="D259" s="344" t="s">
        <v>270</v>
      </c>
      <c r="E259" s="343" t="s">
        <v>86</v>
      </c>
      <c r="F259" s="355" t="s">
        <v>76</v>
      </c>
      <c r="G259" s="345">
        <v>3197</v>
      </c>
      <c r="H259" s="346">
        <v>0</v>
      </c>
      <c r="I259" s="347">
        <v>0</v>
      </c>
      <c r="J259" s="347">
        <v>0</v>
      </c>
      <c r="K259" s="348">
        <v>0</v>
      </c>
      <c r="L259" s="346">
        <v>0</v>
      </c>
      <c r="M259" s="347">
        <v>0</v>
      </c>
      <c r="N259" s="347">
        <v>0</v>
      </c>
      <c r="O259" s="348">
        <v>0</v>
      </c>
      <c r="P259" s="346">
        <v>0</v>
      </c>
      <c r="Q259" s="347">
        <v>0</v>
      </c>
      <c r="R259" s="347">
        <v>0</v>
      </c>
      <c r="S259" s="348">
        <v>0</v>
      </c>
      <c r="T259" s="346">
        <v>225.91336521869999</v>
      </c>
      <c r="U259" s="347">
        <v>5.6471163749039999</v>
      </c>
      <c r="V259" s="347">
        <v>97.500317712749194</v>
      </c>
      <c r="W259" s="348">
        <v>4.1399999999999997</v>
      </c>
      <c r="X259" s="346">
        <v>0</v>
      </c>
      <c r="Y259" s="347">
        <v>0</v>
      </c>
      <c r="Z259" s="347">
        <v>0</v>
      </c>
      <c r="AA259" s="348">
        <v>0</v>
      </c>
      <c r="AB259" s="346">
        <v>36.677976404874499</v>
      </c>
      <c r="AC259" s="347">
        <v>9.9025136195954993</v>
      </c>
      <c r="AD259" s="347">
        <v>73.001472299656498</v>
      </c>
      <c r="AE259" s="348">
        <v>8.5576792475469201</v>
      </c>
      <c r="AF259" s="346">
        <v>411.62304874210002</v>
      </c>
      <c r="AG259" s="347">
        <v>5.350839081767</v>
      </c>
      <c r="AH259" s="347">
        <v>98.700063298661505</v>
      </c>
      <c r="AI259" s="348">
        <v>2.5188325073622901</v>
      </c>
      <c r="AJ259" s="346">
        <v>0</v>
      </c>
      <c r="AK259" s="347">
        <v>0</v>
      </c>
      <c r="AL259" s="347">
        <v>0</v>
      </c>
      <c r="AM259" s="348">
        <v>0</v>
      </c>
      <c r="AN259" s="346">
        <v>306.01694116957901</v>
      </c>
      <c r="AO259" s="347">
        <v>306.01694116957901</v>
      </c>
      <c r="AP259" s="347">
        <v>0</v>
      </c>
      <c r="AQ259" s="348">
        <v>413.84619529696602</v>
      </c>
      <c r="AR259" s="346">
        <v>5414.8541703889996</v>
      </c>
      <c r="AS259" s="347">
        <v>542.30716599489995</v>
      </c>
      <c r="AT259" s="348">
        <v>89.984824171987995</v>
      </c>
    </row>
    <row r="260" spans="1:46" s="226" customFormat="1" ht="14.4" x14ac:dyDescent="0.3">
      <c r="A260" s="343" t="s">
        <v>86</v>
      </c>
      <c r="B260" s="344" t="s">
        <v>916</v>
      </c>
      <c r="C260" s="343" t="s">
        <v>917</v>
      </c>
      <c r="D260" s="344" t="s">
        <v>918</v>
      </c>
      <c r="E260" s="343" t="s">
        <v>919</v>
      </c>
      <c r="F260" s="355" t="s">
        <v>76</v>
      </c>
      <c r="G260" s="345">
        <v>3198</v>
      </c>
      <c r="H260" s="346">
        <v>0</v>
      </c>
      <c r="I260" s="347">
        <v>0</v>
      </c>
      <c r="J260" s="347">
        <v>0</v>
      </c>
      <c r="K260" s="348">
        <v>0</v>
      </c>
      <c r="L260" s="346">
        <v>0</v>
      </c>
      <c r="M260" s="347">
        <v>0</v>
      </c>
      <c r="N260" s="347">
        <v>0</v>
      </c>
      <c r="O260" s="348">
        <v>0</v>
      </c>
      <c r="P260" s="346">
        <v>0</v>
      </c>
      <c r="Q260" s="347">
        <v>0</v>
      </c>
      <c r="R260" s="347">
        <v>0</v>
      </c>
      <c r="S260" s="348">
        <v>0</v>
      </c>
      <c r="T260" s="346">
        <v>903.23950689569995</v>
      </c>
      <c r="U260" s="347">
        <v>22.578111088770001</v>
      </c>
      <c r="V260" s="347">
        <v>97.500318474070298</v>
      </c>
      <c r="W260" s="348">
        <v>16.559999999999999</v>
      </c>
      <c r="X260" s="346">
        <v>0</v>
      </c>
      <c r="Y260" s="347">
        <v>0</v>
      </c>
      <c r="Z260" s="347">
        <v>0</v>
      </c>
      <c r="AA260" s="348">
        <v>0</v>
      </c>
      <c r="AB260" s="346">
        <v>37.898913690782003</v>
      </c>
      <c r="AC260" s="347">
        <v>9.6848098799460001</v>
      </c>
      <c r="AD260" s="347">
        <v>74.445679475236304</v>
      </c>
      <c r="AE260" s="348">
        <v>9.6024813790482106</v>
      </c>
      <c r="AF260" s="346">
        <v>922.3596336073</v>
      </c>
      <c r="AG260" s="347">
        <v>11.99008856237</v>
      </c>
      <c r="AH260" s="347">
        <v>98.700063605832597</v>
      </c>
      <c r="AI260" s="348">
        <v>5.6621388838947597</v>
      </c>
      <c r="AJ260" s="346">
        <v>0</v>
      </c>
      <c r="AK260" s="347">
        <v>0</v>
      </c>
      <c r="AL260" s="347">
        <v>0</v>
      </c>
      <c r="AM260" s="348">
        <v>0</v>
      </c>
      <c r="AN260" s="346">
        <v>834.15051116826999</v>
      </c>
      <c r="AO260" s="347">
        <v>834.15051116826999</v>
      </c>
      <c r="AP260" s="347">
        <v>0</v>
      </c>
      <c r="AQ260" s="348">
        <v>1096.2880863995599</v>
      </c>
      <c r="AR260" s="346">
        <v>23.86580519884</v>
      </c>
      <c r="AS260" s="347">
        <v>23.86580519884</v>
      </c>
      <c r="AT260" s="348">
        <v>0</v>
      </c>
    </row>
    <row r="261" spans="1:46" s="226" customFormat="1" ht="14.4" x14ac:dyDescent="0.3">
      <c r="A261" s="343" t="s">
        <v>86</v>
      </c>
      <c r="B261" s="344" t="s">
        <v>87</v>
      </c>
      <c r="C261" s="343" t="s">
        <v>269</v>
      </c>
      <c r="D261" s="344" t="s">
        <v>270</v>
      </c>
      <c r="E261" s="343" t="s">
        <v>86</v>
      </c>
      <c r="F261" s="355" t="s">
        <v>76</v>
      </c>
      <c r="G261" s="345">
        <v>3199</v>
      </c>
      <c r="H261" s="346">
        <v>0</v>
      </c>
      <c r="I261" s="347">
        <v>0</v>
      </c>
      <c r="J261" s="347">
        <v>0</v>
      </c>
      <c r="K261" s="348">
        <v>0</v>
      </c>
      <c r="L261" s="346">
        <v>0</v>
      </c>
      <c r="M261" s="347">
        <v>0</v>
      </c>
      <c r="N261" s="347">
        <v>0</v>
      </c>
      <c r="O261" s="348">
        <v>0</v>
      </c>
      <c r="P261" s="346">
        <v>0</v>
      </c>
      <c r="Q261" s="347">
        <v>0</v>
      </c>
      <c r="R261" s="347">
        <v>0</v>
      </c>
      <c r="S261" s="348">
        <v>0</v>
      </c>
      <c r="T261" s="346">
        <v>301.35229948289998</v>
      </c>
      <c r="U261" s="347">
        <v>7.5328498601350002</v>
      </c>
      <c r="V261" s="347">
        <v>97.500317776548997</v>
      </c>
      <c r="W261" s="348">
        <v>5.52</v>
      </c>
      <c r="X261" s="346">
        <v>0</v>
      </c>
      <c r="Y261" s="347">
        <v>0</v>
      </c>
      <c r="Z261" s="347">
        <v>0</v>
      </c>
      <c r="AA261" s="348">
        <v>0</v>
      </c>
      <c r="AB261" s="346">
        <v>26.722431387825999</v>
      </c>
      <c r="AC261" s="347">
        <v>8.2422782112499995</v>
      </c>
      <c r="AD261" s="347">
        <v>69.155957062331694</v>
      </c>
      <c r="AE261" s="348">
        <v>7.7115243084314002</v>
      </c>
      <c r="AF261" s="346">
        <v>624.57968980349995</v>
      </c>
      <c r="AG261" s="347">
        <v>8.1191399986510007</v>
      </c>
      <c r="AH261" s="347">
        <v>98.700063397641799</v>
      </c>
      <c r="AI261" s="348">
        <v>3.8242504085189402</v>
      </c>
      <c r="AJ261" s="346">
        <v>0</v>
      </c>
      <c r="AK261" s="347">
        <v>0</v>
      </c>
      <c r="AL261" s="347">
        <v>0</v>
      </c>
      <c r="AM261" s="348">
        <v>0</v>
      </c>
      <c r="AN261" s="346">
        <v>182.753277365614</v>
      </c>
      <c r="AO261" s="347">
        <v>182.753277365614</v>
      </c>
      <c r="AP261" s="347">
        <v>0</v>
      </c>
      <c r="AQ261" s="348">
        <v>247.23346092404901</v>
      </c>
      <c r="AR261" s="346">
        <v>498.03611175489999</v>
      </c>
      <c r="AS261" s="347">
        <v>498.0361839903</v>
      </c>
      <c r="AT261" s="348">
        <v>-1.4504048673202899E-5</v>
      </c>
    </row>
    <row r="262" spans="1:46" s="226" customFormat="1" ht="14.4" x14ac:dyDescent="0.3">
      <c r="A262" s="343" t="s">
        <v>86</v>
      </c>
      <c r="B262" s="344" t="s">
        <v>489</v>
      </c>
      <c r="C262" s="343" t="s">
        <v>490</v>
      </c>
      <c r="D262" s="344" t="s">
        <v>491</v>
      </c>
      <c r="E262" s="343" t="s">
        <v>492</v>
      </c>
      <c r="F262" s="355" t="s">
        <v>76</v>
      </c>
      <c r="G262" s="345">
        <v>3200</v>
      </c>
      <c r="H262" s="346">
        <v>0</v>
      </c>
      <c r="I262" s="347">
        <v>0</v>
      </c>
      <c r="J262" s="347">
        <v>0</v>
      </c>
      <c r="K262" s="348">
        <v>0</v>
      </c>
      <c r="L262" s="346">
        <v>0</v>
      </c>
      <c r="M262" s="347">
        <v>0</v>
      </c>
      <c r="N262" s="347">
        <v>0</v>
      </c>
      <c r="O262" s="348">
        <v>0</v>
      </c>
      <c r="P262" s="346">
        <v>0</v>
      </c>
      <c r="Q262" s="347">
        <v>0</v>
      </c>
      <c r="R262" s="347">
        <v>0</v>
      </c>
      <c r="S262" s="348">
        <v>0</v>
      </c>
      <c r="T262" s="346">
        <v>75.241298544119999</v>
      </c>
      <c r="U262" s="347">
        <v>1.8807929149010001</v>
      </c>
      <c r="V262" s="347">
        <v>97.500318373960397</v>
      </c>
      <c r="W262" s="348">
        <v>1.38</v>
      </c>
      <c r="X262" s="346">
        <v>0</v>
      </c>
      <c r="Y262" s="347">
        <v>0</v>
      </c>
      <c r="Z262" s="347">
        <v>0</v>
      </c>
      <c r="AA262" s="348">
        <v>0</v>
      </c>
      <c r="AB262" s="346">
        <v>0.75494354673389996</v>
      </c>
      <c r="AC262" s="347">
        <v>0.75494354673389996</v>
      </c>
      <c r="AD262" s="347">
        <v>0</v>
      </c>
      <c r="AE262" s="348">
        <v>0.54400000000000004</v>
      </c>
      <c r="AF262" s="346">
        <v>282.88669129239997</v>
      </c>
      <c r="AG262" s="347">
        <v>3.6773475134660001</v>
      </c>
      <c r="AH262" s="347">
        <v>98.700063443541396</v>
      </c>
      <c r="AI262" s="348">
        <v>1.7325742058662701</v>
      </c>
      <c r="AJ262" s="346">
        <v>0</v>
      </c>
      <c r="AK262" s="347">
        <v>0</v>
      </c>
      <c r="AL262" s="347">
        <v>0</v>
      </c>
      <c r="AM262" s="348">
        <v>0</v>
      </c>
      <c r="AN262" s="346">
        <v>41.534552239130001</v>
      </c>
      <c r="AO262" s="347">
        <v>41.534552239130001</v>
      </c>
      <c r="AP262" s="347">
        <v>0</v>
      </c>
      <c r="AQ262" s="348">
        <v>33.18</v>
      </c>
      <c r="AR262" s="346">
        <v>24.522241793919999</v>
      </c>
      <c r="AS262" s="347">
        <v>24.522287560119999</v>
      </c>
      <c r="AT262" s="348">
        <v>-1.8663138705576901E-4</v>
      </c>
    </row>
    <row r="263" spans="1:46" s="226" customFormat="1" ht="14.4" x14ac:dyDescent="0.3">
      <c r="A263" s="343" t="s">
        <v>86</v>
      </c>
      <c r="B263" s="344" t="s">
        <v>493</v>
      </c>
      <c r="C263" s="343" t="s">
        <v>494</v>
      </c>
      <c r="D263" s="344" t="s">
        <v>495</v>
      </c>
      <c r="E263" s="343" t="s">
        <v>496</v>
      </c>
      <c r="F263" s="355" t="s">
        <v>76</v>
      </c>
      <c r="G263" s="345">
        <v>3201</v>
      </c>
      <c r="H263" s="346">
        <v>0</v>
      </c>
      <c r="I263" s="347">
        <v>0</v>
      </c>
      <c r="J263" s="347">
        <v>0</v>
      </c>
      <c r="K263" s="348">
        <v>0</v>
      </c>
      <c r="L263" s="346">
        <v>0</v>
      </c>
      <c r="M263" s="347">
        <v>0</v>
      </c>
      <c r="N263" s="347">
        <v>0</v>
      </c>
      <c r="O263" s="348">
        <v>0</v>
      </c>
      <c r="P263" s="346">
        <v>0</v>
      </c>
      <c r="Q263" s="347">
        <v>0</v>
      </c>
      <c r="R263" s="347">
        <v>0</v>
      </c>
      <c r="S263" s="348">
        <v>0</v>
      </c>
      <c r="T263" s="346">
        <v>150.5698163463</v>
      </c>
      <c r="U263" s="347">
        <v>3.7637659865009998</v>
      </c>
      <c r="V263" s="347">
        <v>97.500318405220995</v>
      </c>
      <c r="W263" s="348">
        <v>2.76</v>
      </c>
      <c r="X263" s="346">
        <v>0</v>
      </c>
      <c r="Y263" s="347">
        <v>0</v>
      </c>
      <c r="Z263" s="347">
        <v>0</v>
      </c>
      <c r="AA263" s="348">
        <v>0</v>
      </c>
      <c r="AB263" s="346">
        <v>0.60160450401569998</v>
      </c>
      <c r="AC263" s="347">
        <v>0.60160450401569998</v>
      </c>
      <c r="AD263" s="347">
        <v>0</v>
      </c>
      <c r="AE263" s="348">
        <v>0.43331457697943299</v>
      </c>
      <c r="AF263" s="346">
        <v>343.77859865580001</v>
      </c>
      <c r="AG263" s="347">
        <v>4.4689031421619996</v>
      </c>
      <c r="AH263" s="347">
        <v>98.700063599178193</v>
      </c>
      <c r="AI263" s="348">
        <v>2.1101957428434099</v>
      </c>
      <c r="AJ263" s="346">
        <v>35.056151708830001</v>
      </c>
      <c r="AK263" s="347">
        <v>5.605049748641</v>
      </c>
      <c r="AL263" s="347">
        <v>84.011223493110407</v>
      </c>
      <c r="AM263" s="348">
        <v>4.0030907814502701</v>
      </c>
      <c r="AN263" s="346">
        <v>137.38923277864001</v>
      </c>
      <c r="AO263" s="347">
        <v>137.38923277864001</v>
      </c>
      <c r="AP263" s="347">
        <v>0</v>
      </c>
      <c r="AQ263" s="348">
        <v>141.10079771590199</v>
      </c>
      <c r="AR263" s="346">
        <v>6.0636732300779999</v>
      </c>
      <c r="AS263" s="347">
        <v>6.0636732300779999</v>
      </c>
      <c r="AT263" s="348">
        <v>0</v>
      </c>
    </row>
    <row r="264" spans="1:46" s="226" customFormat="1" ht="14.4" x14ac:dyDescent="0.3">
      <c r="A264" s="343" t="s">
        <v>86</v>
      </c>
      <c r="B264" s="344" t="s">
        <v>489</v>
      </c>
      <c r="C264" s="343" t="s">
        <v>490</v>
      </c>
      <c r="D264" s="344" t="s">
        <v>491</v>
      </c>
      <c r="E264" s="343" t="s">
        <v>492</v>
      </c>
      <c r="F264" s="355" t="s">
        <v>76</v>
      </c>
      <c r="G264" s="345">
        <v>3202</v>
      </c>
      <c r="H264" s="346">
        <v>0</v>
      </c>
      <c r="I264" s="347">
        <v>0</v>
      </c>
      <c r="J264" s="347">
        <v>0</v>
      </c>
      <c r="K264" s="348">
        <v>0</v>
      </c>
      <c r="L264" s="346">
        <v>1.709346159031</v>
      </c>
      <c r="M264" s="347">
        <v>3.4383532144869999E-2</v>
      </c>
      <c r="N264" s="347">
        <v>97.988498001811294</v>
      </c>
      <c r="O264" s="348">
        <v>4.6670357490135997E-2</v>
      </c>
      <c r="P264" s="346">
        <v>0.66078139965740001</v>
      </c>
      <c r="Q264" s="347">
        <v>8.5897374399760001E-3</v>
      </c>
      <c r="R264" s="347">
        <v>98.700063675456093</v>
      </c>
      <c r="S264" s="348">
        <v>4.0582919556639997E-3</v>
      </c>
      <c r="T264" s="346">
        <v>376.15914885450002</v>
      </c>
      <c r="U264" s="347">
        <v>9.4027792695830001</v>
      </c>
      <c r="V264" s="347">
        <v>97.500318868166104</v>
      </c>
      <c r="W264" s="348">
        <v>6.9</v>
      </c>
      <c r="X264" s="346">
        <v>870.67954993549995</v>
      </c>
      <c r="Y264" s="347">
        <v>11.31827707563</v>
      </c>
      <c r="Z264" s="347">
        <v>98.700063981464993</v>
      </c>
      <c r="AA264" s="348">
        <v>5.3727257835864997</v>
      </c>
      <c r="AB264" s="346">
        <v>3.2521815321880001</v>
      </c>
      <c r="AC264" s="347">
        <v>3.2521815321880001</v>
      </c>
      <c r="AD264" s="347">
        <v>0</v>
      </c>
      <c r="AE264" s="348">
        <v>2.3424159969513898</v>
      </c>
      <c r="AF264" s="346">
        <v>883.63375329680002</v>
      </c>
      <c r="AG264" s="347">
        <v>11.48667613504</v>
      </c>
      <c r="AH264" s="347">
        <v>98.700063675455596</v>
      </c>
      <c r="AI264" s="348">
        <v>5.4265839402999001</v>
      </c>
      <c r="AJ264" s="346">
        <v>0</v>
      </c>
      <c r="AK264" s="347">
        <v>0</v>
      </c>
      <c r="AL264" s="347">
        <v>0</v>
      </c>
      <c r="AM264" s="348">
        <v>0</v>
      </c>
      <c r="AN264" s="346">
        <v>378.74776227042702</v>
      </c>
      <c r="AO264" s="347">
        <v>378.74776227042702</v>
      </c>
      <c r="AP264" s="347">
        <v>0</v>
      </c>
      <c r="AQ264" s="348">
        <v>315.57202418571597</v>
      </c>
      <c r="AR264" s="346">
        <v>8.5908949972009996</v>
      </c>
      <c r="AS264" s="347">
        <v>8.590930649733</v>
      </c>
      <c r="AT264" s="348">
        <v>-4.1500369880598199E-4</v>
      </c>
    </row>
    <row r="265" spans="1:46" s="226" customFormat="1" ht="14.4" x14ac:dyDescent="0.3">
      <c r="A265" s="343" t="s">
        <v>86</v>
      </c>
      <c r="B265" s="344" t="s">
        <v>87</v>
      </c>
      <c r="C265" s="343" t="s">
        <v>269</v>
      </c>
      <c r="D265" s="344" t="s">
        <v>270</v>
      </c>
      <c r="E265" s="343" t="s">
        <v>86</v>
      </c>
      <c r="F265" s="355" t="s">
        <v>76</v>
      </c>
      <c r="G265" s="345">
        <v>3203</v>
      </c>
      <c r="H265" s="346">
        <v>0</v>
      </c>
      <c r="I265" s="347">
        <v>0</v>
      </c>
      <c r="J265" s="347">
        <v>0</v>
      </c>
      <c r="K265" s="348">
        <v>0</v>
      </c>
      <c r="L265" s="346">
        <v>0</v>
      </c>
      <c r="M265" s="347">
        <v>0</v>
      </c>
      <c r="N265" s="347">
        <v>0</v>
      </c>
      <c r="O265" s="348">
        <v>0</v>
      </c>
      <c r="P265" s="346">
        <v>0</v>
      </c>
      <c r="Q265" s="347">
        <v>0</v>
      </c>
      <c r="R265" s="347">
        <v>0</v>
      </c>
      <c r="S265" s="348">
        <v>0</v>
      </c>
      <c r="T265" s="346">
        <v>75.300473339129994</v>
      </c>
      <c r="U265" s="347">
        <v>1.882272593155</v>
      </c>
      <c r="V265" s="347">
        <v>97.500317714235607</v>
      </c>
      <c r="W265" s="348">
        <v>1.38</v>
      </c>
      <c r="X265" s="346">
        <v>0</v>
      </c>
      <c r="Y265" s="347">
        <v>0</v>
      </c>
      <c r="Z265" s="347">
        <v>0</v>
      </c>
      <c r="AA265" s="348">
        <v>0</v>
      </c>
      <c r="AB265" s="346">
        <v>40.797502663662797</v>
      </c>
      <c r="AC265" s="347">
        <v>8.9574791090198005</v>
      </c>
      <c r="AD265" s="347">
        <v>78.044050434003694</v>
      </c>
      <c r="AE265" s="348">
        <v>7.4972437585083496</v>
      </c>
      <c r="AF265" s="346">
        <v>169.01665534099999</v>
      </c>
      <c r="AG265" s="347">
        <v>2.197109537522</v>
      </c>
      <c r="AH265" s="347">
        <v>98.700063296667906</v>
      </c>
      <c r="AI265" s="348">
        <v>1.0342692302235099</v>
      </c>
      <c r="AJ265" s="346">
        <v>36.760218682169999</v>
      </c>
      <c r="AK265" s="347">
        <v>5.8774879385099998</v>
      </c>
      <c r="AL265" s="347">
        <v>84.011281354643302</v>
      </c>
      <c r="AM265" s="348">
        <v>4.22548471375306</v>
      </c>
      <c r="AN265" s="346">
        <v>105.54743170106001</v>
      </c>
      <c r="AO265" s="347">
        <v>105.54743170106001</v>
      </c>
      <c r="AP265" s="347">
        <v>0</v>
      </c>
      <c r="AQ265" s="348">
        <v>100.91711970079</v>
      </c>
      <c r="AR265" s="346">
        <v>496.8485913646</v>
      </c>
      <c r="AS265" s="347">
        <v>496.8485913646</v>
      </c>
      <c r="AT265" s="348">
        <v>0</v>
      </c>
    </row>
    <row r="266" spans="1:46" s="226" customFormat="1" ht="14.4" x14ac:dyDescent="0.3">
      <c r="A266" s="343" t="s">
        <v>86</v>
      </c>
      <c r="B266" s="344" t="s">
        <v>497</v>
      </c>
      <c r="C266" s="343" t="s">
        <v>498</v>
      </c>
      <c r="D266" s="344" t="s">
        <v>499</v>
      </c>
      <c r="E266" s="343" t="s">
        <v>500</v>
      </c>
      <c r="F266" s="355" t="s">
        <v>76</v>
      </c>
      <c r="G266" s="345">
        <v>3204</v>
      </c>
      <c r="H266" s="346">
        <v>0</v>
      </c>
      <c r="I266" s="347">
        <v>0</v>
      </c>
      <c r="J266" s="347">
        <v>0</v>
      </c>
      <c r="K266" s="348">
        <v>0</v>
      </c>
      <c r="L266" s="346">
        <v>0</v>
      </c>
      <c r="M266" s="347">
        <v>0</v>
      </c>
      <c r="N266" s="347">
        <v>0</v>
      </c>
      <c r="O266" s="348">
        <v>0</v>
      </c>
      <c r="P266" s="346">
        <v>0</v>
      </c>
      <c r="Q266" s="347">
        <v>0</v>
      </c>
      <c r="R266" s="347">
        <v>0</v>
      </c>
      <c r="S266" s="348">
        <v>0</v>
      </c>
      <c r="T266" s="346">
        <v>451.36597276010002</v>
      </c>
      <c r="U266" s="347">
        <v>11.28271007895</v>
      </c>
      <c r="V266" s="347">
        <v>97.500318863215099</v>
      </c>
      <c r="W266" s="348">
        <v>8.2799999999999994</v>
      </c>
      <c r="X266" s="346">
        <v>0</v>
      </c>
      <c r="Y266" s="347">
        <v>0</v>
      </c>
      <c r="Z266" s="347">
        <v>0</v>
      </c>
      <c r="AA266" s="348">
        <v>0</v>
      </c>
      <c r="AB266" s="346">
        <v>3.2305333785558998</v>
      </c>
      <c r="AC266" s="347">
        <v>0.88195473570670002</v>
      </c>
      <c r="AD266" s="347">
        <v>72.699408043233205</v>
      </c>
      <c r="AE266" s="348">
        <v>1.3987117488949401</v>
      </c>
      <c r="AF266" s="346">
        <v>235.75516748519999</v>
      </c>
      <c r="AG266" s="347">
        <v>3.0646670584970002</v>
      </c>
      <c r="AH266" s="347">
        <v>98.700063675724394</v>
      </c>
      <c r="AI266" s="348">
        <v>1.4479305845807999</v>
      </c>
      <c r="AJ266" s="346">
        <v>0</v>
      </c>
      <c r="AK266" s="347">
        <v>0</v>
      </c>
      <c r="AL266" s="347">
        <v>0</v>
      </c>
      <c r="AM266" s="348">
        <v>0</v>
      </c>
      <c r="AN266" s="346">
        <v>472.86481981669999</v>
      </c>
      <c r="AO266" s="347">
        <v>472.86481981669999</v>
      </c>
      <c r="AP266" s="347">
        <v>0</v>
      </c>
      <c r="AQ266" s="348">
        <v>577.095157652475</v>
      </c>
      <c r="AR266" s="346">
        <v>112.37163242210001</v>
      </c>
      <c r="AS266" s="347">
        <v>11.25421508324</v>
      </c>
      <c r="AT266" s="348">
        <v>89.984825493176103</v>
      </c>
    </row>
    <row r="267" spans="1:46" s="226" customFormat="1" ht="14.4" x14ac:dyDescent="0.3">
      <c r="A267" s="343" t="s">
        <v>86</v>
      </c>
      <c r="B267" s="344" t="s">
        <v>501</v>
      </c>
      <c r="C267" s="343" t="s">
        <v>269</v>
      </c>
      <c r="D267" s="344" t="s">
        <v>270</v>
      </c>
      <c r="E267" s="343" t="s">
        <v>86</v>
      </c>
      <c r="F267" s="355" t="s">
        <v>76</v>
      </c>
      <c r="G267" s="345">
        <v>3205</v>
      </c>
      <c r="H267" s="346">
        <v>0</v>
      </c>
      <c r="I267" s="347">
        <v>0</v>
      </c>
      <c r="J267" s="347">
        <v>0</v>
      </c>
      <c r="K267" s="348">
        <v>0</v>
      </c>
      <c r="L267" s="346">
        <v>0</v>
      </c>
      <c r="M267" s="347">
        <v>0</v>
      </c>
      <c r="N267" s="347">
        <v>0</v>
      </c>
      <c r="O267" s="348">
        <v>0</v>
      </c>
      <c r="P267" s="346">
        <v>0</v>
      </c>
      <c r="Q267" s="347">
        <v>0</v>
      </c>
      <c r="R267" s="347">
        <v>0</v>
      </c>
      <c r="S267" s="348">
        <v>0</v>
      </c>
      <c r="T267" s="346">
        <v>150.80674896030001</v>
      </c>
      <c r="U267" s="347">
        <v>3.7696897917030001</v>
      </c>
      <c r="V267" s="347">
        <v>97.500317580153293</v>
      </c>
      <c r="W267" s="348">
        <v>2.76</v>
      </c>
      <c r="X267" s="346">
        <v>0</v>
      </c>
      <c r="Y267" s="347">
        <v>0</v>
      </c>
      <c r="Z267" s="347">
        <v>0</v>
      </c>
      <c r="AA267" s="348">
        <v>0</v>
      </c>
      <c r="AB267" s="346">
        <v>67.670458446934006</v>
      </c>
      <c r="AC267" s="347">
        <v>14.772188107553999</v>
      </c>
      <c r="AD267" s="347">
        <v>78.170403383423107</v>
      </c>
      <c r="AE267" s="348">
        <v>13.165242849391801</v>
      </c>
      <c r="AF267" s="346">
        <v>230.90245952289999</v>
      </c>
      <c r="AG267" s="347">
        <v>3.001585603423</v>
      </c>
      <c r="AH267" s="347">
        <v>98.700063390565404</v>
      </c>
      <c r="AI267" s="348">
        <v>1.4133712137346399</v>
      </c>
      <c r="AJ267" s="346">
        <v>101.76647952399099</v>
      </c>
      <c r="AK267" s="347">
        <v>16.271145722057199</v>
      </c>
      <c r="AL267" s="347">
        <v>84.011291539056003</v>
      </c>
      <c r="AM267" s="348">
        <v>11.7196966151396</v>
      </c>
      <c r="AN267" s="346">
        <v>92.366749082449999</v>
      </c>
      <c r="AO267" s="347">
        <v>92.366749082449999</v>
      </c>
      <c r="AP267" s="347">
        <v>0</v>
      </c>
      <c r="AQ267" s="348">
        <v>117.638006073333</v>
      </c>
      <c r="AR267" s="346">
        <v>475.91222320240001</v>
      </c>
      <c r="AS267" s="347">
        <v>475.91222320240001</v>
      </c>
      <c r="AT267" s="348">
        <v>0</v>
      </c>
    </row>
    <row r="268" spans="1:46" s="226" customFormat="1" ht="14.4" x14ac:dyDescent="0.3">
      <c r="A268" s="343" t="s">
        <v>502</v>
      </c>
      <c r="B268" s="344" t="s">
        <v>503</v>
      </c>
      <c r="C268" s="343" t="s">
        <v>504</v>
      </c>
      <c r="D268" s="344" t="s">
        <v>505</v>
      </c>
      <c r="E268" s="343" t="s">
        <v>502</v>
      </c>
      <c r="F268" s="355" t="s">
        <v>76</v>
      </c>
      <c r="G268" s="345">
        <v>3206</v>
      </c>
      <c r="H268" s="346">
        <v>0</v>
      </c>
      <c r="I268" s="347">
        <v>0</v>
      </c>
      <c r="J268" s="347">
        <v>0</v>
      </c>
      <c r="K268" s="348">
        <v>0</v>
      </c>
      <c r="L268" s="346">
        <v>0</v>
      </c>
      <c r="M268" s="347">
        <v>0</v>
      </c>
      <c r="N268" s="347">
        <v>0</v>
      </c>
      <c r="O268" s="348">
        <v>0</v>
      </c>
      <c r="P268" s="346">
        <v>0</v>
      </c>
      <c r="Q268" s="347">
        <v>0</v>
      </c>
      <c r="R268" s="347">
        <v>0</v>
      </c>
      <c r="S268" s="348">
        <v>0</v>
      </c>
      <c r="T268" s="346">
        <v>0</v>
      </c>
      <c r="U268" s="347">
        <v>0</v>
      </c>
      <c r="V268" s="347">
        <v>0</v>
      </c>
      <c r="W268" s="348">
        <v>0</v>
      </c>
      <c r="X268" s="346">
        <v>0</v>
      </c>
      <c r="Y268" s="347">
        <v>0</v>
      </c>
      <c r="Z268" s="347">
        <v>0</v>
      </c>
      <c r="AA268" s="348">
        <v>0</v>
      </c>
      <c r="AB268" s="346">
        <v>24.614994308259501</v>
      </c>
      <c r="AC268" s="347">
        <v>5.1864902234274997</v>
      </c>
      <c r="AD268" s="347">
        <v>78.929549369478494</v>
      </c>
      <c r="AE268" s="348">
        <v>4.2629752785947197</v>
      </c>
      <c r="AF268" s="346">
        <v>44.522461405969999</v>
      </c>
      <c r="AG268" s="347">
        <v>0.5787640026152</v>
      </c>
      <c r="AH268" s="347">
        <v>98.700062879862301</v>
      </c>
      <c r="AI268" s="348">
        <v>0.27168462394153198</v>
      </c>
      <c r="AJ268" s="346">
        <v>39.120974376055003</v>
      </c>
      <c r="AK268" s="347">
        <v>1.985853348469</v>
      </c>
      <c r="AL268" s="347">
        <v>94.923814193941695</v>
      </c>
      <c r="AM268" s="348">
        <v>1.4545454545454599</v>
      </c>
      <c r="AN268" s="346">
        <v>11.443213254463</v>
      </c>
      <c r="AO268" s="347">
        <v>11.443213254463</v>
      </c>
      <c r="AP268" s="347">
        <v>0</v>
      </c>
      <c r="AQ268" s="348">
        <v>14.879428886820801</v>
      </c>
      <c r="AR268" s="346">
        <v>19.563873299539999</v>
      </c>
      <c r="AS268" s="347">
        <v>19.563873299539999</v>
      </c>
      <c r="AT268" s="348">
        <v>0</v>
      </c>
    </row>
    <row r="269" spans="1:46" s="226" customFormat="1" ht="14.4" x14ac:dyDescent="0.3">
      <c r="A269" s="343" t="s">
        <v>502</v>
      </c>
      <c r="B269" s="344" t="s">
        <v>506</v>
      </c>
      <c r="C269" s="343" t="s">
        <v>507</v>
      </c>
      <c r="D269" s="344" t="s">
        <v>508</v>
      </c>
      <c r="E269" s="343" t="s">
        <v>509</v>
      </c>
      <c r="F269" s="355" t="s">
        <v>76</v>
      </c>
      <c r="G269" s="345">
        <v>3207</v>
      </c>
      <c r="H269" s="346">
        <v>0</v>
      </c>
      <c r="I269" s="347">
        <v>0</v>
      </c>
      <c r="J269" s="347">
        <v>0</v>
      </c>
      <c r="K269" s="348">
        <v>0</v>
      </c>
      <c r="L269" s="346">
        <v>0</v>
      </c>
      <c r="M269" s="347">
        <v>0</v>
      </c>
      <c r="N269" s="347">
        <v>0</v>
      </c>
      <c r="O269" s="348">
        <v>0</v>
      </c>
      <c r="P269" s="346">
        <v>0</v>
      </c>
      <c r="Q269" s="347">
        <v>0</v>
      </c>
      <c r="R269" s="347">
        <v>0</v>
      </c>
      <c r="S269" s="348">
        <v>0</v>
      </c>
      <c r="T269" s="346">
        <v>0</v>
      </c>
      <c r="U269" s="347">
        <v>0</v>
      </c>
      <c r="V269" s="347">
        <v>0</v>
      </c>
      <c r="W269" s="348">
        <v>0</v>
      </c>
      <c r="X269" s="346">
        <v>292.61176631670003</v>
      </c>
      <c r="Y269" s="347">
        <v>3.8037655278239999</v>
      </c>
      <c r="Z269" s="347">
        <v>98.700064055624097</v>
      </c>
      <c r="AA269" s="348">
        <v>1.80575729211171</v>
      </c>
      <c r="AB269" s="346">
        <v>0</v>
      </c>
      <c r="AC269" s="347">
        <v>0</v>
      </c>
      <c r="AD269" s="347">
        <v>0</v>
      </c>
      <c r="AE269" s="348">
        <v>0</v>
      </c>
      <c r="AF269" s="346">
        <v>120.6944897099</v>
      </c>
      <c r="AG269" s="347">
        <v>1.568951424685</v>
      </c>
      <c r="AH269" s="347">
        <v>98.700063749011207</v>
      </c>
      <c r="AI269" s="348">
        <v>0.74126148158819505</v>
      </c>
      <c r="AJ269" s="346">
        <v>0</v>
      </c>
      <c r="AK269" s="347">
        <v>0</v>
      </c>
      <c r="AL269" s="347">
        <v>0</v>
      </c>
      <c r="AM269" s="348">
        <v>0</v>
      </c>
      <c r="AN269" s="346">
        <v>143.09461046806001</v>
      </c>
      <c r="AO269" s="347">
        <v>143.09461046806001</v>
      </c>
      <c r="AP269" s="347">
        <v>0</v>
      </c>
      <c r="AQ269" s="348">
        <v>160.793548698</v>
      </c>
      <c r="AR269" s="346">
        <v>6.1657815112919998</v>
      </c>
      <c r="AS269" s="347">
        <v>6.1657815112919998</v>
      </c>
      <c r="AT269" s="348">
        <v>0</v>
      </c>
    </row>
    <row r="270" spans="1:46" s="226" customFormat="1" ht="14.4" x14ac:dyDescent="0.3">
      <c r="A270" s="343" t="s">
        <v>502</v>
      </c>
      <c r="B270" s="344" t="s">
        <v>503</v>
      </c>
      <c r="C270" s="343" t="s">
        <v>504</v>
      </c>
      <c r="D270" s="344" t="s">
        <v>505</v>
      </c>
      <c r="E270" s="343" t="s">
        <v>502</v>
      </c>
      <c r="F270" s="355" t="s">
        <v>76</v>
      </c>
      <c r="G270" s="345">
        <v>3208</v>
      </c>
      <c r="H270" s="346">
        <v>0</v>
      </c>
      <c r="I270" s="347">
        <v>0</v>
      </c>
      <c r="J270" s="347">
        <v>0</v>
      </c>
      <c r="K270" s="348">
        <v>0</v>
      </c>
      <c r="L270" s="346">
        <v>0</v>
      </c>
      <c r="M270" s="347">
        <v>0</v>
      </c>
      <c r="N270" s="347">
        <v>0</v>
      </c>
      <c r="O270" s="348">
        <v>0</v>
      </c>
      <c r="P270" s="346">
        <v>0</v>
      </c>
      <c r="Q270" s="347">
        <v>0</v>
      </c>
      <c r="R270" s="347">
        <v>0</v>
      </c>
      <c r="S270" s="348">
        <v>0</v>
      </c>
      <c r="T270" s="346">
        <v>0</v>
      </c>
      <c r="U270" s="347">
        <v>0</v>
      </c>
      <c r="V270" s="347">
        <v>0</v>
      </c>
      <c r="W270" s="348">
        <v>0</v>
      </c>
      <c r="X270" s="346">
        <v>333.95680975459999</v>
      </c>
      <c r="Y270" s="347">
        <v>4.3412248485360001</v>
      </c>
      <c r="Z270" s="347">
        <v>98.700063983804995</v>
      </c>
      <c r="AA270" s="348">
        <v>2.0609386210044098</v>
      </c>
      <c r="AB270" s="346">
        <v>3.7126132195129999</v>
      </c>
      <c r="AC270" s="347">
        <v>3.7126132195129999</v>
      </c>
      <c r="AD270" s="347">
        <v>0</v>
      </c>
      <c r="AE270" s="348">
        <v>2.6742324264262201</v>
      </c>
      <c r="AF270" s="346">
        <v>503.272513903</v>
      </c>
      <c r="AG270" s="347">
        <v>6.5422222080659997</v>
      </c>
      <c r="AH270" s="347">
        <v>98.700063677761904</v>
      </c>
      <c r="AI270" s="348">
        <v>3.0909770268601902</v>
      </c>
      <c r="AJ270" s="346">
        <v>0</v>
      </c>
      <c r="AK270" s="347">
        <v>0</v>
      </c>
      <c r="AL270" s="347">
        <v>0</v>
      </c>
      <c r="AM270" s="348">
        <v>0</v>
      </c>
      <c r="AN270" s="346">
        <v>214.19350552476001</v>
      </c>
      <c r="AO270" s="347">
        <v>214.19350552476001</v>
      </c>
      <c r="AP270" s="347">
        <v>0</v>
      </c>
      <c r="AQ270" s="348">
        <v>257.20841791295902</v>
      </c>
      <c r="AR270" s="346">
        <v>7.3698466076800004</v>
      </c>
      <c r="AS270" s="347">
        <v>7.3698466076800004</v>
      </c>
      <c r="AT270" s="348">
        <v>0</v>
      </c>
    </row>
    <row r="271" spans="1:46" s="226" customFormat="1" ht="14.4" x14ac:dyDescent="0.3">
      <c r="A271" s="343" t="s">
        <v>86</v>
      </c>
      <c r="B271" s="344" t="s">
        <v>501</v>
      </c>
      <c r="C271" s="343" t="s">
        <v>269</v>
      </c>
      <c r="D271" s="344" t="s">
        <v>270</v>
      </c>
      <c r="E271" s="343" t="s">
        <v>86</v>
      </c>
      <c r="F271" s="355" t="s">
        <v>76</v>
      </c>
      <c r="G271" s="345">
        <v>3209</v>
      </c>
      <c r="H271" s="346">
        <v>0</v>
      </c>
      <c r="I271" s="347">
        <v>0</v>
      </c>
      <c r="J271" s="347">
        <v>0</v>
      </c>
      <c r="K271" s="348">
        <v>0</v>
      </c>
      <c r="L271" s="346">
        <v>0</v>
      </c>
      <c r="M271" s="347">
        <v>0</v>
      </c>
      <c r="N271" s="347">
        <v>0</v>
      </c>
      <c r="O271" s="348">
        <v>0</v>
      </c>
      <c r="P271" s="346">
        <v>0</v>
      </c>
      <c r="Q271" s="347">
        <v>0</v>
      </c>
      <c r="R271" s="347">
        <v>0</v>
      </c>
      <c r="S271" s="348">
        <v>0</v>
      </c>
      <c r="T271" s="346">
        <v>0</v>
      </c>
      <c r="U271" s="347">
        <v>0</v>
      </c>
      <c r="V271" s="347">
        <v>0</v>
      </c>
      <c r="W271" s="348">
        <v>0</v>
      </c>
      <c r="X271" s="346">
        <v>0</v>
      </c>
      <c r="Y271" s="347">
        <v>0</v>
      </c>
      <c r="Z271" s="347">
        <v>0</v>
      </c>
      <c r="AA271" s="348">
        <v>0</v>
      </c>
      <c r="AB271" s="346">
        <v>72.380426702961003</v>
      </c>
      <c r="AC271" s="347">
        <v>15.878111914241</v>
      </c>
      <c r="AD271" s="347">
        <v>78.062975534252502</v>
      </c>
      <c r="AE271" s="348">
        <v>13.614920633451501</v>
      </c>
      <c r="AF271" s="346">
        <v>239.09245108639999</v>
      </c>
      <c r="AG271" s="347">
        <v>3.1080502804560002</v>
      </c>
      <c r="AH271" s="347">
        <v>98.700063399604005</v>
      </c>
      <c r="AI271" s="348">
        <v>1.46394639320704</v>
      </c>
      <c r="AJ271" s="346">
        <v>4.8462399122819999</v>
      </c>
      <c r="AK271" s="347">
        <v>0.77483058570380003</v>
      </c>
      <c r="AL271" s="347">
        <v>84.011716305250999</v>
      </c>
      <c r="AM271" s="348">
        <v>0.6</v>
      </c>
      <c r="AN271" s="346">
        <v>175.48679017212001</v>
      </c>
      <c r="AO271" s="347">
        <v>175.48679017212001</v>
      </c>
      <c r="AP271" s="347">
        <v>0</v>
      </c>
      <c r="AQ271" s="348">
        <v>234.65221549271601</v>
      </c>
      <c r="AR271" s="346">
        <v>4028.647708038</v>
      </c>
      <c r="AS271" s="347">
        <v>403.47609822539999</v>
      </c>
      <c r="AT271" s="348">
        <v>89.984825493170305</v>
      </c>
    </row>
    <row r="272" spans="1:46" s="226" customFormat="1" ht="14.4" x14ac:dyDescent="0.3">
      <c r="A272" s="343" t="s">
        <v>510</v>
      </c>
      <c r="B272" s="344" t="s">
        <v>511</v>
      </c>
      <c r="C272" s="343" t="s">
        <v>512</v>
      </c>
      <c r="D272" s="344" t="s">
        <v>513</v>
      </c>
      <c r="E272" s="343" t="s">
        <v>510</v>
      </c>
      <c r="F272" s="355" t="s">
        <v>76</v>
      </c>
      <c r="G272" s="345">
        <v>3210</v>
      </c>
      <c r="H272" s="346">
        <v>0</v>
      </c>
      <c r="I272" s="347">
        <v>0</v>
      </c>
      <c r="J272" s="347">
        <v>0</v>
      </c>
      <c r="K272" s="348">
        <v>0</v>
      </c>
      <c r="L272" s="346">
        <v>0</v>
      </c>
      <c r="M272" s="347">
        <v>0</v>
      </c>
      <c r="N272" s="347">
        <v>0</v>
      </c>
      <c r="O272" s="348">
        <v>0</v>
      </c>
      <c r="P272" s="346">
        <v>0</v>
      </c>
      <c r="Q272" s="347">
        <v>0</v>
      </c>
      <c r="R272" s="347">
        <v>0</v>
      </c>
      <c r="S272" s="348">
        <v>0</v>
      </c>
      <c r="T272" s="346">
        <v>0</v>
      </c>
      <c r="U272" s="347">
        <v>0</v>
      </c>
      <c r="V272" s="347">
        <v>0</v>
      </c>
      <c r="W272" s="348">
        <v>0</v>
      </c>
      <c r="X272" s="346">
        <v>0</v>
      </c>
      <c r="Y272" s="347">
        <v>0</v>
      </c>
      <c r="Z272" s="347">
        <v>0</v>
      </c>
      <c r="AA272" s="348">
        <v>0</v>
      </c>
      <c r="AB272" s="346">
        <v>3.4371325440573099</v>
      </c>
      <c r="AC272" s="347">
        <v>1.05543174254131</v>
      </c>
      <c r="AD272" s="347">
        <v>69.293248688761906</v>
      </c>
      <c r="AE272" s="348">
        <v>0.90111337981916995</v>
      </c>
      <c r="AF272" s="346">
        <v>41.721590469950002</v>
      </c>
      <c r="AG272" s="347">
        <v>0.54235434871270005</v>
      </c>
      <c r="AH272" s="347">
        <v>98.700063102572003</v>
      </c>
      <c r="AI272" s="348">
        <v>0.25511852857825801</v>
      </c>
      <c r="AJ272" s="346">
        <v>0</v>
      </c>
      <c r="AK272" s="347">
        <v>0</v>
      </c>
      <c r="AL272" s="347">
        <v>0</v>
      </c>
      <c r="AM272" s="348">
        <v>0</v>
      </c>
      <c r="AN272" s="346">
        <v>13.169865701396001</v>
      </c>
      <c r="AO272" s="347">
        <v>13.169865701396001</v>
      </c>
      <c r="AP272" s="347">
        <v>0</v>
      </c>
      <c r="AQ272" s="348">
        <v>16.524179093362601</v>
      </c>
      <c r="AR272" s="346">
        <v>350.08581251859999</v>
      </c>
      <c r="AS272" s="347">
        <v>35.061705047380002</v>
      </c>
      <c r="AT272" s="348">
        <v>89.984825493173304</v>
      </c>
    </row>
    <row r="273" spans="1:46" s="226" customFormat="1" ht="14.4" x14ac:dyDescent="0.3">
      <c r="A273" s="343" t="s">
        <v>510</v>
      </c>
      <c r="B273" s="344" t="s">
        <v>514</v>
      </c>
      <c r="C273" s="343" t="s">
        <v>515</v>
      </c>
      <c r="D273" s="344" t="s">
        <v>516</v>
      </c>
      <c r="E273" s="343" t="s">
        <v>517</v>
      </c>
      <c r="F273" s="355" t="s">
        <v>76</v>
      </c>
      <c r="G273" s="345">
        <v>3211</v>
      </c>
      <c r="H273" s="346">
        <v>0</v>
      </c>
      <c r="I273" s="347">
        <v>0</v>
      </c>
      <c r="J273" s="347">
        <v>0</v>
      </c>
      <c r="K273" s="348">
        <v>0</v>
      </c>
      <c r="L273" s="346">
        <v>0</v>
      </c>
      <c r="M273" s="347">
        <v>0</v>
      </c>
      <c r="N273" s="347">
        <v>0</v>
      </c>
      <c r="O273" s="348">
        <v>0</v>
      </c>
      <c r="P273" s="346">
        <v>0</v>
      </c>
      <c r="Q273" s="347">
        <v>0</v>
      </c>
      <c r="R273" s="347">
        <v>0</v>
      </c>
      <c r="S273" s="348">
        <v>0</v>
      </c>
      <c r="T273" s="346">
        <v>376.06795711260003</v>
      </c>
      <c r="U273" s="347">
        <v>9.4004988924569997</v>
      </c>
      <c r="V273" s="347">
        <v>97.500319100666601</v>
      </c>
      <c r="W273" s="348">
        <v>6.9</v>
      </c>
      <c r="X273" s="346">
        <v>0</v>
      </c>
      <c r="Y273" s="347">
        <v>0</v>
      </c>
      <c r="Z273" s="347">
        <v>0</v>
      </c>
      <c r="AA273" s="348">
        <v>0</v>
      </c>
      <c r="AB273" s="346">
        <v>116.805115158338</v>
      </c>
      <c r="AC273" s="347">
        <v>25.065846606648002</v>
      </c>
      <c r="AD273" s="347">
        <v>78.540454694411807</v>
      </c>
      <c r="AE273" s="348">
        <v>20.689012745551299</v>
      </c>
      <c r="AF273" s="346">
        <v>402.30898013709998</v>
      </c>
      <c r="AG273" s="347">
        <v>5.2297603070300003</v>
      </c>
      <c r="AH273" s="347">
        <v>98.700063740747794</v>
      </c>
      <c r="AI273" s="348">
        <v>2.4712526730344302</v>
      </c>
      <c r="AJ273" s="346">
        <v>0</v>
      </c>
      <c r="AK273" s="347">
        <v>0</v>
      </c>
      <c r="AL273" s="347">
        <v>0</v>
      </c>
      <c r="AM273" s="348">
        <v>0</v>
      </c>
      <c r="AN273" s="346">
        <v>380.48722124573999</v>
      </c>
      <c r="AO273" s="347">
        <v>380.48722124573999</v>
      </c>
      <c r="AP273" s="347">
        <v>0</v>
      </c>
      <c r="AQ273" s="348">
        <v>479.92386395756398</v>
      </c>
      <c r="AR273" s="346">
        <v>10.23966913844</v>
      </c>
      <c r="AS273" s="347">
        <v>10.23966913844</v>
      </c>
      <c r="AT273" s="348">
        <v>0</v>
      </c>
    </row>
    <row r="274" spans="1:46" s="226" customFormat="1" ht="14.4" x14ac:dyDescent="0.3">
      <c r="A274" s="343" t="s">
        <v>510</v>
      </c>
      <c r="B274" s="344" t="s">
        <v>511</v>
      </c>
      <c r="C274" s="343" t="s">
        <v>512</v>
      </c>
      <c r="D274" s="344" t="s">
        <v>513</v>
      </c>
      <c r="E274" s="343" t="s">
        <v>510</v>
      </c>
      <c r="F274" s="355" t="s">
        <v>76</v>
      </c>
      <c r="G274" s="345">
        <v>3212</v>
      </c>
      <c r="H274" s="346">
        <v>0</v>
      </c>
      <c r="I274" s="347">
        <v>0</v>
      </c>
      <c r="J274" s="347">
        <v>0</v>
      </c>
      <c r="K274" s="348">
        <v>0</v>
      </c>
      <c r="L274" s="346">
        <v>0</v>
      </c>
      <c r="M274" s="347">
        <v>0</v>
      </c>
      <c r="N274" s="347">
        <v>0</v>
      </c>
      <c r="O274" s="348">
        <v>0</v>
      </c>
      <c r="P274" s="346">
        <v>0</v>
      </c>
      <c r="Q274" s="347">
        <v>0</v>
      </c>
      <c r="R274" s="347">
        <v>0</v>
      </c>
      <c r="S274" s="348">
        <v>0</v>
      </c>
      <c r="T274" s="346">
        <v>0</v>
      </c>
      <c r="U274" s="347">
        <v>0</v>
      </c>
      <c r="V274" s="347">
        <v>0</v>
      </c>
      <c r="W274" s="348">
        <v>0</v>
      </c>
      <c r="X274" s="346">
        <v>504.5203737663</v>
      </c>
      <c r="Y274" s="347">
        <v>6.5584416820589997</v>
      </c>
      <c r="Z274" s="347">
        <v>98.700064056264097</v>
      </c>
      <c r="AA274" s="348">
        <v>3.1135150522391002</v>
      </c>
      <c r="AB274" s="346">
        <v>11.832775322525601</v>
      </c>
      <c r="AC274" s="347">
        <v>3.1009894550156001</v>
      </c>
      <c r="AD274" s="347">
        <v>73.793219506903299</v>
      </c>
      <c r="AE274" s="348">
        <v>3.0197176978690998</v>
      </c>
      <c r="AF274" s="346">
        <v>259.14611524809999</v>
      </c>
      <c r="AG274" s="347">
        <v>3.3687342935009998</v>
      </c>
      <c r="AH274" s="347">
        <v>98.700063749643405</v>
      </c>
      <c r="AI274" s="348">
        <v>1.5915968188398399</v>
      </c>
      <c r="AJ274" s="346">
        <v>0</v>
      </c>
      <c r="AK274" s="347">
        <v>0</v>
      </c>
      <c r="AL274" s="347">
        <v>0</v>
      </c>
      <c r="AM274" s="348">
        <v>0</v>
      </c>
      <c r="AN274" s="346">
        <v>381.24767603736001</v>
      </c>
      <c r="AO274" s="347">
        <v>381.24767603736001</v>
      </c>
      <c r="AP274" s="347">
        <v>0</v>
      </c>
      <c r="AQ274" s="348">
        <v>498.18651717900201</v>
      </c>
      <c r="AR274" s="346">
        <v>10.7285987077</v>
      </c>
      <c r="AS274" s="347">
        <v>10.7285987077</v>
      </c>
      <c r="AT274" s="348">
        <v>0</v>
      </c>
    </row>
    <row r="275" spans="1:46" s="226" customFormat="1" ht="14.4" x14ac:dyDescent="0.3">
      <c r="A275" s="343" t="s">
        <v>86</v>
      </c>
      <c r="B275" s="344" t="s">
        <v>501</v>
      </c>
      <c r="C275" s="343" t="s">
        <v>269</v>
      </c>
      <c r="D275" s="344" t="s">
        <v>270</v>
      </c>
      <c r="E275" s="343" t="s">
        <v>86</v>
      </c>
      <c r="F275" s="355" t="s">
        <v>76</v>
      </c>
      <c r="G275" s="345">
        <v>3213</v>
      </c>
      <c r="H275" s="346">
        <v>0</v>
      </c>
      <c r="I275" s="347">
        <v>0</v>
      </c>
      <c r="J275" s="347">
        <v>0</v>
      </c>
      <c r="K275" s="348">
        <v>0</v>
      </c>
      <c r="L275" s="346">
        <v>0</v>
      </c>
      <c r="M275" s="347">
        <v>0</v>
      </c>
      <c r="N275" s="347">
        <v>0</v>
      </c>
      <c r="O275" s="348">
        <v>0</v>
      </c>
      <c r="P275" s="346">
        <v>0</v>
      </c>
      <c r="Q275" s="347">
        <v>0</v>
      </c>
      <c r="R275" s="347">
        <v>0</v>
      </c>
      <c r="S275" s="348">
        <v>0</v>
      </c>
      <c r="T275" s="346">
        <v>0</v>
      </c>
      <c r="U275" s="347">
        <v>0</v>
      </c>
      <c r="V275" s="347">
        <v>0</v>
      </c>
      <c r="W275" s="348">
        <v>0</v>
      </c>
      <c r="X275" s="346">
        <v>0</v>
      </c>
      <c r="Y275" s="347">
        <v>0</v>
      </c>
      <c r="Z275" s="347">
        <v>0</v>
      </c>
      <c r="AA275" s="348">
        <v>0</v>
      </c>
      <c r="AB275" s="346">
        <v>55.551794837286998</v>
      </c>
      <c r="AC275" s="347">
        <v>11.894153890722</v>
      </c>
      <c r="AD275" s="347">
        <v>78.589073628385293</v>
      </c>
      <c r="AE275" s="348">
        <v>9.9494014729644693</v>
      </c>
      <c r="AF275" s="346">
        <v>188.94944962139999</v>
      </c>
      <c r="AG275" s="347">
        <v>2.4562230732220001</v>
      </c>
      <c r="AH275" s="347">
        <v>98.700063388306503</v>
      </c>
      <c r="AI275" s="348">
        <v>1.15668101245077</v>
      </c>
      <c r="AJ275" s="346">
        <v>0</v>
      </c>
      <c r="AK275" s="347">
        <v>0</v>
      </c>
      <c r="AL275" s="347">
        <v>0</v>
      </c>
      <c r="AM275" s="348">
        <v>0</v>
      </c>
      <c r="AN275" s="346">
        <v>186.52310795296</v>
      </c>
      <c r="AO275" s="347">
        <v>186.52310795296</v>
      </c>
      <c r="AP275" s="347">
        <v>0</v>
      </c>
      <c r="AQ275" s="348">
        <v>240.34524473290901</v>
      </c>
      <c r="AR275" s="346">
        <v>3858.1374286649998</v>
      </c>
      <c r="AS275" s="347">
        <v>386.3991961941</v>
      </c>
      <c r="AT275" s="348">
        <v>89.984825493170604</v>
      </c>
    </row>
    <row r="276" spans="1:46" s="226" customFormat="1" ht="14.4" x14ac:dyDescent="0.3">
      <c r="A276" s="343" t="s">
        <v>86</v>
      </c>
      <c r="B276" s="344" t="s">
        <v>518</v>
      </c>
      <c r="C276" s="343" t="s">
        <v>519</v>
      </c>
      <c r="D276" s="344" t="s">
        <v>520</v>
      </c>
      <c r="E276" s="343" t="s">
        <v>521</v>
      </c>
      <c r="F276" s="355" t="s">
        <v>76</v>
      </c>
      <c r="G276" s="345">
        <v>3214</v>
      </c>
      <c r="H276" s="346">
        <v>0</v>
      </c>
      <c r="I276" s="347">
        <v>0</v>
      </c>
      <c r="J276" s="347">
        <v>0</v>
      </c>
      <c r="K276" s="348">
        <v>0</v>
      </c>
      <c r="L276" s="346">
        <v>0</v>
      </c>
      <c r="M276" s="347">
        <v>0</v>
      </c>
      <c r="N276" s="347">
        <v>0</v>
      </c>
      <c r="O276" s="348">
        <v>0</v>
      </c>
      <c r="P276" s="346">
        <v>0</v>
      </c>
      <c r="Q276" s="347">
        <v>0</v>
      </c>
      <c r="R276" s="347">
        <v>0</v>
      </c>
      <c r="S276" s="348">
        <v>0</v>
      </c>
      <c r="T276" s="346">
        <v>234.0277151288</v>
      </c>
      <c r="U276" s="347">
        <v>6.0839302825479997</v>
      </c>
      <c r="V276" s="347">
        <v>97.400337699661094</v>
      </c>
      <c r="W276" s="348">
        <v>2.76</v>
      </c>
      <c r="X276" s="346">
        <v>90.700205179359997</v>
      </c>
      <c r="Y276" s="347">
        <v>1.1790434666009999</v>
      </c>
      <c r="Z276" s="347">
        <v>98.700065270779206</v>
      </c>
      <c r="AA276" s="348">
        <v>0.36</v>
      </c>
      <c r="AB276" s="346">
        <v>0</v>
      </c>
      <c r="AC276" s="347">
        <v>0</v>
      </c>
      <c r="AD276" s="347">
        <v>0</v>
      </c>
      <c r="AE276" s="348">
        <v>0</v>
      </c>
      <c r="AF276" s="346">
        <v>0</v>
      </c>
      <c r="AG276" s="347">
        <v>0</v>
      </c>
      <c r="AH276" s="347">
        <v>0</v>
      </c>
      <c r="AI276" s="348">
        <v>0</v>
      </c>
      <c r="AJ276" s="346">
        <v>0</v>
      </c>
      <c r="AK276" s="347">
        <v>0</v>
      </c>
      <c r="AL276" s="347">
        <v>0</v>
      </c>
      <c r="AM276" s="348">
        <v>0</v>
      </c>
      <c r="AN276" s="346">
        <v>268.65070708040003</v>
      </c>
      <c r="AO276" s="347">
        <v>268.65070708040003</v>
      </c>
      <c r="AP276" s="347">
        <v>0</v>
      </c>
      <c r="AQ276" s="348">
        <v>143.55000000000001</v>
      </c>
      <c r="AR276" s="346">
        <v>4.4760267096120003</v>
      </c>
      <c r="AS276" s="347">
        <v>4.4760267096120003</v>
      </c>
      <c r="AT276" s="348">
        <v>0</v>
      </c>
    </row>
    <row r="277" spans="1:46" s="226" customFormat="1" ht="14.4" x14ac:dyDescent="0.3">
      <c r="A277" s="343" t="s">
        <v>86</v>
      </c>
      <c r="B277" s="344" t="s">
        <v>501</v>
      </c>
      <c r="C277" s="343" t="s">
        <v>269</v>
      </c>
      <c r="D277" s="344" t="s">
        <v>270</v>
      </c>
      <c r="E277" s="343" t="s">
        <v>86</v>
      </c>
      <c r="F277" s="355" t="s">
        <v>76</v>
      </c>
      <c r="G277" s="345">
        <v>3215</v>
      </c>
      <c r="H277" s="346">
        <v>0</v>
      </c>
      <c r="I277" s="347">
        <v>0</v>
      </c>
      <c r="J277" s="347">
        <v>0</v>
      </c>
      <c r="K277" s="348">
        <v>0</v>
      </c>
      <c r="L277" s="346">
        <v>0</v>
      </c>
      <c r="M277" s="347">
        <v>0</v>
      </c>
      <c r="N277" s="347">
        <v>0</v>
      </c>
      <c r="O277" s="348">
        <v>0</v>
      </c>
      <c r="P277" s="346">
        <v>0</v>
      </c>
      <c r="Q277" s="347">
        <v>0</v>
      </c>
      <c r="R277" s="347">
        <v>0</v>
      </c>
      <c r="S277" s="348">
        <v>0</v>
      </c>
      <c r="T277" s="346">
        <v>0</v>
      </c>
      <c r="U277" s="347">
        <v>0</v>
      </c>
      <c r="V277" s="347">
        <v>0</v>
      </c>
      <c r="W277" s="348">
        <v>0</v>
      </c>
      <c r="X277" s="346">
        <v>0</v>
      </c>
      <c r="Y277" s="347">
        <v>0</v>
      </c>
      <c r="Z277" s="347">
        <v>0</v>
      </c>
      <c r="AA277" s="348">
        <v>0</v>
      </c>
      <c r="AB277" s="346">
        <v>13.8830763743874</v>
      </c>
      <c r="AC277" s="347">
        <v>2.7278873277933999</v>
      </c>
      <c r="AD277" s="347">
        <v>80.350988107895006</v>
      </c>
      <c r="AE277" s="348">
        <v>2.26812566948669</v>
      </c>
      <c r="AF277" s="346">
        <v>25.52560876067</v>
      </c>
      <c r="AG277" s="347">
        <v>0.33181683959800001</v>
      </c>
      <c r="AH277" s="347">
        <v>98.700062973192402</v>
      </c>
      <c r="AI277" s="348">
        <v>0.155968192613749</v>
      </c>
      <c r="AJ277" s="346">
        <v>29.256275524069</v>
      </c>
      <c r="AK277" s="347">
        <v>1.8361028457849999</v>
      </c>
      <c r="AL277" s="347">
        <v>93.724071800340894</v>
      </c>
      <c r="AM277" s="348">
        <v>1.3696969696969701</v>
      </c>
      <c r="AN277" s="346">
        <v>13.364358119419</v>
      </c>
      <c r="AO277" s="347">
        <v>13.364358119419</v>
      </c>
      <c r="AP277" s="347">
        <v>0</v>
      </c>
      <c r="AQ277" s="348">
        <v>17.380836858360102</v>
      </c>
      <c r="AR277" s="346">
        <v>4434.4412948970003</v>
      </c>
      <c r="AS277" s="347">
        <v>444.11703408670002</v>
      </c>
      <c r="AT277" s="348">
        <v>89.984825493173702</v>
      </c>
    </row>
    <row r="278" spans="1:46" s="226" customFormat="1" ht="14.4" x14ac:dyDescent="0.3">
      <c r="A278" s="343" t="s">
        <v>86</v>
      </c>
      <c r="B278" s="344" t="s">
        <v>522</v>
      </c>
      <c r="C278" s="343" t="s">
        <v>523</v>
      </c>
      <c r="D278" s="344" t="s">
        <v>524</v>
      </c>
      <c r="E278" s="343" t="s">
        <v>525</v>
      </c>
      <c r="F278" s="355" t="s">
        <v>76</v>
      </c>
      <c r="G278" s="345">
        <v>3216</v>
      </c>
      <c r="H278" s="346">
        <v>0</v>
      </c>
      <c r="I278" s="347">
        <v>0</v>
      </c>
      <c r="J278" s="347">
        <v>0</v>
      </c>
      <c r="K278" s="348">
        <v>0</v>
      </c>
      <c r="L278" s="346">
        <v>0</v>
      </c>
      <c r="M278" s="347">
        <v>0</v>
      </c>
      <c r="N278" s="347">
        <v>0</v>
      </c>
      <c r="O278" s="348">
        <v>0</v>
      </c>
      <c r="P278" s="346">
        <v>0</v>
      </c>
      <c r="Q278" s="347">
        <v>0</v>
      </c>
      <c r="R278" s="347">
        <v>0</v>
      </c>
      <c r="S278" s="348">
        <v>0</v>
      </c>
      <c r="T278" s="346">
        <v>150.2882115466</v>
      </c>
      <c r="U278" s="347">
        <v>3.7567247700199999</v>
      </c>
      <c r="V278" s="347">
        <v>97.500319731428107</v>
      </c>
      <c r="W278" s="348">
        <v>2.76</v>
      </c>
      <c r="X278" s="346">
        <v>3050.5333060309999</v>
      </c>
      <c r="Y278" s="347">
        <v>39.654975973349998</v>
      </c>
      <c r="Z278" s="347">
        <v>98.700064152882703</v>
      </c>
      <c r="AA278" s="348">
        <v>18.837937918980899</v>
      </c>
      <c r="AB278" s="346">
        <v>1.5595241762900001</v>
      </c>
      <c r="AC278" s="347">
        <v>1.5595241762900001</v>
      </c>
      <c r="AD278" s="347">
        <v>0</v>
      </c>
      <c r="AE278" s="348">
        <v>1.12296951071049</v>
      </c>
      <c r="AF278" s="346">
        <v>294.26433103419998</v>
      </c>
      <c r="AG278" s="347">
        <v>3.8252484289909998</v>
      </c>
      <c r="AH278" s="347">
        <v>98.700063845472897</v>
      </c>
      <c r="AI278" s="348">
        <v>1.80846108568646</v>
      </c>
      <c r="AJ278" s="346">
        <v>5.6959554131469998</v>
      </c>
      <c r="AK278" s="347">
        <v>0.91068812758679996</v>
      </c>
      <c r="AL278" s="347">
        <v>84.011670360255707</v>
      </c>
      <c r="AM278" s="348">
        <v>0.7</v>
      </c>
      <c r="AN278" s="346">
        <v>413.40965314186002</v>
      </c>
      <c r="AO278" s="347">
        <v>413.40965314186002</v>
      </c>
      <c r="AP278" s="347">
        <v>0</v>
      </c>
      <c r="AQ278" s="348">
        <v>380.66037172732302</v>
      </c>
      <c r="AR278" s="346">
        <v>8.6205208230330008</v>
      </c>
      <c r="AS278" s="347">
        <v>8.6205208230330008</v>
      </c>
      <c r="AT278" s="348">
        <v>0</v>
      </c>
    </row>
    <row r="279" spans="1:46" s="226" customFormat="1" ht="14.4" x14ac:dyDescent="0.3">
      <c r="A279" s="343" t="s">
        <v>86</v>
      </c>
      <c r="B279" s="344" t="s">
        <v>501</v>
      </c>
      <c r="C279" s="343" t="s">
        <v>269</v>
      </c>
      <c r="D279" s="344" t="s">
        <v>270</v>
      </c>
      <c r="E279" s="343" t="s">
        <v>86</v>
      </c>
      <c r="F279" s="355" t="s">
        <v>76</v>
      </c>
      <c r="G279" s="345">
        <v>3217</v>
      </c>
      <c r="H279" s="346">
        <v>0</v>
      </c>
      <c r="I279" s="347">
        <v>0</v>
      </c>
      <c r="J279" s="347">
        <v>0</v>
      </c>
      <c r="K279" s="348">
        <v>0</v>
      </c>
      <c r="L279" s="346">
        <v>0</v>
      </c>
      <c r="M279" s="347">
        <v>0</v>
      </c>
      <c r="N279" s="347">
        <v>0</v>
      </c>
      <c r="O279" s="348">
        <v>0</v>
      </c>
      <c r="P279" s="346">
        <v>0</v>
      </c>
      <c r="Q279" s="347">
        <v>0</v>
      </c>
      <c r="R279" s="347">
        <v>0</v>
      </c>
      <c r="S279" s="348">
        <v>0</v>
      </c>
      <c r="T279" s="346">
        <v>106.92022703049599</v>
      </c>
      <c r="U279" s="347">
        <v>9.5181162414140008</v>
      </c>
      <c r="V279" s="347">
        <v>91.0979273933835</v>
      </c>
      <c r="W279" s="348">
        <v>7.88</v>
      </c>
      <c r="X279" s="346">
        <v>0</v>
      </c>
      <c r="Y279" s="347">
        <v>0</v>
      </c>
      <c r="Z279" s="347">
        <v>0</v>
      </c>
      <c r="AA279" s="348">
        <v>0</v>
      </c>
      <c r="AB279" s="346">
        <v>27.699867372843698</v>
      </c>
      <c r="AC279" s="347">
        <v>6.7854087656787003</v>
      </c>
      <c r="AD279" s="347">
        <v>75.5038221867771</v>
      </c>
      <c r="AE279" s="348">
        <v>5.8485406679676801</v>
      </c>
      <c r="AF279" s="346">
        <v>231.95183806060001</v>
      </c>
      <c r="AG279" s="347">
        <v>3.0152267363499998</v>
      </c>
      <c r="AH279" s="347">
        <v>98.700063443531604</v>
      </c>
      <c r="AI279" s="348">
        <v>1.4207478200289401</v>
      </c>
      <c r="AJ279" s="346">
        <v>0</v>
      </c>
      <c r="AK279" s="347">
        <v>0</v>
      </c>
      <c r="AL279" s="347">
        <v>0</v>
      </c>
      <c r="AM279" s="348">
        <v>0</v>
      </c>
      <c r="AN279" s="346">
        <v>146.57385039982</v>
      </c>
      <c r="AO279" s="347">
        <v>146.57385039982</v>
      </c>
      <c r="AP279" s="347">
        <v>0</v>
      </c>
      <c r="AQ279" s="348">
        <v>182.083634535003</v>
      </c>
      <c r="AR279" s="346">
        <v>3759.5127049419998</v>
      </c>
      <c r="AS279" s="347">
        <v>376.52175800639998</v>
      </c>
      <c r="AT279" s="348">
        <v>89.984825493169595</v>
      </c>
    </row>
    <row r="280" spans="1:46" s="226" customFormat="1" ht="14.4" x14ac:dyDescent="0.3">
      <c r="A280" s="343" t="s">
        <v>86</v>
      </c>
      <c r="B280" s="344" t="s">
        <v>526</v>
      </c>
      <c r="C280" s="343" t="s">
        <v>527</v>
      </c>
      <c r="D280" s="344" t="s">
        <v>528</v>
      </c>
      <c r="E280" s="343" t="s">
        <v>529</v>
      </c>
      <c r="F280" s="355" t="s">
        <v>76</v>
      </c>
      <c r="G280" s="345">
        <v>3218</v>
      </c>
      <c r="H280" s="346">
        <v>0</v>
      </c>
      <c r="I280" s="347">
        <v>0</v>
      </c>
      <c r="J280" s="347">
        <v>0</v>
      </c>
      <c r="K280" s="348">
        <v>0</v>
      </c>
      <c r="L280" s="346">
        <v>0</v>
      </c>
      <c r="M280" s="347">
        <v>0</v>
      </c>
      <c r="N280" s="347">
        <v>0</v>
      </c>
      <c r="O280" s="348">
        <v>0</v>
      </c>
      <c r="P280" s="346">
        <v>0</v>
      </c>
      <c r="Q280" s="347">
        <v>0</v>
      </c>
      <c r="R280" s="347">
        <v>0</v>
      </c>
      <c r="S280" s="348">
        <v>0</v>
      </c>
      <c r="T280" s="346">
        <v>75.228724796389997</v>
      </c>
      <c r="U280" s="347">
        <v>1.880478248765</v>
      </c>
      <c r="V280" s="347">
        <v>97.500318855789999</v>
      </c>
      <c r="W280" s="348">
        <v>1.38</v>
      </c>
      <c r="X280" s="346">
        <v>0</v>
      </c>
      <c r="Y280" s="347">
        <v>0</v>
      </c>
      <c r="Z280" s="347">
        <v>0</v>
      </c>
      <c r="AA280" s="348">
        <v>0</v>
      </c>
      <c r="AB280" s="346">
        <v>7.4102937903280002E-3</v>
      </c>
      <c r="AC280" s="347">
        <v>7.4102937903280002E-3</v>
      </c>
      <c r="AD280" s="347">
        <v>0</v>
      </c>
      <c r="AE280" s="348">
        <v>2.2239393230279299E-2</v>
      </c>
      <c r="AF280" s="346">
        <v>120.49273524180001</v>
      </c>
      <c r="AG280" s="347">
        <v>1.5663288315420001</v>
      </c>
      <c r="AH280" s="347">
        <v>98.700063677367098</v>
      </c>
      <c r="AI280" s="348">
        <v>0.74003715222480004</v>
      </c>
      <c r="AJ280" s="346">
        <v>0</v>
      </c>
      <c r="AK280" s="347">
        <v>0</v>
      </c>
      <c r="AL280" s="347">
        <v>0</v>
      </c>
      <c r="AM280" s="348">
        <v>0</v>
      </c>
      <c r="AN280" s="346">
        <v>95.931254019579995</v>
      </c>
      <c r="AO280" s="347">
        <v>95.931254019579995</v>
      </c>
      <c r="AP280" s="347">
        <v>0</v>
      </c>
      <c r="AQ280" s="348">
        <v>91.266536881544894</v>
      </c>
      <c r="AR280" s="346">
        <v>5.8424254672979998</v>
      </c>
      <c r="AS280" s="347">
        <v>5.8424254672979998</v>
      </c>
      <c r="AT280" s="348">
        <v>0</v>
      </c>
    </row>
    <row r="281" spans="1:46" s="226" customFormat="1" ht="14.4" x14ac:dyDescent="0.3">
      <c r="A281" s="343" t="s">
        <v>86</v>
      </c>
      <c r="B281" s="344" t="s">
        <v>501</v>
      </c>
      <c r="C281" s="343" t="s">
        <v>269</v>
      </c>
      <c r="D281" s="344" t="s">
        <v>270</v>
      </c>
      <c r="E281" s="343" t="s">
        <v>86</v>
      </c>
      <c r="F281" s="355" t="s">
        <v>76</v>
      </c>
      <c r="G281" s="345">
        <v>3219</v>
      </c>
      <c r="H281" s="346">
        <v>0</v>
      </c>
      <c r="I281" s="347">
        <v>0</v>
      </c>
      <c r="J281" s="347">
        <v>0</v>
      </c>
      <c r="K281" s="348">
        <v>0</v>
      </c>
      <c r="L281" s="346">
        <v>0</v>
      </c>
      <c r="M281" s="347">
        <v>0</v>
      </c>
      <c r="N281" s="347">
        <v>0</v>
      </c>
      <c r="O281" s="348">
        <v>0</v>
      </c>
      <c r="P281" s="346">
        <v>0</v>
      </c>
      <c r="Q281" s="347">
        <v>0</v>
      </c>
      <c r="R281" s="347">
        <v>0</v>
      </c>
      <c r="S281" s="348">
        <v>0</v>
      </c>
      <c r="T281" s="346">
        <v>0</v>
      </c>
      <c r="U281" s="347">
        <v>0</v>
      </c>
      <c r="V281" s="347">
        <v>0</v>
      </c>
      <c r="W281" s="348">
        <v>0</v>
      </c>
      <c r="X281" s="346">
        <v>0</v>
      </c>
      <c r="Y281" s="347">
        <v>0</v>
      </c>
      <c r="Z281" s="347">
        <v>0</v>
      </c>
      <c r="AA281" s="348">
        <v>0</v>
      </c>
      <c r="AB281" s="346">
        <v>3.85833840848094</v>
      </c>
      <c r="AC281" s="347">
        <v>0.76687664636814001</v>
      </c>
      <c r="AD281" s="347">
        <v>80.124173538472306</v>
      </c>
      <c r="AE281" s="348">
        <v>0.66177432158680005</v>
      </c>
      <c r="AF281" s="346">
        <v>22.736556671950002</v>
      </c>
      <c r="AG281" s="347">
        <v>0.29556091851290001</v>
      </c>
      <c r="AH281" s="347">
        <v>98.700062974454099</v>
      </c>
      <c r="AI281" s="348">
        <v>0.13884383470325401</v>
      </c>
      <c r="AJ281" s="346">
        <v>0</v>
      </c>
      <c r="AK281" s="347">
        <v>0</v>
      </c>
      <c r="AL281" s="347">
        <v>0</v>
      </c>
      <c r="AM281" s="348">
        <v>0</v>
      </c>
      <c r="AN281" s="346">
        <v>8.8985385243330004</v>
      </c>
      <c r="AO281" s="347">
        <v>8.8985385243330004</v>
      </c>
      <c r="AP281" s="347">
        <v>0</v>
      </c>
      <c r="AQ281" s="348">
        <v>11.4402334026174</v>
      </c>
      <c r="AR281" s="346">
        <v>484.52536051240003</v>
      </c>
      <c r="AS281" s="347">
        <v>484.52536051240003</v>
      </c>
      <c r="AT281" s="348">
        <v>0</v>
      </c>
    </row>
    <row r="282" spans="1:46" s="226" customFormat="1" ht="14.4" x14ac:dyDescent="0.3">
      <c r="A282" s="343" t="s">
        <v>86</v>
      </c>
      <c r="B282" s="344" t="s">
        <v>530</v>
      </c>
      <c r="C282" s="343" t="s">
        <v>531</v>
      </c>
      <c r="D282" s="344" t="s">
        <v>532</v>
      </c>
      <c r="E282" s="343" t="s">
        <v>533</v>
      </c>
      <c r="F282" s="355" t="s">
        <v>76</v>
      </c>
      <c r="G282" s="345">
        <v>3220</v>
      </c>
      <c r="H282" s="346">
        <v>0</v>
      </c>
      <c r="I282" s="347">
        <v>0</v>
      </c>
      <c r="J282" s="347">
        <v>0</v>
      </c>
      <c r="K282" s="348">
        <v>0</v>
      </c>
      <c r="L282" s="346">
        <v>0</v>
      </c>
      <c r="M282" s="347">
        <v>0</v>
      </c>
      <c r="N282" s="347">
        <v>0</v>
      </c>
      <c r="O282" s="348">
        <v>0</v>
      </c>
      <c r="P282" s="346">
        <v>0</v>
      </c>
      <c r="Q282" s="347">
        <v>0</v>
      </c>
      <c r="R282" s="347">
        <v>0</v>
      </c>
      <c r="S282" s="348">
        <v>0</v>
      </c>
      <c r="T282" s="346">
        <v>376.42169116820003</v>
      </c>
      <c r="U282" s="347">
        <v>9.4093443213330001</v>
      </c>
      <c r="V282" s="347">
        <v>97.5003182488948</v>
      </c>
      <c r="W282" s="348">
        <v>6.9</v>
      </c>
      <c r="X282" s="346">
        <v>0</v>
      </c>
      <c r="Y282" s="347">
        <v>0</v>
      </c>
      <c r="Z282" s="347">
        <v>0</v>
      </c>
      <c r="AA282" s="348">
        <v>0</v>
      </c>
      <c r="AB282" s="346">
        <v>0.96873845301859995</v>
      </c>
      <c r="AC282" s="347">
        <v>0.96873845301859995</v>
      </c>
      <c r="AD282" s="347">
        <v>0</v>
      </c>
      <c r="AE282" s="348">
        <v>0.69784642070827496</v>
      </c>
      <c r="AF282" s="346">
        <v>825.76903573569996</v>
      </c>
      <c r="AG282" s="347">
        <v>10.73447247308</v>
      </c>
      <c r="AH282" s="347">
        <v>98.700063576068004</v>
      </c>
      <c r="AI282" s="348">
        <v>5.0684774018071899</v>
      </c>
      <c r="AJ282" s="346">
        <v>0</v>
      </c>
      <c r="AK282" s="347">
        <v>0</v>
      </c>
      <c r="AL282" s="347">
        <v>0</v>
      </c>
      <c r="AM282" s="348">
        <v>0</v>
      </c>
      <c r="AN282" s="346">
        <v>479.93891590200002</v>
      </c>
      <c r="AO282" s="347">
        <v>479.93891590200002</v>
      </c>
      <c r="AP282" s="347">
        <v>0</v>
      </c>
      <c r="AQ282" s="348">
        <v>579.183475321885</v>
      </c>
      <c r="AR282" s="346">
        <v>54.271885590730001</v>
      </c>
      <c r="AS282" s="347">
        <v>54.271885590730001</v>
      </c>
      <c r="AT282" s="348">
        <v>0</v>
      </c>
    </row>
    <row r="283" spans="1:46" s="226" customFormat="1" ht="14.4" x14ac:dyDescent="0.3">
      <c r="A283" s="343" t="s">
        <v>86</v>
      </c>
      <c r="B283" s="344" t="s">
        <v>534</v>
      </c>
      <c r="C283" s="343" t="s">
        <v>535</v>
      </c>
      <c r="D283" s="344"/>
      <c r="E283" s="343" t="s">
        <v>536</v>
      </c>
      <c r="F283" s="355" t="s">
        <v>76</v>
      </c>
      <c r="G283" s="345">
        <v>3221</v>
      </c>
      <c r="H283" s="346">
        <v>0</v>
      </c>
      <c r="I283" s="347">
        <v>0</v>
      </c>
      <c r="J283" s="347">
        <v>0</v>
      </c>
      <c r="K283" s="348">
        <v>0</v>
      </c>
      <c r="L283" s="346">
        <v>0</v>
      </c>
      <c r="M283" s="347">
        <v>0</v>
      </c>
      <c r="N283" s="347">
        <v>0</v>
      </c>
      <c r="O283" s="348">
        <v>0</v>
      </c>
      <c r="P283" s="346">
        <v>0</v>
      </c>
      <c r="Q283" s="347">
        <v>0</v>
      </c>
      <c r="R283" s="347">
        <v>0</v>
      </c>
      <c r="S283" s="348">
        <v>0</v>
      </c>
      <c r="T283" s="346">
        <v>186.94339879546999</v>
      </c>
      <c r="U283" s="347">
        <v>12.633944297413001</v>
      </c>
      <c r="V283" s="347">
        <v>93.241834491714002</v>
      </c>
      <c r="W283" s="348">
        <v>10.26</v>
      </c>
      <c r="X283" s="346">
        <v>0</v>
      </c>
      <c r="Y283" s="347">
        <v>0</v>
      </c>
      <c r="Z283" s="347">
        <v>0</v>
      </c>
      <c r="AA283" s="348">
        <v>0</v>
      </c>
      <c r="AB283" s="346">
        <v>0</v>
      </c>
      <c r="AC283" s="347">
        <v>0</v>
      </c>
      <c r="AD283" s="347">
        <v>0</v>
      </c>
      <c r="AE283" s="348">
        <v>0</v>
      </c>
      <c r="AF283" s="346">
        <v>168.4420892679</v>
      </c>
      <c r="AG283" s="347">
        <v>2.189639079804</v>
      </c>
      <c r="AH283" s="347">
        <v>98.700064164888502</v>
      </c>
      <c r="AI283" s="348">
        <v>1.0366760931623999</v>
      </c>
      <c r="AJ283" s="346">
        <v>0</v>
      </c>
      <c r="AK283" s="347">
        <v>0</v>
      </c>
      <c r="AL283" s="347">
        <v>0</v>
      </c>
      <c r="AM283" s="348">
        <v>0</v>
      </c>
      <c r="AN283" s="346">
        <v>237.71166354383001</v>
      </c>
      <c r="AO283" s="347">
        <v>237.71166354383001</v>
      </c>
      <c r="AP283" s="347">
        <v>0</v>
      </c>
      <c r="AQ283" s="348">
        <v>251.82298675406199</v>
      </c>
      <c r="AR283" s="346">
        <v>8.9212706265060007</v>
      </c>
      <c r="AS283" s="347">
        <v>8.9212706265060007</v>
      </c>
      <c r="AT283" s="348">
        <v>0</v>
      </c>
    </row>
    <row r="284" spans="1:46" s="226" customFormat="1" ht="14.4" x14ac:dyDescent="0.3">
      <c r="A284" s="343" t="s">
        <v>86</v>
      </c>
      <c r="B284" s="344" t="s">
        <v>530</v>
      </c>
      <c r="C284" s="343" t="s">
        <v>531</v>
      </c>
      <c r="D284" s="344" t="s">
        <v>532</v>
      </c>
      <c r="E284" s="343" t="s">
        <v>533</v>
      </c>
      <c r="F284" s="355" t="s">
        <v>76</v>
      </c>
      <c r="G284" s="345">
        <v>3222</v>
      </c>
      <c r="H284" s="346">
        <v>0</v>
      </c>
      <c r="I284" s="347">
        <v>0</v>
      </c>
      <c r="J284" s="347">
        <v>0</v>
      </c>
      <c r="K284" s="348">
        <v>0</v>
      </c>
      <c r="L284" s="346">
        <v>0</v>
      </c>
      <c r="M284" s="347">
        <v>0</v>
      </c>
      <c r="N284" s="347">
        <v>0</v>
      </c>
      <c r="O284" s="348">
        <v>0</v>
      </c>
      <c r="P284" s="346">
        <v>0</v>
      </c>
      <c r="Q284" s="347">
        <v>0</v>
      </c>
      <c r="R284" s="347">
        <v>0</v>
      </c>
      <c r="S284" s="348">
        <v>0</v>
      </c>
      <c r="T284" s="346">
        <v>815.9863160955</v>
      </c>
      <c r="U284" s="347">
        <v>20.39699259603</v>
      </c>
      <c r="V284" s="347">
        <v>97.500326636158604</v>
      </c>
      <c r="W284" s="348">
        <v>15.18</v>
      </c>
      <c r="X284" s="346">
        <v>0</v>
      </c>
      <c r="Y284" s="347">
        <v>0</v>
      </c>
      <c r="Z284" s="347">
        <v>0</v>
      </c>
      <c r="AA284" s="348">
        <v>0</v>
      </c>
      <c r="AB284" s="346">
        <v>1.38028033560138</v>
      </c>
      <c r="AC284" s="347">
        <v>1.38028033560138</v>
      </c>
      <c r="AD284" s="347">
        <v>0</v>
      </c>
      <c r="AE284" s="348">
        <v>1.21048975735168</v>
      </c>
      <c r="AF284" s="346">
        <v>810.20456788440003</v>
      </c>
      <c r="AG284" s="347">
        <v>10.53213399775</v>
      </c>
      <c r="AH284" s="347">
        <v>98.700064845937405</v>
      </c>
      <c r="AI284" s="348">
        <v>5.0180076599305696</v>
      </c>
      <c r="AJ284" s="346">
        <v>0</v>
      </c>
      <c r="AK284" s="347">
        <v>0</v>
      </c>
      <c r="AL284" s="347">
        <v>0</v>
      </c>
      <c r="AM284" s="348">
        <v>0</v>
      </c>
      <c r="AN284" s="346">
        <v>770.64239124329004</v>
      </c>
      <c r="AO284" s="347">
        <v>770.64239124329004</v>
      </c>
      <c r="AP284" s="347">
        <v>0</v>
      </c>
      <c r="AQ284" s="348">
        <v>1031.60520793347</v>
      </c>
      <c r="AR284" s="346">
        <v>23.205379124869999</v>
      </c>
      <c r="AS284" s="347">
        <v>23.205379124869999</v>
      </c>
      <c r="AT284" s="348">
        <v>0</v>
      </c>
    </row>
    <row r="285" spans="1:46" s="226" customFormat="1" ht="14.4" x14ac:dyDescent="0.3">
      <c r="A285" s="343" t="s">
        <v>86</v>
      </c>
      <c r="B285" s="344" t="s">
        <v>501</v>
      </c>
      <c r="C285" s="343" t="s">
        <v>269</v>
      </c>
      <c r="D285" s="344" t="s">
        <v>270</v>
      </c>
      <c r="E285" s="343" t="s">
        <v>86</v>
      </c>
      <c r="F285" s="355" t="s">
        <v>76</v>
      </c>
      <c r="G285" s="345">
        <v>3223</v>
      </c>
      <c r="H285" s="346">
        <v>0</v>
      </c>
      <c r="I285" s="347">
        <v>0</v>
      </c>
      <c r="J285" s="347">
        <v>0</v>
      </c>
      <c r="K285" s="348">
        <v>0</v>
      </c>
      <c r="L285" s="346">
        <v>0</v>
      </c>
      <c r="M285" s="347">
        <v>0</v>
      </c>
      <c r="N285" s="347">
        <v>0</v>
      </c>
      <c r="O285" s="348">
        <v>0</v>
      </c>
      <c r="P285" s="346">
        <v>0</v>
      </c>
      <c r="Q285" s="347">
        <v>0</v>
      </c>
      <c r="R285" s="347">
        <v>0</v>
      </c>
      <c r="S285" s="348">
        <v>0</v>
      </c>
      <c r="T285" s="346">
        <v>150.5371336501</v>
      </c>
      <c r="U285" s="347">
        <v>3.762948916209</v>
      </c>
      <c r="V285" s="347">
        <v>97.500318476266898</v>
      </c>
      <c r="W285" s="348">
        <v>2.76</v>
      </c>
      <c r="X285" s="346">
        <v>0</v>
      </c>
      <c r="Y285" s="347">
        <v>0</v>
      </c>
      <c r="Z285" s="347">
        <v>0</v>
      </c>
      <c r="AA285" s="348">
        <v>0</v>
      </c>
      <c r="AB285" s="346">
        <v>5.6076297784343003</v>
      </c>
      <c r="AC285" s="347">
        <v>2.4698401441929998</v>
      </c>
      <c r="AD285" s="347">
        <v>55.955720299306201</v>
      </c>
      <c r="AE285" s="348">
        <v>2.5852647924024401</v>
      </c>
      <c r="AF285" s="346">
        <v>322.97951921020001</v>
      </c>
      <c r="AG285" s="347">
        <v>4.1985283143760004</v>
      </c>
      <c r="AH285" s="347">
        <v>98.700063606310707</v>
      </c>
      <c r="AI285" s="348">
        <v>1.9827277656633699</v>
      </c>
      <c r="AJ285" s="346">
        <v>0</v>
      </c>
      <c r="AK285" s="347">
        <v>0</v>
      </c>
      <c r="AL285" s="347">
        <v>0</v>
      </c>
      <c r="AM285" s="348">
        <v>0</v>
      </c>
      <c r="AN285" s="346">
        <v>464.86443543566003</v>
      </c>
      <c r="AO285" s="347">
        <v>464.86443543566003</v>
      </c>
      <c r="AP285" s="347">
        <v>0</v>
      </c>
      <c r="AQ285" s="348">
        <v>479.04481200565999</v>
      </c>
      <c r="AR285" s="346">
        <v>276.17474944140002</v>
      </c>
      <c r="AS285" s="347">
        <v>276.17474944140002</v>
      </c>
      <c r="AT285" s="348">
        <v>0</v>
      </c>
    </row>
    <row r="286" spans="1:46" s="226" customFormat="1" ht="14.4" x14ac:dyDescent="0.3">
      <c r="A286" s="343" t="s">
        <v>86</v>
      </c>
      <c r="B286" s="344" t="s">
        <v>920</v>
      </c>
      <c r="C286" s="343" t="s">
        <v>921</v>
      </c>
      <c r="D286" s="344" t="s">
        <v>922</v>
      </c>
      <c r="E286" s="343" t="s">
        <v>422</v>
      </c>
      <c r="F286" s="355" t="s">
        <v>76</v>
      </c>
      <c r="G286" s="345">
        <v>3224</v>
      </c>
      <c r="H286" s="346">
        <v>0</v>
      </c>
      <c r="I286" s="347">
        <v>0</v>
      </c>
      <c r="J286" s="347">
        <v>0</v>
      </c>
      <c r="K286" s="348">
        <v>0</v>
      </c>
      <c r="L286" s="346">
        <v>0</v>
      </c>
      <c r="M286" s="347">
        <v>0</v>
      </c>
      <c r="N286" s="347">
        <v>0</v>
      </c>
      <c r="O286" s="348">
        <v>0</v>
      </c>
      <c r="P286" s="346">
        <v>0</v>
      </c>
      <c r="Q286" s="347">
        <v>0</v>
      </c>
      <c r="R286" s="347">
        <v>0</v>
      </c>
      <c r="S286" s="348">
        <v>0</v>
      </c>
      <c r="T286" s="346">
        <v>526.0995683786</v>
      </c>
      <c r="U286" s="347">
        <v>13.150807324060001</v>
      </c>
      <c r="V286" s="347">
        <v>97.500319689561806</v>
      </c>
      <c r="W286" s="348">
        <v>9.66</v>
      </c>
      <c r="X286" s="346">
        <v>0</v>
      </c>
      <c r="Y286" s="347">
        <v>0</v>
      </c>
      <c r="Z286" s="347">
        <v>0</v>
      </c>
      <c r="AA286" s="348">
        <v>0</v>
      </c>
      <c r="AB286" s="346">
        <v>0.82625102001280004</v>
      </c>
      <c r="AC286" s="347">
        <v>0.82625102001280004</v>
      </c>
      <c r="AD286" s="347">
        <v>0</v>
      </c>
      <c r="AE286" s="348">
        <v>0.99887426510485999</v>
      </c>
      <c r="AF286" s="346">
        <v>376.94766649450003</v>
      </c>
      <c r="AG286" s="347">
        <v>4.9000790649689998</v>
      </c>
      <c r="AH286" s="347">
        <v>98.700063828345606</v>
      </c>
      <c r="AI286" s="348">
        <v>2.3159890108012702</v>
      </c>
      <c r="AJ286" s="346">
        <v>0</v>
      </c>
      <c r="AK286" s="347">
        <v>0</v>
      </c>
      <c r="AL286" s="347">
        <v>0</v>
      </c>
      <c r="AM286" s="348">
        <v>0</v>
      </c>
      <c r="AN286" s="346">
        <v>596.12006389978001</v>
      </c>
      <c r="AO286" s="347">
        <v>596.12006389978001</v>
      </c>
      <c r="AP286" s="347">
        <v>0</v>
      </c>
      <c r="AQ286" s="348">
        <v>801.31116924801904</v>
      </c>
      <c r="AR286" s="346">
        <v>16.655650270860001</v>
      </c>
      <c r="AS286" s="347">
        <v>16.655650270860001</v>
      </c>
      <c r="AT286" s="348">
        <v>0</v>
      </c>
    </row>
    <row r="287" spans="1:46" s="226" customFormat="1" ht="14.4" x14ac:dyDescent="0.3">
      <c r="A287" s="343" t="s">
        <v>86</v>
      </c>
      <c r="B287" s="344" t="s">
        <v>537</v>
      </c>
      <c r="C287" s="343" t="s">
        <v>269</v>
      </c>
      <c r="D287" s="344" t="s">
        <v>270</v>
      </c>
      <c r="E287" s="343" t="s">
        <v>86</v>
      </c>
      <c r="F287" s="355" t="s">
        <v>76</v>
      </c>
      <c r="G287" s="345">
        <v>3225</v>
      </c>
      <c r="H287" s="346">
        <v>0</v>
      </c>
      <c r="I287" s="347">
        <v>0</v>
      </c>
      <c r="J287" s="347">
        <v>0</v>
      </c>
      <c r="K287" s="348">
        <v>0</v>
      </c>
      <c r="L287" s="346">
        <v>0</v>
      </c>
      <c r="M287" s="347">
        <v>0</v>
      </c>
      <c r="N287" s="347">
        <v>0</v>
      </c>
      <c r="O287" s="348">
        <v>0</v>
      </c>
      <c r="P287" s="346">
        <v>0</v>
      </c>
      <c r="Q287" s="347">
        <v>0</v>
      </c>
      <c r="R287" s="347">
        <v>0</v>
      </c>
      <c r="S287" s="348">
        <v>0</v>
      </c>
      <c r="T287" s="346">
        <v>150.77609732400001</v>
      </c>
      <c r="U287" s="347">
        <v>3.7689235538360002</v>
      </c>
      <c r="V287" s="347">
        <v>97.500317609536594</v>
      </c>
      <c r="W287" s="348">
        <v>2.76</v>
      </c>
      <c r="X287" s="346">
        <v>0</v>
      </c>
      <c r="Y287" s="347">
        <v>0</v>
      </c>
      <c r="Z287" s="347">
        <v>0</v>
      </c>
      <c r="AA287" s="348">
        <v>0</v>
      </c>
      <c r="AB287" s="346">
        <v>22.4963985375981</v>
      </c>
      <c r="AC287" s="347">
        <v>5.6814398383610998</v>
      </c>
      <c r="AD287" s="347">
        <v>74.745113850709302</v>
      </c>
      <c r="AE287" s="348">
        <v>4.82076190230464</v>
      </c>
      <c r="AF287" s="346">
        <v>174.5417985025</v>
      </c>
      <c r="AG287" s="347">
        <v>2.268932739282</v>
      </c>
      <c r="AH287" s="347">
        <v>98.700063389544198</v>
      </c>
      <c r="AI287" s="348">
        <v>1.0684458784488899</v>
      </c>
      <c r="AJ287" s="346">
        <v>0</v>
      </c>
      <c r="AK287" s="347">
        <v>0</v>
      </c>
      <c r="AL287" s="347">
        <v>0</v>
      </c>
      <c r="AM287" s="348">
        <v>0</v>
      </c>
      <c r="AN287" s="346">
        <v>106.557924298373</v>
      </c>
      <c r="AO287" s="347">
        <v>106.557924298373</v>
      </c>
      <c r="AP287" s="347">
        <v>0</v>
      </c>
      <c r="AQ287" s="348">
        <v>143.094693217871</v>
      </c>
      <c r="AR287" s="346">
        <v>246.2423612993</v>
      </c>
      <c r="AS287" s="347">
        <v>246.2423612993</v>
      </c>
      <c r="AT287" s="348">
        <v>0</v>
      </c>
    </row>
    <row r="288" spans="1:46" s="226" customFormat="1" ht="14.4" x14ac:dyDescent="0.3">
      <c r="A288" s="343" t="s">
        <v>86</v>
      </c>
      <c r="B288" s="344" t="s">
        <v>538</v>
      </c>
      <c r="C288" s="343" t="s">
        <v>539</v>
      </c>
      <c r="D288" s="344" t="s">
        <v>540</v>
      </c>
      <c r="E288" s="343" t="s">
        <v>541</v>
      </c>
      <c r="F288" s="355" t="s">
        <v>76</v>
      </c>
      <c r="G288" s="345">
        <v>3226</v>
      </c>
      <c r="H288" s="346">
        <v>0</v>
      </c>
      <c r="I288" s="347">
        <v>0</v>
      </c>
      <c r="J288" s="347">
        <v>0</v>
      </c>
      <c r="K288" s="348">
        <v>0</v>
      </c>
      <c r="L288" s="346">
        <v>0</v>
      </c>
      <c r="M288" s="347">
        <v>0</v>
      </c>
      <c r="N288" s="347">
        <v>0</v>
      </c>
      <c r="O288" s="348">
        <v>0</v>
      </c>
      <c r="P288" s="346">
        <v>0</v>
      </c>
      <c r="Q288" s="347">
        <v>0</v>
      </c>
      <c r="R288" s="347">
        <v>0</v>
      </c>
      <c r="S288" s="348">
        <v>0</v>
      </c>
      <c r="T288" s="346">
        <v>225.79754835770001</v>
      </c>
      <c r="U288" s="347">
        <v>5.6442195561470001</v>
      </c>
      <c r="V288" s="347">
        <v>97.500318494510097</v>
      </c>
      <c r="W288" s="348">
        <v>4.1399999999999997</v>
      </c>
      <c r="X288" s="346">
        <v>0</v>
      </c>
      <c r="Y288" s="347">
        <v>0</v>
      </c>
      <c r="Z288" s="347">
        <v>0</v>
      </c>
      <c r="AA288" s="348">
        <v>0</v>
      </c>
      <c r="AB288" s="346">
        <v>1.7715819102576</v>
      </c>
      <c r="AC288" s="347">
        <v>1.7715819102576</v>
      </c>
      <c r="AD288" s="347">
        <v>0</v>
      </c>
      <c r="AE288" s="348">
        <v>1.66156327829652</v>
      </c>
      <c r="AF288" s="346">
        <v>287.80558172410002</v>
      </c>
      <c r="AG288" s="347">
        <v>3.7412894528249998</v>
      </c>
      <c r="AH288" s="347">
        <v>98.7000636226675</v>
      </c>
      <c r="AI288" s="348">
        <v>1.7671126165091799</v>
      </c>
      <c r="AJ288" s="346">
        <v>0</v>
      </c>
      <c r="AK288" s="347">
        <v>0</v>
      </c>
      <c r="AL288" s="347">
        <v>0</v>
      </c>
      <c r="AM288" s="348">
        <v>0</v>
      </c>
      <c r="AN288" s="346">
        <v>315.51787860074</v>
      </c>
      <c r="AO288" s="347">
        <v>315.51787860074</v>
      </c>
      <c r="AP288" s="347">
        <v>0</v>
      </c>
      <c r="AQ288" s="348">
        <v>397.70083655201898</v>
      </c>
      <c r="AR288" s="346">
        <v>19.555415347149999</v>
      </c>
      <c r="AS288" s="347">
        <v>19.555415347149999</v>
      </c>
      <c r="AT288" s="348">
        <v>0</v>
      </c>
    </row>
    <row r="289" spans="1:46" s="226" customFormat="1" ht="14.4" x14ac:dyDescent="0.3">
      <c r="A289" s="343" t="s">
        <v>86</v>
      </c>
      <c r="B289" s="344" t="s">
        <v>542</v>
      </c>
      <c r="C289" s="343" t="s">
        <v>543</v>
      </c>
      <c r="D289" s="344" t="s">
        <v>544</v>
      </c>
      <c r="E289" s="343" t="s">
        <v>545</v>
      </c>
      <c r="F289" s="355" t="s">
        <v>76</v>
      </c>
      <c r="G289" s="345">
        <v>3227</v>
      </c>
      <c r="H289" s="346">
        <v>0</v>
      </c>
      <c r="I289" s="347">
        <v>0</v>
      </c>
      <c r="J289" s="347">
        <v>0</v>
      </c>
      <c r="K289" s="348">
        <v>0</v>
      </c>
      <c r="L289" s="346">
        <v>0</v>
      </c>
      <c r="M289" s="347">
        <v>0</v>
      </c>
      <c r="N289" s="347">
        <v>0</v>
      </c>
      <c r="O289" s="348">
        <v>0</v>
      </c>
      <c r="P289" s="346">
        <v>0</v>
      </c>
      <c r="Q289" s="347">
        <v>0</v>
      </c>
      <c r="R289" s="347">
        <v>0</v>
      </c>
      <c r="S289" s="348">
        <v>0</v>
      </c>
      <c r="T289" s="346">
        <v>148.3618721428</v>
      </c>
      <c r="U289" s="347">
        <v>3.7085621934419999</v>
      </c>
      <c r="V289" s="347">
        <v>97.500326640612599</v>
      </c>
      <c r="W289" s="348">
        <v>2.76</v>
      </c>
      <c r="X289" s="346">
        <v>0</v>
      </c>
      <c r="Y289" s="347">
        <v>0</v>
      </c>
      <c r="Z289" s="347">
        <v>0</v>
      </c>
      <c r="AA289" s="348">
        <v>0</v>
      </c>
      <c r="AB289" s="346">
        <v>2.0503140131499999</v>
      </c>
      <c r="AC289" s="347">
        <v>2.0503140131499999</v>
      </c>
      <c r="AD289" s="347">
        <v>0</v>
      </c>
      <c r="AE289" s="348">
        <v>1.47570217145087</v>
      </c>
      <c r="AF289" s="346">
        <v>241.1584759879</v>
      </c>
      <c r="AG289" s="347">
        <v>3.1349038045730002</v>
      </c>
      <c r="AH289" s="347">
        <v>98.700064846681897</v>
      </c>
      <c r="AI289" s="348">
        <v>1.49361297269391</v>
      </c>
      <c r="AJ289" s="346">
        <v>0</v>
      </c>
      <c r="AK289" s="347">
        <v>0</v>
      </c>
      <c r="AL289" s="347">
        <v>0</v>
      </c>
      <c r="AM289" s="348">
        <v>0</v>
      </c>
      <c r="AN289" s="346">
        <v>143.60704654340401</v>
      </c>
      <c r="AO289" s="347">
        <v>143.60704654340401</v>
      </c>
      <c r="AP289" s="347">
        <v>0</v>
      </c>
      <c r="AQ289" s="348">
        <v>193.14161691148001</v>
      </c>
      <c r="AR289" s="346">
        <v>4.7644155697109998</v>
      </c>
      <c r="AS289" s="347">
        <v>4.7644155697109998</v>
      </c>
      <c r="AT289" s="348">
        <v>0</v>
      </c>
    </row>
    <row r="290" spans="1:46" s="226" customFormat="1" ht="14.4" x14ac:dyDescent="0.3">
      <c r="A290" s="343" t="s">
        <v>86</v>
      </c>
      <c r="B290" s="344" t="s">
        <v>538</v>
      </c>
      <c r="C290" s="343" t="s">
        <v>539</v>
      </c>
      <c r="D290" s="344" t="s">
        <v>540</v>
      </c>
      <c r="E290" s="343" t="s">
        <v>541</v>
      </c>
      <c r="F290" s="355" t="s">
        <v>76</v>
      </c>
      <c r="G290" s="345">
        <v>3228</v>
      </c>
      <c r="H290" s="346">
        <v>0</v>
      </c>
      <c r="I290" s="347">
        <v>0</v>
      </c>
      <c r="J290" s="347">
        <v>0</v>
      </c>
      <c r="K290" s="348">
        <v>0</v>
      </c>
      <c r="L290" s="346">
        <v>0</v>
      </c>
      <c r="M290" s="347">
        <v>0</v>
      </c>
      <c r="N290" s="347">
        <v>0</v>
      </c>
      <c r="O290" s="348">
        <v>0</v>
      </c>
      <c r="P290" s="346">
        <v>0</v>
      </c>
      <c r="Q290" s="347">
        <v>0</v>
      </c>
      <c r="R290" s="347">
        <v>0</v>
      </c>
      <c r="S290" s="348">
        <v>0</v>
      </c>
      <c r="T290" s="346">
        <v>148.3502165466</v>
      </c>
      <c r="U290" s="347">
        <v>3.7082704686470001</v>
      </c>
      <c r="V290" s="347">
        <v>97.500326892019004</v>
      </c>
      <c r="W290" s="348">
        <v>2.76</v>
      </c>
      <c r="X290" s="346">
        <v>0</v>
      </c>
      <c r="Y290" s="347">
        <v>0</v>
      </c>
      <c r="Z290" s="347">
        <v>0</v>
      </c>
      <c r="AA290" s="348">
        <v>0</v>
      </c>
      <c r="AB290" s="346">
        <v>1.3374395971440001</v>
      </c>
      <c r="AC290" s="347">
        <v>1.3374395971440001</v>
      </c>
      <c r="AD290" s="347">
        <v>0</v>
      </c>
      <c r="AE290" s="348">
        <v>0.96243999147048998</v>
      </c>
      <c r="AF290" s="346">
        <v>181.13942754370001</v>
      </c>
      <c r="AG290" s="347">
        <v>2.3546949572570002</v>
      </c>
      <c r="AH290" s="347">
        <v>98.700064922812601</v>
      </c>
      <c r="AI290" s="348">
        <v>1.12215495492513</v>
      </c>
      <c r="AJ290" s="346">
        <v>0</v>
      </c>
      <c r="AK290" s="347">
        <v>0</v>
      </c>
      <c r="AL290" s="347">
        <v>0</v>
      </c>
      <c r="AM290" s="348">
        <v>0</v>
      </c>
      <c r="AN290" s="346">
        <v>97.345789390120004</v>
      </c>
      <c r="AO290" s="347">
        <v>97.345789390120004</v>
      </c>
      <c r="AP290" s="347">
        <v>0</v>
      </c>
      <c r="AQ290" s="348">
        <v>118.21002446867899</v>
      </c>
      <c r="AR290" s="346">
        <v>4.2320010017029999</v>
      </c>
      <c r="AS290" s="347">
        <v>4.2320010017029999</v>
      </c>
      <c r="AT290" s="348">
        <v>0</v>
      </c>
    </row>
    <row r="291" spans="1:46" s="226" customFormat="1" ht="14.4" x14ac:dyDescent="0.3">
      <c r="A291" s="343" t="s">
        <v>86</v>
      </c>
      <c r="B291" s="344" t="s">
        <v>537</v>
      </c>
      <c r="C291" s="343" t="s">
        <v>269</v>
      </c>
      <c r="D291" s="344" t="s">
        <v>270</v>
      </c>
      <c r="E291" s="343" t="s">
        <v>86</v>
      </c>
      <c r="F291" s="355" t="s">
        <v>76</v>
      </c>
      <c r="G291" s="345">
        <v>3229</v>
      </c>
      <c r="H291" s="346">
        <v>0</v>
      </c>
      <c r="I291" s="347">
        <v>0</v>
      </c>
      <c r="J291" s="347">
        <v>0</v>
      </c>
      <c r="K291" s="348">
        <v>0</v>
      </c>
      <c r="L291" s="346">
        <v>0</v>
      </c>
      <c r="M291" s="347">
        <v>0</v>
      </c>
      <c r="N291" s="347">
        <v>0</v>
      </c>
      <c r="O291" s="348">
        <v>0</v>
      </c>
      <c r="P291" s="346">
        <v>0</v>
      </c>
      <c r="Q291" s="347">
        <v>0</v>
      </c>
      <c r="R291" s="347">
        <v>0</v>
      </c>
      <c r="S291" s="348">
        <v>0</v>
      </c>
      <c r="T291" s="346">
        <v>351.3856577784</v>
      </c>
      <c r="U291" s="347">
        <v>9.1348434042270004</v>
      </c>
      <c r="V291" s="347">
        <v>97.4003368657728</v>
      </c>
      <c r="W291" s="348">
        <v>4.1399999999999997</v>
      </c>
      <c r="X291" s="346">
        <v>0</v>
      </c>
      <c r="Y291" s="347">
        <v>0</v>
      </c>
      <c r="Z291" s="347">
        <v>0</v>
      </c>
      <c r="AA291" s="348">
        <v>0</v>
      </c>
      <c r="AB291" s="346">
        <v>19.521748777129801</v>
      </c>
      <c r="AC291" s="347">
        <v>4.7129000200188003</v>
      </c>
      <c r="AD291" s="347">
        <v>75.858207818245901</v>
      </c>
      <c r="AE291" s="348">
        <v>3.3565559082318299</v>
      </c>
      <c r="AF291" s="346">
        <v>309.38093978670003</v>
      </c>
      <c r="AG291" s="347">
        <v>4.021751422036</v>
      </c>
      <c r="AH291" s="347">
        <v>98.700064902250006</v>
      </c>
      <c r="AI291" s="348">
        <v>1.22305703506148</v>
      </c>
      <c r="AJ291" s="346">
        <v>0</v>
      </c>
      <c r="AK291" s="347">
        <v>0</v>
      </c>
      <c r="AL291" s="347">
        <v>0</v>
      </c>
      <c r="AM291" s="348">
        <v>0</v>
      </c>
      <c r="AN291" s="346">
        <v>260.73103817565999</v>
      </c>
      <c r="AO291" s="347">
        <v>260.73103817565999</v>
      </c>
      <c r="AP291" s="347">
        <v>0</v>
      </c>
      <c r="AQ291" s="348">
        <v>239.27455636173201</v>
      </c>
      <c r="AR291" s="346">
        <v>316.13103551009999</v>
      </c>
      <c r="AS291" s="347">
        <v>316.13103551009999</v>
      </c>
      <c r="AT291" s="348">
        <v>0</v>
      </c>
    </row>
    <row r="292" spans="1:46" s="226" customFormat="1" ht="14.4" x14ac:dyDescent="0.3">
      <c r="A292" s="343" t="s">
        <v>86</v>
      </c>
      <c r="B292" s="344" t="s">
        <v>546</v>
      </c>
      <c r="C292" s="343" t="s">
        <v>547</v>
      </c>
      <c r="D292" s="344" t="s">
        <v>548</v>
      </c>
      <c r="E292" s="343" t="s">
        <v>549</v>
      </c>
      <c r="F292" s="355" t="s">
        <v>76</v>
      </c>
      <c r="G292" s="345">
        <v>3230</v>
      </c>
      <c r="H292" s="346">
        <v>0</v>
      </c>
      <c r="I292" s="347">
        <v>0</v>
      </c>
      <c r="J292" s="347">
        <v>0</v>
      </c>
      <c r="K292" s="348">
        <v>0</v>
      </c>
      <c r="L292" s="346">
        <v>0</v>
      </c>
      <c r="M292" s="347">
        <v>0</v>
      </c>
      <c r="N292" s="347">
        <v>0</v>
      </c>
      <c r="O292" s="348">
        <v>0</v>
      </c>
      <c r="P292" s="346">
        <v>0</v>
      </c>
      <c r="Q292" s="347">
        <v>0</v>
      </c>
      <c r="R292" s="347">
        <v>0</v>
      </c>
      <c r="S292" s="348">
        <v>0</v>
      </c>
      <c r="T292" s="346">
        <v>233.8069814401</v>
      </c>
      <c r="U292" s="347">
        <v>6.0781903121149998</v>
      </c>
      <c r="V292" s="347">
        <v>97.4003384010703</v>
      </c>
      <c r="W292" s="348">
        <v>2.76</v>
      </c>
      <c r="X292" s="346">
        <v>0</v>
      </c>
      <c r="Y292" s="347">
        <v>0</v>
      </c>
      <c r="Z292" s="347">
        <v>0</v>
      </c>
      <c r="AA292" s="348">
        <v>0</v>
      </c>
      <c r="AB292" s="346">
        <v>22.136632709020098</v>
      </c>
      <c r="AC292" s="347">
        <v>6.0869486485261</v>
      </c>
      <c r="AD292" s="347">
        <v>72.5028249393783</v>
      </c>
      <c r="AE292" s="348">
        <v>4.6188540261234499</v>
      </c>
      <c r="AF292" s="346">
        <v>517.29465363370002</v>
      </c>
      <c r="AG292" s="347">
        <v>6.7244932667409998</v>
      </c>
      <c r="AH292" s="347">
        <v>98.700065191181594</v>
      </c>
      <c r="AI292" s="348">
        <v>2.04827011927661</v>
      </c>
      <c r="AJ292" s="346">
        <v>0</v>
      </c>
      <c r="AK292" s="347">
        <v>0</v>
      </c>
      <c r="AL292" s="347">
        <v>0</v>
      </c>
      <c r="AM292" s="348">
        <v>0</v>
      </c>
      <c r="AN292" s="346">
        <v>429.00640407024002</v>
      </c>
      <c r="AO292" s="347">
        <v>429.00640407024002</v>
      </c>
      <c r="AP292" s="347">
        <v>0</v>
      </c>
      <c r="AQ292" s="348">
        <v>385.66779026944999</v>
      </c>
      <c r="AR292" s="346">
        <v>12.97013696868</v>
      </c>
      <c r="AS292" s="347">
        <v>12.97013696868</v>
      </c>
      <c r="AT292" s="348">
        <v>0</v>
      </c>
    </row>
    <row r="293" spans="1:46" s="226" customFormat="1" ht="14.4" x14ac:dyDescent="0.3">
      <c r="A293" s="343" t="s">
        <v>86</v>
      </c>
      <c r="B293" s="344" t="s">
        <v>537</v>
      </c>
      <c r="C293" s="343" t="s">
        <v>269</v>
      </c>
      <c r="D293" s="344" t="s">
        <v>270</v>
      </c>
      <c r="E293" s="343" t="s">
        <v>86</v>
      </c>
      <c r="F293" s="355" t="s">
        <v>76</v>
      </c>
      <c r="G293" s="345">
        <v>3231</v>
      </c>
      <c r="H293" s="346">
        <v>0</v>
      </c>
      <c r="I293" s="347">
        <v>0</v>
      </c>
      <c r="J293" s="347">
        <v>0</v>
      </c>
      <c r="K293" s="348">
        <v>0</v>
      </c>
      <c r="L293" s="346">
        <v>0</v>
      </c>
      <c r="M293" s="347">
        <v>0</v>
      </c>
      <c r="N293" s="347">
        <v>0</v>
      </c>
      <c r="O293" s="348">
        <v>0</v>
      </c>
      <c r="P293" s="346">
        <v>0</v>
      </c>
      <c r="Q293" s="347">
        <v>0</v>
      </c>
      <c r="R293" s="347">
        <v>0</v>
      </c>
      <c r="S293" s="348">
        <v>0</v>
      </c>
      <c r="T293" s="346">
        <v>713.59305144044004</v>
      </c>
      <c r="U293" s="347">
        <v>20.96421465181</v>
      </c>
      <c r="V293" s="347">
        <v>97.062161044100407</v>
      </c>
      <c r="W293" s="348">
        <v>9.7799999999999994</v>
      </c>
      <c r="X293" s="346">
        <v>0</v>
      </c>
      <c r="Y293" s="347">
        <v>0</v>
      </c>
      <c r="Z293" s="347">
        <v>0</v>
      </c>
      <c r="AA293" s="348">
        <v>0</v>
      </c>
      <c r="AB293" s="346">
        <v>162.50085622501101</v>
      </c>
      <c r="AC293" s="347">
        <v>34.203530229331001</v>
      </c>
      <c r="AD293" s="347">
        <v>78.951784609694499</v>
      </c>
      <c r="AE293" s="348">
        <v>22.5784330395295</v>
      </c>
      <c r="AF293" s="346">
        <v>1322.3249236900001</v>
      </c>
      <c r="AG293" s="347">
        <v>17.189363523570002</v>
      </c>
      <c r="AH293" s="347">
        <v>98.7000650735976</v>
      </c>
      <c r="AI293" s="348">
        <v>5.2323675059889698</v>
      </c>
      <c r="AJ293" s="346">
        <v>136.23309640361001</v>
      </c>
      <c r="AK293" s="347">
        <v>11.200487712393</v>
      </c>
      <c r="AL293" s="347">
        <v>91.778438567372802</v>
      </c>
      <c r="AM293" s="348">
        <v>5.1242424242424196</v>
      </c>
      <c r="AN293" s="346">
        <v>1164.4492300912</v>
      </c>
      <c r="AO293" s="347">
        <v>1164.4492300912</v>
      </c>
      <c r="AP293" s="347">
        <v>0</v>
      </c>
      <c r="AQ293" s="348">
        <v>1071.7323455359899</v>
      </c>
      <c r="AR293" s="346">
        <v>2511.2820503040002</v>
      </c>
      <c r="AS293" s="347">
        <v>251.5092796966</v>
      </c>
      <c r="AT293" s="348">
        <v>89.984825493171797</v>
      </c>
    </row>
    <row r="294" spans="1:46" s="226" customFormat="1" ht="14.4" x14ac:dyDescent="0.3">
      <c r="A294" s="343" t="s">
        <v>86</v>
      </c>
      <c r="B294" s="344" t="s">
        <v>550</v>
      </c>
      <c r="C294" s="343" t="s">
        <v>551</v>
      </c>
      <c r="D294" s="344" t="s">
        <v>552</v>
      </c>
      <c r="E294" s="343" t="s">
        <v>553</v>
      </c>
      <c r="F294" s="355" t="s">
        <v>76</v>
      </c>
      <c r="G294" s="345">
        <v>3232</v>
      </c>
      <c r="H294" s="346">
        <v>0</v>
      </c>
      <c r="I294" s="347">
        <v>0</v>
      </c>
      <c r="J294" s="347">
        <v>0</v>
      </c>
      <c r="K294" s="348">
        <v>0</v>
      </c>
      <c r="L294" s="346">
        <v>0</v>
      </c>
      <c r="M294" s="347">
        <v>0</v>
      </c>
      <c r="N294" s="347">
        <v>0</v>
      </c>
      <c r="O294" s="348">
        <v>0</v>
      </c>
      <c r="P294" s="346">
        <v>0</v>
      </c>
      <c r="Q294" s="347">
        <v>0</v>
      </c>
      <c r="R294" s="347">
        <v>0</v>
      </c>
      <c r="S294" s="348">
        <v>0</v>
      </c>
      <c r="T294" s="346">
        <v>233.85910056279999</v>
      </c>
      <c r="U294" s="347">
        <v>6.0795453889060003</v>
      </c>
      <c r="V294" s="347">
        <v>97.400338334375206</v>
      </c>
      <c r="W294" s="348">
        <v>2.76</v>
      </c>
      <c r="X294" s="346">
        <v>0</v>
      </c>
      <c r="Y294" s="347">
        <v>0</v>
      </c>
      <c r="Z294" s="347">
        <v>0</v>
      </c>
      <c r="AA294" s="348">
        <v>0</v>
      </c>
      <c r="AB294" s="346">
        <v>7.4125380182140002E-2</v>
      </c>
      <c r="AC294" s="347">
        <v>7.4125380182140002E-2</v>
      </c>
      <c r="AD294" s="347">
        <v>0</v>
      </c>
      <c r="AE294" s="348">
        <v>0.222393932302793</v>
      </c>
      <c r="AF294" s="346">
        <v>126.5100003224</v>
      </c>
      <c r="AG294" s="347">
        <v>1.6445475501060001</v>
      </c>
      <c r="AH294" s="347">
        <v>98.700065175942598</v>
      </c>
      <c r="AI294" s="348">
        <v>0.50080197087513001</v>
      </c>
      <c r="AJ294" s="346">
        <v>0</v>
      </c>
      <c r="AK294" s="347">
        <v>0</v>
      </c>
      <c r="AL294" s="347">
        <v>0</v>
      </c>
      <c r="AM294" s="348">
        <v>0</v>
      </c>
      <c r="AN294" s="346">
        <v>192.88955509158501</v>
      </c>
      <c r="AO294" s="347">
        <v>192.88955509158501</v>
      </c>
      <c r="AP294" s="347">
        <v>0</v>
      </c>
      <c r="AQ294" s="348">
        <v>183.12748253412201</v>
      </c>
      <c r="AR294" s="346">
        <v>6.0427163221439999</v>
      </c>
      <c r="AS294" s="347">
        <v>6.0427163221439999</v>
      </c>
      <c r="AT294" s="348">
        <v>0</v>
      </c>
    </row>
    <row r="295" spans="1:46" s="226" customFormat="1" ht="14.4" x14ac:dyDescent="0.3">
      <c r="A295" s="343" t="s">
        <v>86</v>
      </c>
      <c r="B295" s="344" t="s">
        <v>537</v>
      </c>
      <c r="C295" s="343" t="s">
        <v>269</v>
      </c>
      <c r="D295" s="344" t="s">
        <v>270</v>
      </c>
      <c r="E295" s="343" t="s">
        <v>86</v>
      </c>
      <c r="F295" s="355" t="s">
        <v>76</v>
      </c>
      <c r="G295" s="345">
        <v>3233</v>
      </c>
      <c r="H295" s="346">
        <v>0</v>
      </c>
      <c r="I295" s="347">
        <v>0</v>
      </c>
      <c r="J295" s="347">
        <v>0</v>
      </c>
      <c r="K295" s="348">
        <v>0</v>
      </c>
      <c r="L295" s="346">
        <v>0</v>
      </c>
      <c r="M295" s="347">
        <v>0</v>
      </c>
      <c r="N295" s="347">
        <v>0</v>
      </c>
      <c r="O295" s="348">
        <v>0</v>
      </c>
      <c r="P295" s="346">
        <v>0</v>
      </c>
      <c r="Q295" s="347">
        <v>0</v>
      </c>
      <c r="R295" s="347">
        <v>0</v>
      </c>
      <c r="S295" s="348">
        <v>0</v>
      </c>
      <c r="T295" s="346">
        <v>0</v>
      </c>
      <c r="U295" s="347">
        <v>0</v>
      </c>
      <c r="V295" s="347">
        <v>0</v>
      </c>
      <c r="W295" s="348">
        <v>0</v>
      </c>
      <c r="X295" s="346">
        <v>0</v>
      </c>
      <c r="Y295" s="347">
        <v>0</v>
      </c>
      <c r="Z295" s="347">
        <v>0</v>
      </c>
      <c r="AA295" s="348">
        <v>0</v>
      </c>
      <c r="AB295" s="346">
        <v>5.5829643394981998</v>
      </c>
      <c r="AC295" s="347">
        <v>1.7502696803260001</v>
      </c>
      <c r="AD295" s="347">
        <v>68.649814437408395</v>
      </c>
      <c r="AE295" s="348">
        <v>1.33041819472884</v>
      </c>
      <c r="AF295" s="346">
        <v>129.4070147452</v>
      </c>
      <c r="AG295" s="347">
        <v>1.682207584293</v>
      </c>
      <c r="AH295" s="347">
        <v>98.700064608085398</v>
      </c>
      <c r="AI295" s="348">
        <v>0.50995474980687105</v>
      </c>
      <c r="AJ295" s="346">
        <v>0</v>
      </c>
      <c r="AK295" s="347">
        <v>0</v>
      </c>
      <c r="AL295" s="347">
        <v>0</v>
      </c>
      <c r="AM295" s="348">
        <v>0</v>
      </c>
      <c r="AN295" s="346">
        <v>49.674199808220003</v>
      </c>
      <c r="AO295" s="347">
        <v>49.674199808220003</v>
      </c>
      <c r="AP295" s="347">
        <v>0</v>
      </c>
      <c r="AQ295" s="348">
        <v>43.969425373676799</v>
      </c>
      <c r="AR295" s="346">
        <v>2622.152331193</v>
      </c>
      <c r="AS295" s="347">
        <v>262.6131318038</v>
      </c>
      <c r="AT295" s="348">
        <v>89.984825493173403</v>
      </c>
    </row>
    <row r="296" spans="1:46" s="226" customFormat="1" ht="14.4" x14ac:dyDescent="0.3">
      <c r="A296" s="343" t="s">
        <v>86</v>
      </c>
      <c r="B296" s="344" t="s">
        <v>554</v>
      </c>
      <c r="C296" s="343" t="s">
        <v>555</v>
      </c>
      <c r="D296" s="344" t="s">
        <v>556</v>
      </c>
      <c r="E296" s="343" t="s">
        <v>372</v>
      </c>
      <c r="F296" s="355" t="s">
        <v>76</v>
      </c>
      <c r="G296" s="345">
        <v>3234</v>
      </c>
      <c r="H296" s="346">
        <v>0</v>
      </c>
      <c r="I296" s="347">
        <v>0</v>
      </c>
      <c r="J296" s="347">
        <v>0</v>
      </c>
      <c r="K296" s="348">
        <v>0</v>
      </c>
      <c r="L296" s="346">
        <v>0</v>
      </c>
      <c r="M296" s="347">
        <v>0</v>
      </c>
      <c r="N296" s="347">
        <v>0</v>
      </c>
      <c r="O296" s="348">
        <v>0</v>
      </c>
      <c r="P296" s="346">
        <v>0</v>
      </c>
      <c r="Q296" s="347">
        <v>0</v>
      </c>
      <c r="R296" s="347">
        <v>0</v>
      </c>
      <c r="S296" s="348">
        <v>0</v>
      </c>
      <c r="T296" s="346">
        <v>115.48893006519999</v>
      </c>
      <c r="U296" s="347">
        <v>3.0023127837539998</v>
      </c>
      <c r="V296" s="347">
        <v>97.400345832229107</v>
      </c>
      <c r="W296" s="348">
        <v>1.38</v>
      </c>
      <c r="X296" s="346">
        <v>0</v>
      </c>
      <c r="Y296" s="347">
        <v>0</v>
      </c>
      <c r="Z296" s="347">
        <v>0</v>
      </c>
      <c r="AA296" s="348">
        <v>0</v>
      </c>
      <c r="AB296" s="346">
        <v>0.1149726679551</v>
      </c>
      <c r="AC296" s="347">
        <v>0.1149726679551</v>
      </c>
      <c r="AD296" s="347">
        <v>0</v>
      </c>
      <c r="AE296" s="348">
        <v>0.344710595069329</v>
      </c>
      <c r="AF296" s="346">
        <v>215.46668691389999</v>
      </c>
      <c r="AG296" s="347">
        <v>2.8009240108190001</v>
      </c>
      <c r="AH296" s="347">
        <v>98.700066330003807</v>
      </c>
      <c r="AI296" s="348">
        <v>0.86015555473017002</v>
      </c>
      <c r="AJ296" s="346">
        <v>0</v>
      </c>
      <c r="AK296" s="347">
        <v>0</v>
      </c>
      <c r="AL296" s="347">
        <v>0</v>
      </c>
      <c r="AM296" s="348">
        <v>0</v>
      </c>
      <c r="AN296" s="346">
        <v>317.65928802310998</v>
      </c>
      <c r="AO296" s="347">
        <v>317.65928802310998</v>
      </c>
      <c r="AP296" s="347">
        <v>0</v>
      </c>
      <c r="AQ296" s="348">
        <v>297.07890456560102</v>
      </c>
      <c r="AR296" s="346">
        <v>10.478818283520001</v>
      </c>
      <c r="AS296" s="347">
        <v>10.478818283520001</v>
      </c>
      <c r="AT296" s="348">
        <v>0</v>
      </c>
    </row>
    <row r="297" spans="1:46" s="226" customFormat="1" ht="14.4" x14ac:dyDescent="0.3">
      <c r="A297" s="343" t="s">
        <v>86</v>
      </c>
      <c r="B297" s="344" t="s">
        <v>537</v>
      </c>
      <c r="C297" s="343" t="s">
        <v>269</v>
      </c>
      <c r="D297" s="344" t="s">
        <v>270</v>
      </c>
      <c r="E297" s="343" t="s">
        <v>86</v>
      </c>
      <c r="F297" s="355" t="s">
        <v>76</v>
      </c>
      <c r="G297" s="345">
        <v>3235</v>
      </c>
      <c r="H297" s="346">
        <v>0</v>
      </c>
      <c r="I297" s="347">
        <v>0</v>
      </c>
      <c r="J297" s="347">
        <v>0</v>
      </c>
      <c r="K297" s="348">
        <v>0</v>
      </c>
      <c r="L297" s="346">
        <v>0</v>
      </c>
      <c r="M297" s="347">
        <v>0</v>
      </c>
      <c r="N297" s="347">
        <v>0</v>
      </c>
      <c r="O297" s="348">
        <v>0</v>
      </c>
      <c r="P297" s="346">
        <v>0</v>
      </c>
      <c r="Q297" s="347">
        <v>0</v>
      </c>
      <c r="R297" s="347">
        <v>0</v>
      </c>
      <c r="S297" s="348">
        <v>0</v>
      </c>
      <c r="T297" s="346">
        <v>0</v>
      </c>
      <c r="U297" s="347">
        <v>0</v>
      </c>
      <c r="V297" s="347">
        <v>0</v>
      </c>
      <c r="W297" s="348">
        <v>0</v>
      </c>
      <c r="X297" s="346">
        <v>0</v>
      </c>
      <c r="Y297" s="347">
        <v>0</v>
      </c>
      <c r="Z297" s="347">
        <v>0</v>
      </c>
      <c r="AA297" s="348">
        <v>0</v>
      </c>
      <c r="AB297" s="346">
        <v>19.972162881921701</v>
      </c>
      <c r="AC297" s="347">
        <v>3.6172796783717001</v>
      </c>
      <c r="AD297" s="347">
        <v>81.888392860815401</v>
      </c>
      <c r="AE297" s="348">
        <v>2.1634000479037501</v>
      </c>
      <c r="AF297" s="346">
        <v>43.580951804309997</v>
      </c>
      <c r="AG297" s="347">
        <v>0.56652422733789998</v>
      </c>
      <c r="AH297" s="347">
        <v>98.700064583532395</v>
      </c>
      <c r="AI297" s="348">
        <v>0.171736241275569</v>
      </c>
      <c r="AJ297" s="346">
        <v>29.292378615872</v>
      </c>
      <c r="AK297" s="347">
        <v>1.3890534544969</v>
      </c>
      <c r="AL297" s="347">
        <v>95.257969751407501</v>
      </c>
      <c r="AM297" s="348">
        <v>0.62727272727272698</v>
      </c>
      <c r="AN297" s="346">
        <v>14.459753790556</v>
      </c>
      <c r="AO297" s="347">
        <v>14.459753790556</v>
      </c>
      <c r="AP297" s="347">
        <v>0</v>
      </c>
      <c r="AQ297" s="348">
        <v>12.633866067223</v>
      </c>
      <c r="AR297" s="346">
        <v>2505.5021875339999</v>
      </c>
      <c r="AS297" s="347">
        <v>250.93041635399999</v>
      </c>
      <c r="AT297" s="348">
        <v>89.984825493168898</v>
      </c>
    </row>
    <row r="298" spans="1:46" s="226" customFormat="1" ht="14.4" x14ac:dyDescent="0.3">
      <c r="A298" s="343" t="s">
        <v>86</v>
      </c>
      <c r="B298" s="344" t="s">
        <v>557</v>
      </c>
      <c r="C298" s="343" t="s">
        <v>558</v>
      </c>
      <c r="D298" s="344" t="s">
        <v>559</v>
      </c>
      <c r="E298" s="343" t="s">
        <v>560</v>
      </c>
      <c r="F298" s="355" t="s">
        <v>76</v>
      </c>
      <c r="G298" s="345">
        <v>3236</v>
      </c>
      <c r="H298" s="346">
        <v>0</v>
      </c>
      <c r="I298" s="347">
        <v>0</v>
      </c>
      <c r="J298" s="347">
        <v>0</v>
      </c>
      <c r="K298" s="348">
        <v>0</v>
      </c>
      <c r="L298" s="346">
        <v>0</v>
      </c>
      <c r="M298" s="347">
        <v>0</v>
      </c>
      <c r="N298" s="347">
        <v>0</v>
      </c>
      <c r="O298" s="348">
        <v>0</v>
      </c>
      <c r="P298" s="346">
        <v>0</v>
      </c>
      <c r="Q298" s="347">
        <v>0</v>
      </c>
      <c r="R298" s="347">
        <v>0</v>
      </c>
      <c r="S298" s="348">
        <v>0</v>
      </c>
      <c r="T298" s="346">
        <v>115.49112288320001</v>
      </c>
      <c r="U298" s="347">
        <v>3.0023702382900002</v>
      </c>
      <c r="V298" s="347">
        <v>97.400345443583205</v>
      </c>
      <c r="W298" s="348">
        <v>1.38</v>
      </c>
      <c r="X298" s="346">
        <v>0</v>
      </c>
      <c r="Y298" s="347">
        <v>0</v>
      </c>
      <c r="Z298" s="347">
        <v>0</v>
      </c>
      <c r="AA298" s="348">
        <v>0</v>
      </c>
      <c r="AB298" s="346">
        <v>37.908838815195701</v>
      </c>
      <c r="AC298" s="347">
        <v>8.2719975344466992</v>
      </c>
      <c r="AD298" s="347">
        <v>78.1792378954882</v>
      </c>
      <c r="AE298" s="348">
        <v>5.6284956098923002</v>
      </c>
      <c r="AF298" s="346">
        <v>371.26249123700001</v>
      </c>
      <c r="AG298" s="347">
        <v>4.8261665702279997</v>
      </c>
      <c r="AH298" s="347">
        <v>98.700066210796606</v>
      </c>
      <c r="AI298" s="348">
        <v>1.48142017928298</v>
      </c>
      <c r="AJ298" s="346">
        <v>0</v>
      </c>
      <c r="AK298" s="347">
        <v>0</v>
      </c>
      <c r="AL298" s="347">
        <v>0</v>
      </c>
      <c r="AM298" s="348">
        <v>0</v>
      </c>
      <c r="AN298" s="346">
        <v>310.98726647367999</v>
      </c>
      <c r="AO298" s="347">
        <v>310.98726647367999</v>
      </c>
      <c r="AP298" s="347">
        <v>0</v>
      </c>
      <c r="AQ298" s="348">
        <v>294.76699213102501</v>
      </c>
      <c r="AR298" s="346">
        <v>9.7748107989229993</v>
      </c>
      <c r="AS298" s="347">
        <v>9.7748107989229993</v>
      </c>
      <c r="AT298" s="348">
        <v>0</v>
      </c>
    </row>
    <row r="299" spans="1:46" s="226" customFormat="1" ht="14.4" x14ac:dyDescent="0.3">
      <c r="A299" s="343" t="s">
        <v>86</v>
      </c>
      <c r="B299" s="344" t="s">
        <v>537</v>
      </c>
      <c r="C299" s="343" t="s">
        <v>269</v>
      </c>
      <c r="D299" s="344" t="s">
        <v>270</v>
      </c>
      <c r="E299" s="343" t="s">
        <v>86</v>
      </c>
      <c r="F299" s="355" t="s">
        <v>76</v>
      </c>
      <c r="G299" s="345">
        <v>3237</v>
      </c>
      <c r="H299" s="346">
        <v>0</v>
      </c>
      <c r="I299" s="347">
        <v>0</v>
      </c>
      <c r="J299" s="347">
        <v>0</v>
      </c>
      <c r="K299" s="348">
        <v>0</v>
      </c>
      <c r="L299" s="346">
        <v>0</v>
      </c>
      <c r="M299" s="347">
        <v>0</v>
      </c>
      <c r="N299" s="347">
        <v>0</v>
      </c>
      <c r="O299" s="348">
        <v>0</v>
      </c>
      <c r="P299" s="346">
        <v>0</v>
      </c>
      <c r="Q299" s="347">
        <v>0</v>
      </c>
      <c r="R299" s="347">
        <v>0</v>
      </c>
      <c r="S299" s="348">
        <v>0</v>
      </c>
      <c r="T299" s="346">
        <v>234.07398826740001</v>
      </c>
      <c r="U299" s="347">
        <v>6.085133762321</v>
      </c>
      <c r="V299" s="347">
        <v>97.400337471342795</v>
      </c>
      <c r="W299" s="348">
        <v>2.76</v>
      </c>
      <c r="X299" s="346">
        <v>0</v>
      </c>
      <c r="Y299" s="347">
        <v>0</v>
      </c>
      <c r="Z299" s="347">
        <v>0</v>
      </c>
      <c r="AA299" s="348">
        <v>0</v>
      </c>
      <c r="AB299" s="346">
        <v>101.362292307568</v>
      </c>
      <c r="AC299" s="347">
        <v>19.688693944777999</v>
      </c>
      <c r="AD299" s="347">
        <v>80.575918818966997</v>
      </c>
      <c r="AE299" s="348">
        <v>12.169370408111799</v>
      </c>
      <c r="AF299" s="346">
        <v>367.47343103859998</v>
      </c>
      <c r="AG299" s="347">
        <v>4.7769157383780003</v>
      </c>
      <c r="AH299" s="347">
        <v>98.700065002011996</v>
      </c>
      <c r="AI299" s="348">
        <v>1.4537005519683901</v>
      </c>
      <c r="AJ299" s="346">
        <v>0</v>
      </c>
      <c r="AK299" s="347">
        <v>0</v>
      </c>
      <c r="AL299" s="347">
        <v>0</v>
      </c>
      <c r="AM299" s="348">
        <v>0</v>
      </c>
      <c r="AN299" s="346">
        <v>297.11344490110997</v>
      </c>
      <c r="AO299" s="347">
        <v>297.11344490110997</v>
      </c>
      <c r="AP299" s="347">
        <v>0</v>
      </c>
      <c r="AQ299" s="348">
        <v>276.76844051741898</v>
      </c>
      <c r="AR299" s="346">
        <v>1924.439822889</v>
      </c>
      <c r="AS299" s="347">
        <v>192.7360065412</v>
      </c>
      <c r="AT299" s="348">
        <v>89.984825493173304</v>
      </c>
    </row>
    <row r="300" spans="1:46" s="226" customFormat="1" ht="14.4" x14ac:dyDescent="0.3">
      <c r="A300" s="343" t="s">
        <v>86</v>
      </c>
      <c r="B300" s="344" t="s">
        <v>561</v>
      </c>
      <c r="C300" s="343" t="s">
        <v>562</v>
      </c>
      <c r="D300" s="344" t="s">
        <v>563</v>
      </c>
      <c r="E300" s="343" t="s">
        <v>564</v>
      </c>
      <c r="F300" s="355" t="s">
        <v>76</v>
      </c>
      <c r="G300" s="345">
        <v>3238</v>
      </c>
      <c r="H300" s="346">
        <v>0</v>
      </c>
      <c r="I300" s="347">
        <v>0</v>
      </c>
      <c r="J300" s="347">
        <v>0</v>
      </c>
      <c r="K300" s="348">
        <v>0</v>
      </c>
      <c r="L300" s="346">
        <v>0</v>
      </c>
      <c r="M300" s="347">
        <v>0</v>
      </c>
      <c r="N300" s="347">
        <v>0</v>
      </c>
      <c r="O300" s="348">
        <v>0</v>
      </c>
      <c r="P300" s="346">
        <v>0</v>
      </c>
      <c r="Q300" s="347">
        <v>0</v>
      </c>
      <c r="R300" s="347">
        <v>0</v>
      </c>
      <c r="S300" s="348">
        <v>0</v>
      </c>
      <c r="T300" s="346">
        <v>230.94888965179999</v>
      </c>
      <c r="U300" s="347">
        <v>6.0038727110319998</v>
      </c>
      <c r="V300" s="347">
        <v>97.400345712818094</v>
      </c>
      <c r="W300" s="348">
        <v>2.76</v>
      </c>
      <c r="X300" s="346">
        <v>0</v>
      </c>
      <c r="Y300" s="347">
        <v>0</v>
      </c>
      <c r="Z300" s="347">
        <v>0</v>
      </c>
      <c r="AA300" s="348">
        <v>0</v>
      </c>
      <c r="AB300" s="346">
        <v>0.18542203561439999</v>
      </c>
      <c r="AC300" s="347">
        <v>0.18542203561439999</v>
      </c>
      <c r="AD300" s="347">
        <v>0</v>
      </c>
      <c r="AE300" s="348">
        <v>0.55598483075698202</v>
      </c>
      <c r="AF300" s="346">
        <v>300.31456224359999</v>
      </c>
      <c r="AG300" s="347">
        <v>3.9038901966720001</v>
      </c>
      <c r="AH300" s="347">
        <v>98.700066301312006</v>
      </c>
      <c r="AI300" s="348">
        <v>1.1988522210447701</v>
      </c>
      <c r="AJ300" s="346">
        <v>0</v>
      </c>
      <c r="AK300" s="347">
        <v>0</v>
      </c>
      <c r="AL300" s="347">
        <v>0</v>
      </c>
      <c r="AM300" s="348">
        <v>0</v>
      </c>
      <c r="AN300" s="346">
        <v>251.482762065755</v>
      </c>
      <c r="AO300" s="347">
        <v>251.482762065755</v>
      </c>
      <c r="AP300" s="347">
        <v>0</v>
      </c>
      <c r="AQ300" s="348">
        <v>241.37831847732301</v>
      </c>
      <c r="AR300" s="346">
        <v>8.2311132401350005</v>
      </c>
      <c r="AS300" s="347">
        <v>8.2311132401350005</v>
      </c>
      <c r="AT300" s="348">
        <v>0</v>
      </c>
    </row>
    <row r="301" spans="1:46" s="226" customFormat="1" ht="14.4" x14ac:dyDescent="0.3">
      <c r="A301" s="343" t="s">
        <v>86</v>
      </c>
      <c r="B301" s="344" t="s">
        <v>565</v>
      </c>
      <c r="C301" s="343" t="s">
        <v>269</v>
      </c>
      <c r="D301" s="344" t="s">
        <v>270</v>
      </c>
      <c r="E301" s="343" t="s">
        <v>86</v>
      </c>
      <c r="F301" s="355" t="s">
        <v>76</v>
      </c>
      <c r="G301" s="345">
        <v>3239</v>
      </c>
      <c r="H301" s="346">
        <v>0</v>
      </c>
      <c r="I301" s="347">
        <v>0</v>
      </c>
      <c r="J301" s="347">
        <v>0</v>
      </c>
      <c r="K301" s="348">
        <v>0</v>
      </c>
      <c r="L301" s="346">
        <v>0</v>
      </c>
      <c r="M301" s="347">
        <v>0</v>
      </c>
      <c r="N301" s="347">
        <v>0</v>
      </c>
      <c r="O301" s="348">
        <v>0</v>
      </c>
      <c r="P301" s="346">
        <v>0</v>
      </c>
      <c r="Q301" s="347">
        <v>0</v>
      </c>
      <c r="R301" s="347">
        <v>0</v>
      </c>
      <c r="S301" s="348">
        <v>0</v>
      </c>
      <c r="T301" s="346">
        <v>466.97748803870002</v>
      </c>
      <c r="U301" s="347">
        <v>12.139826757730001</v>
      </c>
      <c r="V301" s="347">
        <v>97.400340044502499</v>
      </c>
      <c r="W301" s="348">
        <v>5.52</v>
      </c>
      <c r="X301" s="346">
        <v>0</v>
      </c>
      <c r="Y301" s="347">
        <v>0</v>
      </c>
      <c r="Z301" s="347">
        <v>0</v>
      </c>
      <c r="AA301" s="348">
        <v>0</v>
      </c>
      <c r="AB301" s="346">
        <v>141.16024427999901</v>
      </c>
      <c r="AC301" s="347">
        <v>30.321840382308999</v>
      </c>
      <c r="AD301" s="347">
        <v>78.5195608459249</v>
      </c>
      <c r="AE301" s="348">
        <v>20.611092858787</v>
      </c>
      <c r="AF301" s="346">
        <v>1031.1816674490001</v>
      </c>
      <c r="AG301" s="347">
        <v>13.404686261529999</v>
      </c>
      <c r="AH301" s="347">
        <v>98.700065499157702</v>
      </c>
      <c r="AI301" s="348">
        <v>4.08848172001424</v>
      </c>
      <c r="AJ301" s="346">
        <v>0</v>
      </c>
      <c r="AK301" s="347">
        <v>0</v>
      </c>
      <c r="AL301" s="347">
        <v>0</v>
      </c>
      <c r="AM301" s="348">
        <v>0</v>
      </c>
      <c r="AN301" s="346">
        <v>695.10991114376998</v>
      </c>
      <c r="AO301" s="347">
        <v>695.10991114376998</v>
      </c>
      <c r="AP301" s="347">
        <v>0</v>
      </c>
      <c r="AQ301" s="348">
        <v>653.056663856574</v>
      </c>
      <c r="AR301" s="346">
        <v>1403.434595425</v>
      </c>
      <c r="AS301" s="347">
        <v>140.55642382100001</v>
      </c>
      <c r="AT301" s="348">
        <v>89.984825493172707</v>
      </c>
    </row>
    <row r="302" spans="1:46" s="226" customFormat="1" ht="14.4" x14ac:dyDescent="0.3">
      <c r="A302" s="343" t="s">
        <v>86</v>
      </c>
      <c r="B302" s="344" t="s">
        <v>566</v>
      </c>
      <c r="C302" s="343" t="s">
        <v>567</v>
      </c>
      <c r="D302" s="344" t="s">
        <v>568</v>
      </c>
      <c r="E302" s="343" t="s">
        <v>569</v>
      </c>
      <c r="F302" s="355" t="s">
        <v>76</v>
      </c>
      <c r="G302" s="345">
        <v>3240</v>
      </c>
      <c r="H302" s="346">
        <v>0</v>
      </c>
      <c r="I302" s="347">
        <v>0</v>
      </c>
      <c r="J302" s="347">
        <v>0</v>
      </c>
      <c r="K302" s="348">
        <v>0</v>
      </c>
      <c r="L302" s="346">
        <v>0</v>
      </c>
      <c r="M302" s="347">
        <v>0</v>
      </c>
      <c r="N302" s="347">
        <v>0</v>
      </c>
      <c r="O302" s="348">
        <v>0</v>
      </c>
      <c r="P302" s="346">
        <v>0</v>
      </c>
      <c r="Q302" s="347">
        <v>0</v>
      </c>
      <c r="R302" s="347">
        <v>0</v>
      </c>
      <c r="S302" s="348">
        <v>0</v>
      </c>
      <c r="T302" s="346">
        <v>462.2388324561</v>
      </c>
      <c r="U302" s="347">
        <v>12.01660860326</v>
      </c>
      <c r="V302" s="347">
        <v>97.400346366528794</v>
      </c>
      <c r="W302" s="348">
        <v>5.52</v>
      </c>
      <c r="X302" s="346">
        <v>0</v>
      </c>
      <c r="Y302" s="347">
        <v>0</v>
      </c>
      <c r="Z302" s="347">
        <v>0</v>
      </c>
      <c r="AA302" s="348">
        <v>0</v>
      </c>
      <c r="AB302" s="346">
        <v>4.5605788620350998</v>
      </c>
      <c r="AC302" s="347">
        <v>1.2735783647776999</v>
      </c>
      <c r="AD302" s="347">
        <v>72.0741948926768</v>
      </c>
      <c r="AE302" s="348">
        <v>2.0779490551898099</v>
      </c>
      <c r="AF302" s="346">
        <v>820.91932755079995</v>
      </c>
      <c r="AG302" s="347">
        <v>10.671404591410001</v>
      </c>
      <c r="AH302" s="347">
        <v>98.700066592018501</v>
      </c>
      <c r="AI302" s="348">
        <v>3.2817447133074902</v>
      </c>
      <c r="AJ302" s="346">
        <v>0</v>
      </c>
      <c r="AK302" s="347">
        <v>0</v>
      </c>
      <c r="AL302" s="347">
        <v>0</v>
      </c>
      <c r="AM302" s="348">
        <v>0</v>
      </c>
      <c r="AN302" s="346">
        <v>351.61964721097002</v>
      </c>
      <c r="AO302" s="347">
        <v>351.61964721097002</v>
      </c>
      <c r="AP302" s="347">
        <v>0</v>
      </c>
      <c r="AQ302" s="348">
        <v>330.17422508812803</v>
      </c>
      <c r="AR302" s="346">
        <v>11.544520422030001</v>
      </c>
      <c r="AS302" s="347">
        <v>11.544520422030001</v>
      </c>
      <c r="AT302" s="348">
        <v>0</v>
      </c>
    </row>
    <row r="303" spans="1:46" s="226" customFormat="1" ht="14.4" x14ac:dyDescent="0.3">
      <c r="A303" s="343" t="s">
        <v>86</v>
      </c>
      <c r="B303" s="344" t="s">
        <v>565</v>
      </c>
      <c r="C303" s="343" t="s">
        <v>269</v>
      </c>
      <c r="D303" s="344" t="s">
        <v>270</v>
      </c>
      <c r="E303" s="343" t="s">
        <v>86</v>
      </c>
      <c r="F303" s="355" t="s">
        <v>76</v>
      </c>
      <c r="G303" s="345">
        <v>3241</v>
      </c>
      <c r="H303" s="346">
        <v>0</v>
      </c>
      <c r="I303" s="347">
        <v>0</v>
      </c>
      <c r="J303" s="347">
        <v>0</v>
      </c>
      <c r="K303" s="348">
        <v>0</v>
      </c>
      <c r="L303" s="346">
        <v>0</v>
      </c>
      <c r="M303" s="347">
        <v>0</v>
      </c>
      <c r="N303" s="347">
        <v>0</v>
      </c>
      <c r="O303" s="348">
        <v>0</v>
      </c>
      <c r="P303" s="346">
        <v>0</v>
      </c>
      <c r="Q303" s="347">
        <v>0</v>
      </c>
      <c r="R303" s="347">
        <v>0</v>
      </c>
      <c r="S303" s="348">
        <v>0</v>
      </c>
      <c r="T303" s="346">
        <v>692.8267419087</v>
      </c>
      <c r="U303" s="347">
        <v>18.011099280349999</v>
      </c>
      <c r="V303" s="347">
        <v>97.400345830946094</v>
      </c>
      <c r="W303" s="348">
        <v>8.2799999999999994</v>
      </c>
      <c r="X303" s="346">
        <v>0</v>
      </c>
      <c r="Y303" s="347">
        <v>0</v>
      </c>
      <c r="Z303" s="347">
        <v>0</v>
      </c>
      <c r="AA303" s="348">
        <v>0</v>
      </c>
      <c r="AB303" s="346">
        <v>91.048706321645994</v>
      </c>
      <c r="AC303" s="347">
        <v>20.261095800686</v>
      </c>
      <c r="AD303" s="347">
        <v>77.746970144627795</v>
      </c>
      <c r="AE303" s="348">
        <v>14.9942794739436</v>
      </c>
      <c r="AF303" s="346">
        <v>970.15380545799997</v>
      </c>
      <c r="AG303" s="347">
        <v>12.61135610711</v>
      </c>
      <c r="AH303" s="347">
        <v>98.700066315654297</v>
      </c>
      <c r="AI303" s="348">
        <v>3.8728880628069899</v>
      </c>
      <c r="AJ303" s="346">
        <v>0</v>
      </c>
      <c r="AK303" s="347">
        <v>0</v>
      </c>
      <c r="AL303" s="347">
        <v>0</v>
      </c>
      <c r="AM303" s="348">
        <v>0</v>
      </c>
      <c r="AN303" s="346">
        <v>881.73425441520999</v>
      </c>
      <c r="AO303" s="347">
        <v>881.73425441520999</v>
      </c>
      <c r="AP303" s="347">
        <v>0</v>
      </c>
      <c r="AQ303" s="348">
        <v>837.48443563819899</v>
      </c>
      <c r="AR303" s="346">
        <v>934.34696370200004</v>
      </c>
      <c r="AS303" s="347">
        <v>93.576478914009996</v>
      </c>
      <c r="AT303" s="348">
        <v>89.9848254931714</v>
      </c>
    </row>
    <row r="304" spans="1:46" s="226" customFormat="1" ht="14.4" x14ac:dyDescent="0.3">
      <c r="A304" s="343" t="s">
        <v>86</v>
      </c>
      <c r="B304" s="344" t="s">
        <v>570</v>
      </c>
      <c r="C304" s="343" t="s">
        <v>571</v>
      </c>
      <c r="D304" s="344" t="s">
        <v>572</v>
      </c>
      <c r="E304" s="343" t="s">
        <v>573</v>
      </c>
      <c r="F304" s="355" t="s">
        <v>76</v>
      </c>
      <c r="G304" s="345">
        <v>3242</v>
      </c>
      <c r="H304" s="346">
        <v>0</v>
      </c>
      <c r="I304" s="347">
        <v>0</v>
      </c>
      <c r="J304" s="347">
        <v>0</v>
      </c>
      <c r="K304" s="348">
        <v>0</v>
      </c>
      <c r="L304" s="346">
        <v>0</v>
      </c>
      <c r="M304" s="347">
        <v>0</v>
      </c>
      <c r="N304" s="347">
        <v>0</v>
      </c>
      <c r="O304" s="348">
        <v>0</v>
      </c>
      <c r="P304" s="346">
        <v>0</v>
      </c>
      <c r="Q304" s="347">
        <v>0</v>
      </c>
      <c r="R304" s="347">
        <v>0</v>
      </c>
      <c r="S304" s="348">
        <v>0</v>
      </c>
      <c r="T304" s="346">
        <v>231.05518755540001</v>
      </c>
      <c r="U304" s="347">
        <v>6.0066341920259996</v>
      </c>
      <c r="V304" s="347">
        <v>97.400346533840207</v>
      </c>
      <c r="W304" s="348">
        <v>2.76</v>
      </c>
      <c r="X304" s="346">
        <v>0</v>
      </c>
      <c r="Y304" s="347">
        <v>0</v>
      </c>
      <c r="Z304" s="347">
        <v>0</v>
      </c>
      <c r="AA304" s="348">
        <v>0</v>
      </c>
      <c r="AB304" s="346">
        <v>30.584625787819899</v>
      </c>
      <c r="AC304" s="347">
        <v>7.8227549613729002</v>
      </c>
      <c r="AD304" s="347">
        <v>74.4225905667669</v>
      </c>
      <c r="AE304" s="348">
        <v>6.1223804973372404</v>
      </c>
      <c r="AF304" s="346">
        <v>573.12293636790002</v>
      </c>
      <c r="AG304" s="347">
        <v>7.4502162985369997</v>
      </c>
      <c r="AH304" s="347">
        <v>98.700066630424601</v>
      </c>
      <c r="AI304" s="348">
        <v>2.29332602051853</v>
      </c>
      <c r="AJ304" s="346">
        <v>0</v>
      </c>
      <c r="AK304" s="347">
        <v>0</v>
      </c>
      <c r="AL304" s="347">
        <v>0</v>
      </c>
      <c r="AM304" s="348">
        <v>0</v>
      </c>
      <c r="AN304" s="346">
        <v>416.67923204105</v>
      </c>
      <c r="AO304" s="347">
        <v>416.67923204105</v>
      </c>
      <c r="AP304" s="347">
        <v>0</v>
      </c>
      <c r="AQ304" s="348">
        <v>392.27267982021903</v>
      </c>
      <c r="AR304" s="346">
        <v>144.39614756450001</v>
      </c>
      <c r="AS304" s="347">
        <v>14.461526159730001</v>
      </c>
      <c r="AT304" s="348">
        <v>89.984825493166099</v>
      </c>
    </row>
    <row r="305" spans="1:46" s="226" customFormat="1" ht="14.4" x14ac:dyDescent="0.3">
      <c r="A305" s="343" t="s">
        <v>86</v>
      </c>
      <c r="B305" s="344" t="s">
        <v>565</v>
      </c>
      <c r="C305" s="343" t="s">
        <v>269</v>
      </c>
      <c r="D305" s="344" t="s">
        <v>270</v>
      </c>
      <c r="E305" s="343" t="s">
        <v>86</v>
      </c>
      <c r="F305" s="355" t="s">
        <v>76</v>
      </c>
      <c r="G305" s="345">
        <v>3243</v>
      </c>
      <c r="H305" s="346">
        <v>0</v>
      </c>
      <c r="I305" s="347">
        <v>0</v>
      </c>
      <c r="J305" s="347">
        <v>0</v>
      </c>
      <c r="K305" s="348">
        <v>0</v>
      </c>
      <c r="L305" s="346">
        <v>0</v>
      </c>
      <c r="M305" s="347">
        <v>0</v>
      </c>
      <c r="N305" s="347">
        <v>0</v>
      </c>
      <c r="O305" s="348">
        <v>0</v>
      </c>
      <c r="P305" s="346">
        <v>0</v>
      </c>
      <c r="Q305" s="347">
        <v>0</v>
      </c>
      <c r="R305" s="347">
        <v>0</v>
      </c>
      <c r="S305" s="348">
        <v>0</v>
      </c>
      <c r="T305" s="346">
        <v>924.08412785739995</v>
      </c>
      <c r="U305" s="347">
        <v>24.02298534258</v>
      </c>
      <c r="V305" s="347">
        <v>97.400346503269105</v>
      </c>
      <c r="W305" s="348">
        <v>11.04</v>
      </c>
      <c r="X305" s="346">
        <v>0</v>
      </c>
      <c r="Y305" s="347">
        <v>0</v>
      </c>
      <c r="Z305" s="347">
        <v>0</v>
      </c>
      <c r="AA305" s="348">
        <v>0</v>
      </c>
      <c r="AB305" s="346">
        <v>4.4842260068302</v>
      </c>
      <c r="AC305" s="347">
        <v>4.4842260068302</v>
      </c>
      <c r="AD305" s="347">
        <v>0</v>
      </c>
      <c r="AE305" s="348">
        <v>5.3645384359688704</v>
      </c>
      <c r="AF305" s="346">
        <v>1098.2649640469999</v>
      </c>
      <c r="AG305" s="347">
        <v>14.276712914419999</v>
      </c>
      <c r="AH305" s="347">
        <v>98.700066615818102</v>
      </c>
      <c r="AI305" s="348">
        <v>4.3949835837187603</v>
      </c>
      <c r="AJ305" s="346">
        <v>0</v>
      </c>
      <c r="AK305" s="347">
        <v>0</v>
      </c>
      <c r="AL305" s="347">
        <v>0</v>
      </c>
      <c r="AM305" s="348">
        <v>0</v>
      </c>
      <c r="AN305" s="346">
        <v>1102.4994794491199</v>
      </c>
      <c r="AO305" s="347">
        <v>1102.4994794491199</v>
      </c>
      <c r="AP305" s="347">
        <v>0</v>
      </c>
      <c r="AQ305" s="348">
        <v>1048.0564428365701</v>
      </c>
      <c r="AR305" s="346">
        <v>37.728525893650001</v>
      </c>
      <c r="AS305" s="347">
        <v>37.728525893650001</v>
      </c>
      <c r="AT305" s="348">
        <v>0</v>
      </c>
    </row>
    <row r="306" spans="1:46" s="226" customFormat="1" ht="14.4" x14ac:dyDescent="0.3">
      <c r="A306" s="343" t="s">
        <v>86</v>
      </c>
      <c r="B306" s="344" t="s">
        <v>574</v>
      </c>
      <c r="C306" s="343" t="s">
        <v>575</v>
      </c>
      <c r="D306" s="344" t="s">
        <v>576</v>
      </c>
      <c r="E306" s="343" t="s">
        <v>577</v>
      </c>
      <c r="F306" s="355" t="s">
        <v>76</v>
      </c>
      <c r="G306" s="345">
        <v>4001</v>
      </c>
      <c r="H306" s="346">
        <v>0</v>
      </c>
      <c r="I306" s="347">
        <v>0</v>
      </c>
      <c r="J306" s="347">
        <v>0</v>
      </c>
      <c r="K306" s="348">
        <v>0</v>
      </c>
      <c r="L306" s="346">
        <v>0</v>
      </c>
      <c r="M306" s="347">
        <v>0</v>
      </c>
      <c r="N306" s="347">
        <v>0</v>
      </c>
      <c r="O306" s="348">
        <v>0</v>
      </c>
      <c r="P306" s="346">
        <v>0</v>
      </c>
      <c r="Q306" s="347">
        <v>0</v>
      </c>
      <c r="R306" s="347">
        <v>0</v>
      </c>
      <c r="S306" s="348">
        <v>0</v>
      </c>
      <c r="T306" s="346">
        <v>146.746299636</v>
      </c>
      <c r="U306" s="347">
        <v>3.6682437933380001</v>
      </c>
      <c r="V306" s="347">
        <v>97.500281913454103</v>
      </c>
      <c r="W306" s="348">
        <v>2.76</v>
      </c>
      <c r="X306" s="346">
        <v>0</v>
      </c>
      <c r="Y306" s="347">
        <v>0</v>
      </c>
      <c r="Z306" s="347">
        <v>0</v>
      </c>
      <c r="AA306" s="348">
        <v>0</v>
      </c>
      <c r="AB306" s="346">
        <v>249.208052191376</v>
      </c>
      <c r="AC306" s="347">
        <v>53.452027109375997</v>
      </c>
      <c r="AD306" s="347">
        <v>78.5512439749225</v>
      </c>
      <c r="AE306" s="348">
        <v>51.047946337086103</v>
      </c>
      <c r="AF306" s="346">
        <v>919.19139103949999</v>
      </c>
      <c r="AG306" s="347">
        <v>11.948939637360001</v>
      </c>
      <c r="AH306" s="347">
        <v>98.700059666154303</v>
      </c>
      <c r="AI306" s="348">
        <v>5.8139062904771599</v>
      </c>
      <c r="AJ306" s="346">
        <v>1081.535756902</v>
      </c>
      <c r="AK306" s="347">
        <v>143.15995598913099</v>
      </c>
      <c r="AL306" s="347">
        <v>86.763271110036598</v>
      </c>
      <c r="AM306" s="348">
        <v>113.928120134267</v>
      </c>
      <c r="AN306" s="346">
        <v>426.28583213180002</v>
      </c>
      <c r="AO306" s="347">
        <v>426.28583213180002</v>
      </c>
      <c r="AP306" s="347">
        <v>0</v>
      </c>
      <c r="AQ306" s="348">
        <v>591.61651995769398</v>
      </c>
      <c r="AR306" s="346">
        <v>198812.67487809999</v>
      </c>
      <c r="AS306" s="347">
        <v>1996.388657512</v>
      </c>
      <c r="AT306" s="348">
        <v>98.995844375246193</v>
      </c>
    </row>
    <row r="307" spans="1:46" s="226" customFormat="1" ht="14.4" x14ac:dyDescent="0.3">
      <c r="A307" s="343" t="s">
        <v>86</v>
      </c>
      <c r="B307" s="344" t="s">
        <v>578</v>
      </c>
      <c r="C307" s="343" t="s">
        <v>579</v>
      </c>
      <c r="D307" s="344" t="s">
        <v>580</v>
      </c>
      <c r="E307" s="343" t="s">
        <v>553</v>
      </c>
      <c r="F307" s="355" t="s">
        <v>76</v>
      </c>
      <c r="G307" s="345">
        <v>4002</v>
      </c>
      <c r="H307" s="346">
        <v>0</v>
      </c>
      <c r="I307" s="347">
        <v>0</v>
      </c>
      <c r="J307" s="347">
        <v>0</v>
      </c>
      <c r="K307" s="348">
        <v>0</v>
      </c>
      <c r="L307" s="346">
        <v>1.2899238350760001</v>
      </c>
      <c r="M307" s="347">
        <v>2.2635766519560001E-2</v>
      </c>
      <c r="N307" s="347">
        <v>98.245185808336799</v>
      </c>
      <c r="O307" s="348">
        <v>2.3971618131432001E-2</v>
      </c>
      <c r="P307" s="346">
        <v>0.50104797643389998</v>
      </c>
      <c r="Q307" s="347">
        <v>7.0143361219469997E-3</v>
      </c>
      <c r="R307" s="347">
        <v>98.600066969261107</v>
      </c>
      <c r="S307" s="348">
        <v>2.084488533168E-3</v>
      </c>
      <c r="T307" s="346">
        <v>224.89101855800001</v>
      </c>
      <c r="U307" s="347">
        <v>5.6216185745359999</v>
      </c>
      <c r="V307" s="347">
        <v>97.500292092329104</v>
      </c>
      <c r="W307" s="348">
        <v>2.76</v>
      </c>
      <c r="X307" s="346">
        <v>0.15606139940829999</v>
      </c>
      <c r="Y307" s="347">
        <v>2.1847547731790001E-3</v>
      </c>
      <c r="Z307" s="347">
        <v>98.600067164934799</v>
      </c>
      <c r="AA307" s="348">
        <v>6.51402666615E-4</v>
      </c>
      <c r="AB307" s="346">
        <v>76.665554412540004</v>
      </c>
      <c r="AC307" s="347">
        <v>17.027026071400002</v>
      </c>
      <c r="AD307" s="347">
        <v>77.790513351306402</v>
      </c>
      <c r="AE307" s="348">
        <v>14.1454966300834</v>
      </c>
      <c r="AF307" s="346">
        <v>1104.2510760939999</v>
      </c>
      <c r="AG307" s="347">
        <v>15.45877555653</v>
      </c>
      <c r="AH307" s="347">
        <v>98.600066969261107</v>
      </c>
      <c r="AI307" s="348">
        <v>4.5928917665912001</v>
      </c>
      <c r="AJ307" s="346">
        <v>1083.8426160654001</v>
      </c>
      <c r="AK307" s="347">
        <v>85.975572229712995</v>
      </c>
      <c r="AL307" s="347">
        <v>92.067522446956005</v>
      </c>
      <c r="AM307" s="348">
        <v>46.066666666666698</v>
      </c>
      <c r="AN307" s="346">
        <v>602.60901968300004</v>
      </c>
      <c r="AO307" s="347">
        <v>602.60901968300004</v>
      </c>
      <c r="AP307" s="347">
        <v>0</v>
      </c>
      <c r="AQ307" s="348">
        <v>593.39505507855199</v>
      </c>
      <c r="AR307" s="346">
        <v>1750.4115256760001</v>
      </c>
      <c r="AS307" s="347">
        <v>17.53072355246</v>
      </c>
      <c r="AT307" s="348">
        <v>98.998479883426896</v>
      </c>
    </row>
    <row r="308" spans="1:46" s="226" customFormat="1" ht="14.4" x14ac:dyDescent="0.3">
      <c r="A308" s="343" t="s">
        <v>86</v>
      </c>
      <c r="B308" s="344" t="s">
        <v>574</v>
      </c>
      <c r="C308" s="343" t="s">
        <v>575</v>
      </c>
      <c r="D308" s="344" t="s">
        <v>576</v>
      </c>
      <c r="E308" s="343" t="s">
        <v>577</v>
      </c>
      <c r="F308" s="355" t="s">
        <v>76</v>
      </c>
      <c r="G308" s="345">
        <v>4003</v>
      </c>
      <c r="H308" s="346">
        <v>0</v>
      </c>
      <c r="I308" s="347">
        <v>0</v>
      </c>
      <c r="J308" s="347">
        <v>0</v>
      </c>
      <c r="K308" s="348">
        <v>0</v>
      </c>
      <c r="L308" s="346">
        <v>5661.0210571950001</v>
      </c>
      <c r="M308" s="347">
        <v>108.6907269889</v>
      </c>
      <c r="N308" s="347">
        <v>98.080015497367597</v>
      </c>
      <c r="O308" s="348">
        <v>164.09482837236001</v>
      </c>
      <c r="P308" s="346">
        <v>2256.2851450580001</v>
      </c>
      <c r="Q308" s="347">
        <v>29.330360777589998</v>
      </c>
      <c r="R308" s="347">
        <v>98.700059660374393</v>
      </c>
      <c r="S308" s="348">
        <v>14.269115510640001</v>
      </c>
      <c r="T308" s="346">
        <v>220.3170594268</v>
      </c>
      <c r="U308" s="347">
        <v>5.5073056823769999</v>
      </c>
      <c r="V308" s="347">
        <v>97.500281777223506</v>
      </c>
      <c r="W308" s="348">
        <v>4.1399999999999997</v>
      </c>
      <c r="X308" s="346">
        <v>701.96919442310002</v>
      </c>
      <c r="Y308" s="347">
        <v>9.1251788686770006</v>
      </c>
      <c r="Z308" s="347">
        <v>98.700059925538994</v>
      </c>
      <c r="AA308" s="348">
        <v>4.4590985970750001</v>
      </c>
      <c r="AB308" s="346">
        <v>145.20371384841201</v>
      </c>
      <c r="AC308" s="347">
        <v>31.318899013471999</v>
      </c>
      <c r="AD308" s="347">
        <v>78.431062000130396</v>
      </c>
      <c r="AE308" s="348">
        <v>29.5804247763947</v>
      </c>
      <c r="AF308" s="346">
        <v>454.7523213531</v>
      </c>
      <c r="AG308" s="347">
        <v>5.9115088706529999</v>
      </c>
      <c r="AH308" s="347">
        <v>98.700059660374393</v>
      </c>
      <c r="AI308" s="348">
        <v>2.87592807731478</v>
      </c>
      <c r="AJ308" s="346">
        <v>77.602927596919997</v>
      </c>
      <c r="AK308" s="347">
        <v>12.408373268089999</v>
      </c>
      <c r="AL308" s="347">
        <v>84.010431497454903</v>
      </c>
      <c r="AM308" s="348">
        <v>9.9</v>
      </c>
      <c r="AN308" s="346">
        <v>279.62463395841002</v>
      </c>
      <c r="AO308" s="347">
        <v>279.62463395841002</v>
      </c>
      <c r="AP308" s="347">
        <v>0</v>
      </c>
      <c r="AQ308" s="348">
        <v>398.65578691426498</v>
      </c>
      <c r="AR308" s="346">
        <v>20226.934827000001</v>
      </c>
      <c r="AS308" s="347">
        <v>2031.062417503</v>
      </c>
      <c r="AT308" s="348">
        <v>89.958624799681303</v>
      </c>
    </row>
    <row r="309" spans="1:46" s="226" customFormat="1" ht="14.4" x14ac:dyDescent="0.3">
      <c r="A309" s="343" t="s">
        <v>86</v>
      </c>
      <c r="B309" s="344" t="s">
        <v>581</v>
      </c>
      <c r="C309" s="343" t="s">
        <v>582</v>
      </c>
      <c r="D309" s="344" t="s">
        <v>583</v>
      </c>
      <c r="E309" s="343" t="s">
        <v>584</v>
      </c>
      <c r="F309" s="355" t="s">
        <v>76</v>
      </c>
      <c r="G309" s="345">
        <v>4004</v>
      </c>
      <c r="H309" s="346">
        <v>0</v>
      </c>
      <c r="I309" s="347">
        <v>0</v>
      </c>
      <c r="J309" s="347">
        <v>0</v>
      </c>
      <c r="K309" s="348">
        <v>0</v>
      </c>
      <c r="L309" s="346">
        <v>13.32147633226</v>
      </c>
      <c r="M309" s="347">
        <v>0.25587786561069997</v>
      </c>
      <c r="N309" s="347">
        <v>98.079207895366295</v>
      </c>
      <c r="O309" s="348">
        <v>0.38565136741284001</v>
      </c>
      <c r="P309" s="346">
        <v>5.3035064531150002</v>
      </c>
      <c r="Q309" s="347">
        <v>6.8942417099239997E-2</v>
      </c>
      <c r="R309" s="347">
        <v>98.700059711273695</v>
      </c>
      <c r="S309" s="348">
        <v>3.3534901514159998E-2</v>
      </c>
      <c r="T309" s="346">
        <v>1616.865862738</v>
      </c>
      <c r="U309" s="347">
        <v>40.417087290060003</v>
      </c>
      <c r="V309" s="347">
        <v>97.500281982475798</v>
      </c>
      <c r="W309" s="348">
        <v>30.36</v>
      </c>
      <c r="X309" s="346">
        <v>1.6500545441200001</v>
      </c>
      <c r="Y309" s="347">
        <v>2.1449719421779999E-2</v>
      </c>
      <c r="Z309" s="347">
        <v>98.700059976913096</v>
      </c>
      <c r="AA309" s="348">
        <v>1.0479656723174999E-2</v>
      </c>
      <c r="AB309" s="346">
        <v>191.28114305694999</v>
      </c>
      <c r="AC309" s="347">
        <v>41.234828123649997</v>
      </c>
      <c r="AD309" s="347">
        <v>78.442815917629105</v>
      </c>
      <c r="AE309" s="348">
        <v>40.884808804662299</v>
      </c>
      <c r="AF309" s="346">
        <v>1151.06459546</v>
      </c>
      <c r="AG309" s="347">
        <v>14.96315242565</v>
      </c>
      <c r="AH309" s="347">
        <v>98.700059711273596</v>
      </c>
      <c r="AI309" s="348">
        <v>7.2783825440357504</v>
      </c>
      <c r="AJ309" s="346">
        <v>326.83801354910003</v>
      </c>
      <c r="AK309" s="347">
        <v>34.230415013231003</v>
      </c>
      <c r="AL309" s="347">
        <v>89.526795050084104</v>
      </c>
      <c r="AM309" s="348">
        <v>27.0030303030303</v>
      </c>
      <c r="AN309" s="346">
        <v>878.72398737100002</v>
      </c>
      <c r="AO309" s="347">
        <v>878.72398737100002</v>
      </c>
      <c r="AP309" s="347">
        <v>0</v>
      </c>
      <c r="AQ309" s="348">
        <v>1309.6079705693701</v>
      </c>
      <c r="AR309" s="346">
        <v>2615.0783564059998</v>
      </c>
      <c r="AS309" s="347">
        <v>26.191017419080001</v>
      </c>
      <c r="AT309" s="348">
        <v>98.998461466559107</v>
      </c>
    </row>
    <row r="310" spans="1:46" s="226" customFormat="1" ht="14.4" x14ac:dyDescent="0.3">
      <c r="A310" s="343" t="s">
        <v>86</v>
      </c>
      <c r="B310" s="344" t="s">
        <v>574</v>
      </c>
      <c r="C310" s="343" t="s">
        <v>575</v>
      </c>
      <c r="D310" s="344" t="s">
        <v>576</v>
      </c>
      <c r="E310" s="343" t="s">
        <v>577</v>
      </c>
      <c r="F310" s="355" t="s">
        <v>76</v>
      </c>
      <c r="G310" s="345">
        <v>4005</v>
      </c>
      <c r="H310" s="346">
        <v>0</v>
      </c>
      <c r="I310" s="347">
        <v>0</v>
      </c>
      <c r="J310" s="347">
        <v>0</v>
      </c>
      <c r="K310" s="348">
        <v>0</v>
      </c>
      <c r="L310" s="346">
        <v>0</v>
      </c>
      <c r="M310" s="347">
        <v>0</v>
      </c>
      <c r="N310" s="347">
        <v>0</v>
      </c>
      <c r="O310" s="348">
        <v>0</v>
      </c>
      <c r="P310" s="346">
        <v>0</v>
      </c>
      <c r="Q310" s="347">
        <v>0</v>
      </c>
      <c r="R310" s="347">
        <v>0</v>
      </c>
      <c r="S310" s="348">
        <v>0</v>
      </c>
      <c r="T310" s="346">
        <v>0</v>
      </c>
      <c r="U310" s="347">
        <v>0</v>
      </c>
      <c r="V310" s="347">
        <v>0</v>
      </c>
      <c r="W310" s="348">
        <v>0</v>
      </c>
      <c r="X310" s="346">
        <v>0</v>
      </c>
      <c r="Y310" s="347">
        <v>0</v>
      </c>
      <c r="Z310" s="347">
        <v>0</v>
      </c>
      <c r="AA310" s="348">
        <v>0</v>
      </c>
      <c r="AB310" s="346">
        <v>222.84532612713599</v>
      </c>
      <c r="AC310" s="347">
        <v>48.225203109235999</v>
      </c>
      <c r="AD310" s="347">
        <v>78.359338314449104</v>
      </c>
      <c r="AE310" s="348">
        <v>47.165764174000302</v>
      </c>
      <c r="AF310" s="346">
        <v>968.33015140110001</v>
      </c>
      <c r="AG310" s="347">
        <v>12.58771424237</v>
      </c>
      <c r="AH310" s="347">
        <v>98.700059662073301</v>
      </c>
      <c r="AI310" s="348">
        <v>6.1239774782816996</v>
      </c>
      <c r="AJ310" s="346">
        <v>781.20880025409997</v>
      </c>
      <c r="AK310" s="347">
        <v>95.113392701516005</v>
      </c>
      <c r="AL310" s="347">
        <v>87.824843669121606</v>
      </c>
      <c r="AM310" s="348">
        <v>75.424242424242394</v>
      </c>
      <c r="AN310" s="346">
        <v>593.36931789480002</v>
      </c>
      <c r="AO310" s="347">
        <v>593.36931789480002</v>
      </c>
      <c r="AP310" s="347">
        <v>0</v>
      </c>
      <c r="AQ310" s="348">
        <v>826.30546011820104</v>
      </c>
      <c r="AR310" s="346">
        <v>201272.89632510001</v>
      </c>
      <c r="AS310" s="347">
        <v>2020.8525462980001</v>
      </c>
      <c r="AT310" s="348">
        <v>98.995963896185103</v>
      </c>
    </row>
    <row r="311" spans="1:46" s="226" customFormat="1" ht="14.4" x14ac:dyDescent="0.3">
      <c r="A311" s="343" t="s">
        <v>585</v>
      </c>
      <c r="B311" s="344" t="s">
        <v>586</v>
      </c>
      <c r="C311" s="343" t="s">
        <v>587</v>
      </c>
      <c r="D311" s="344" t="s">
        <v>588</v>
      </c>
      <c r="E311" s="343" t="s">
        <v>585</v>
      </c>
      <c r="F311" s="355" t="s">
        <v>76</v>
      </c>
      <c r="G311" s="345">
        <v>4006</v>
      </c>
      <c r="H311" s="346">
        <v>0</v>
      </c>
      <c r="I311" s="347">
        <v>0</v>
      </c>
      <c r="J311" s="347">
        <v>0</v>
      </c>
      <c r="K311" s="348">
        <v>0</v>
      </c>
      <c r="L311" s="346">
        <v>0</v>
      </c>
      <c r="M311" s="347">
        <v>0</v>
      </c>
      <c r="N311" s="347">
        <v>0</v>
      </c>
      <c r="O311" s="348">
        <v>0</v>
      </c>
      <c r="P311" s="346">
        <v>0</v>
      </c>
      <c r="Q311" s="347">
        <v>0</v>
      </c>
      <c r="R311" s="347">
        <v>0</v>
      </c>
      <c r="S311" s="348">
        <v>0</v>
      </c>
      <c r="T311" s="346">
        <v>0</v>
      </c>
      <c r="U311" s="347">
        <v>0</v>
      </c>
      <c r="V311" s="347">
        <v>0</v>
      </c>
      <c r="W311" s="348">
        <v>0</v>
      </c>
      <c r="X311" s="346">
        <v>0</v>
      </c>
      <c r="Y311" s="347">
        <v>0</v>
      </c>
      <c r="Z311" s="347">
        <v>0</v>
      </c>
      <c r="AA311" s="348">
        <v>0</v>
      </c>
      <c r="AB311" s="346">
        <v>10.1519007246507</v>
      </c>
      <c r="AC311" s="347">
        <v>2.0210566457926999</v>
      </c>
      <c r="AD311" s="347">
        <v>80.091839936089997</v>
      </c>
      <c r="AE311" s="348">
        <v>1.37128665566758</v>
      </c>
      <c r="AF311" s="346">
        <v>3.9808971637480002</v>
      </c>
      <c r="AG311" s="347">
        <v>5.5729907909689999E-2</v>
      </c>
      <c r="AH311" s="347">
        <v>98.600066627764406</v>
      </c>
      <c r="AI311" s="348">
        <v>1.65706656626767E-2</v>
      </c>
      <c r="AJ311" s="346">
        <v>0</v>
      </c>
      <c r="AK311" s="347">
        <v>0</v>
      </c>
      <c r="AL311" s="347">
        <v>0</v>
      </c>
      <c r="AM311" s="348">
        <v>0</v>
      </c>
      <c r="AN311" s="346">
        <v>0.41644992877359999</v>
      </c>
      <c r="AO311" s="347">
        <v>0.41644992877359999</v>
      </c>
      <c r="AP311" s="347">
        <v>0</v>
      </c>
      <c r="AQ311" s="348">
        <v>0.44628322464124598</v>
      </c>
      <c r="AR311" s="346">
        <v>0</v>
      </c>
      <c r="AS311" s="347">
        <v>0</v>
      </c>
      <c r="AT311" s="348">
        <v>0</v>
      </c>
    </row>
    <row r="312" spans="1:46" s="226" customFormat="1" ht="14.4" x14ac:dyDescent="0.3">
      <c r="A312" s="343" t="s">
        <v>585</v>
      </c>
      <c r="B312" s="344" t="s">
        <v>589</v>
      </c>
      <c r="C312" s="343" t="s">
        <v>590</v>
      </c>
      <c r="D312" s="344" t="s">
        <v>591</v>
      </c>
      <c r="E312" s="343" t="s">
        <v>592</v>
      </c>
      <c r="F312" s="355" t="s">
        <v>76</v>
      </c>
      <c r="G312" s="345">
        <v>4007</v>
      </c>
      <c r="H312" s="346">
        <v>0</v>
      </c>
      <c r="I312" s="347">
        <v>0</v>
      </c>
      <c r="J312" s="347">
        <v>0</v>
      </c>
      <c r="K312" s="348">
        <v>0</v>
      </c>
      <c r="L312" s="346">
        <v>0</v>
      </c>
      <c r="M312" s="347">
        <v>0</v>
      </c>
      <c r="N312" s="347">
        <v>0</v>
      </c>
      <c r="O312" s="348">
        <v>0</v>
      </c>
      <c r="P312" s="346">
        <v>0</v>
      </c>
      <c r="Q312" s="347">
        <v>0</v>
      </c>
      <c r="R312" s="347">
        <v>0</v>
      </c>
      <c r="S312" s="348">
        <v>0</v>
      </c>
      <c r="T312" s="346">
        <v>337.2443147189</v>
      </c>
      <c r="U312" s="347">
        <v>8.4301227113229995</v>
      </c>
      <c r="V312" s="347">
        <v>97.500292119572194</v>
      </c>
      <c r="W312" s="348">
        <v>4.1399999999999997</v>
      </c>
      <c r="X312" s="346">
        <v>0</v>
      </c>
      <c r="Y312" s="347">
        <v>0</v>
      </c>
      <c r="Z312" s="347">
        <v>0</v>
      </c>
      <c r="AA312" s="348">
        <v>0</v>
      </c>
      <c r="AB312" s="346">
        <v>86.236311510245002</v>
      </c>
      <c r="AC312" s="347">
        <v>15.718857451805</v>
      </c>
      <c r="AD312" s="347">
        <v>81.772344878250493</v>
      </c>
      <c r="AE312" s="348">
        <v>10.745494665318899</v>
      </c>
      <c r="AF312" s="346">
        <v>318.458836636</v>
      </c>
      <c r="AG312" s="347">
        <v>4.4582104438180004</v>
      </c>
      <c r="AH312" s="347">
        <v>98.600066969121698</v>
      </c>
      <c r="AI312" s="348">
        <v>1.32467756495304</v>
      </c>
      <c r="AJ312" s="346">
        <v>691.64749571760001</v>
      </c>
      <c r="AK312" s="347">
        <v>38.127512254945998</v>
      </c>
      <c r="AL312" s="347">
        <v>94.487435797712607</v>
      </c>
      <c r="AM312" s="348">
        <v>20</v>
      </c>
      <c r="AN312" s="346">
        <v>320.28624780632998</v>
      </c>
      <c r="AO312" s="347">
        <v>320.28624780632998</v>
      </c>
      <c r="AP312" s="347">
        <v>0</v>
      </c>
      <c r="AQ312" s="348">
        <v>329.72514488170299</v>
      </c>
      <c r="AR312" s="346">
        <v>1014.108045142</v>
      </c>
      <c r="AS312" s="347">
        <v>10.15646904087</v>
      </c>
      <c r="AT312" s="348">
        <v>98.9984825493177</v>
      </c>
    </row>
    <row r="313" spans="1:46" s="226" customFormat="1" ht="14.4" x14ac:dyDescent="0.3">
      <c r="A313" s="343" t="s">
        <v>585</v>
      </c>
      <c r="B313" s="344" t="s">
        <v>586</v>
      </c>
      <c r="C313" s="343" t="s">
        <v>587</v>
      </c>
      <c r="D313" s="344" t="s">
        <v>588</v>
      </c>
      <c r="E313" s="343" t="s">
        <v>585</v>
      </c>
      <c r="F313" s="355" t="s">
        <v>76</v>
      </c>
      <c r="G313" s="345">
        <v>4008</v>
      </c>
      <c r="H313" s="346">
        <v>0</v>
      </c>
      <c r="I313" s="347">
        <v>0</v>
      </c>
      <c r="J313" s="347">
        <v>0</v>
      </c>
      <c r="K313" s="348">
        <v>0</v>
      </c>
      <c r="L313" s="346">
        <v>605.18866651159999</v>
      </c>
      <c r="M313" s="347">
        <v>10.60347977016</v>
      </c>
      <c r="N313" s="347">
        <v>98.247905098540599</v>
      </c>
      <c r="O313" s="348">
        <v>11.267461056330401</v>
      </c>
      <c r="P313" s="346">
        <v>235.4754498691</v>
      </c>
      <c r="Q313" s="347">
        <v>3.2964987309880001</v>
      </c>
      <c r="R313" s="347">
        <v>98.600066914482795</v>
      </c>
      <c r="S313" s="348">
        <v>0.97977922228960002</v>
      </c>
      <c r="T313" s="346">
        <v>0</v>
      </c>
      <c r="U313" s="347">
        <v>0</v>
      </c>
      <c r="V313" s="347">
        <v>0</v>
      </c>
      <c r="W313" s="348">
        <v>0</v>
      </c>
      <c r="X313" s="346">
        <v>73.371990572290002</v>
      </c>
      <c r="Y313" s="347">
        <v>1.0271586282580001</v>
      </c>
      <c r="Z313" s="347">
        <v>98.600067109742696</v>
      </c>
      <c r="AA313" s="348">
        <v>0.30618100696549999</v>
      </c>
      <c r="AB313" s="346">
        <v>108.672043143059</v>
      </c>
      <c r="AC313" s="347">
        <v>21.312335416829001</v>
      </c>
      <c r="AD313" s="347">
        <v>80.388391714718395</v>
      </c>
      <c r="AE313" s="348">
        <v>14.612214931384999</v>
      </c>
      <c r="AF313" s="346">
        <v>213.20646448159999</v>
      </c>
      <c r="AG313" s="347">
        <v>2.98474783674</v>
      </c>
      <c r="AH313" s="347">
        <v>98.600066914482497</v>
      </c>
      <c r="AI313" s="348">
        <v>0.88712052978245703</v>
      </c>
      <c r="AJ313" s="346">
        <v>595.95798155750003</v>
      </c>
      <c r="AK313" s="347">
        <v>35.747798126558997</v>
      </c>
      <c r="AL313" s="347">
        <v>94.001624404268497</v>
      </c>
      <c r="AM313" s="348">
        <v>18.890909090909101</v>
      </c>
      <c r="AN313" s="346">
        <v>234.89864994206999</v>
      </c>
      <c r="AO313" s="347">
        <v>234.89864994206999</v>
      </c>
      <c r="AP313" s="347">
        <v>0</v>
      </c>
      <c r="AQ313" s="348">
        <v>242.58111350451301</v>
      </c>
      <c r="AR313" s="346">
        <v>27204.86175797</v>
      </c>
      <c r="AS313" s="347">
        <v>273.36047936860001</v>
      </c>
      <c r="AT313" s="348">
        <v>98.995177840635407</v>
      </c>
    </row>
    <row r="314" spans="1:46" s="226" customFormat="1" ht="14.4" x14ac:dyDescent="0.3">
      <c r="A314" s="343" t="s">
        <v>585</v>
      </c>
      <c r="B314" s="344" t="s">
        <v>593</v>
      </c>
      <c r="C314" s="343" t="s">
        <v>594</v>
      </c>
      <c r="D314" s="344" t="s">
        <v>595</v>
      </c>
      <c r="E314" s="343" t="s">
        <v>596</v>
      </c>
      <c r="F314" s="355" t="s">
        <v>76</v>
      </c>
      <c r="G314" s="345">
        <v>4009</v>
      </c>
      <c r="H314" s="346">
        <v>0</v>
      </c>
      <c r="I314" s="347">
        <v>0</v>
      </c>
      <c r="J314" s="347">
        <v>0</v>
      </c>
      <c r="K314" s="348">
        <v>0</v>
      </c>
      <c r="L314" s="346">
        <v>13336.12948057</v>
      </c>
      <c r="M314" s="347">
        <v>234.0039251975</v>
      </c>
      <c r="N314" s="347">
        <v>98.245338532904697</v>
      </c>
      <c r="O314" s="348">
        <v>247.81360098085599</v>
      </c>
      <c r="P314" s="346">
        <v>5180.8361196349997</v>
      </c>
      <c r="Q314" s="347">
        <v>72.528235974129998</v>
      </c>
      <c r="R314" s="347">
        <v>98.600066971830003</v>
      </c>
      <c r="S314" s="348">
        <v>21.549008780944</v>
      </c>
      <c r="T314" s="346">
        <v>1574.4726746020001</v>
      </c>
      <c r="U314" s="347">
        <v>39.357218371819997</v>
      </c>
      <c r="V314" s="347">
        <v>97.500292065610594</v>
      </c>
      <c r="W314" s="348">
        <v>19.32</v>
      </c>
      <c r="X314" s="346">
        <v>1614.293932647</v>
      </c>
      <c r="Y314" s="347">
        <v>22.59903077561</v>
      </c>
      <c r="Z314" s="347">
        <v>98.6000671675354</v>
      </c>
      <c r="AA314" s="348">
        <v>6.7340652440450004</v>
      </c>
      <c r="AB314" s="346">
        <v>187.481627768251</v>
      </c>
      <c r="AC314" s="347">
        <v>38.525749755490999</v>
      </c>
      <c r="AD314" s="347">
        <v>79.450919957280703</v>
      </c>
      <c r="AE314" s="348">
        <v>29.6219343706484</v>
      </c>
      <c r="AF314" s="346">
        <v>2386.9089443980001</v>
      </c>
      <c r="AG314" s="347">
        <v>33.415126664959999</v>
      </c>
      <c r="AH314" s="347">
        <v>98.600066971830501</v>
      </c>
      <c r="AI314" s="348">
        <v>9.9280350468382093</v>
      </c>
      <c r="AJ314" s="346">
        <v>5069.2984648729998</v>
      </c>
      <c r="AK314" s="347">
        <v>570.13115292955001</v>
      </c>
      <c r="AL314" s="347">
        <v>88.753253396299399</v>
      </c>
      <c r="AM314" s="348">
        <v>309.80303030303003</v>
      </c>
      <c r="AN314" s="346">
        <v>776.30470997420002</v>
      </c>
      <c r="AO314" s="347">
        <v>776.30470997420002</v>
      </c>
      <c r="AP314" s="347">
        <v>0</v>
      </c>
      <c r="AQ314" s="348">
        <v>822.11811421488801</v>
      </c>
      <c r="AR314" s="346">
        <v>4164.0397512990003</v>
      </c>
      <c r="AS314" s="347">
        <v>42.188492741339999</v>
      </c>
      <c r="AT314" s="348">
        <v>98.986837416040999</v>
      </c>
    </row>
    <row r="315" spans="1:46" s="226" customFormat="1" ht="14.4" x14ac:dyDescent="0.3">
      <c r="A315" s="343" t="s">
        <v>585</v>
      </c>
      <c r="B315" s="344" t="s">
        <v>586</v>
      </c>
      <c r="C315" s="343" t="s">
        <v>587</v>
      </c>
      <c r="D315" s="344" t="s">
        <v>588</v>
      </c>
      <c r="E315" s="343" t="s">
        <v>585</v>
      </c>
      <c r="F315" s="355" t="s">
        <v>76</v>
      </c>
      <c r="G315" s="345">
        <v>4010</v>
      </c>
      <c r="H315" s="346">
        <v>0</v>
      </c>
      <c r="I315" s="347">
        <v>0</v>
      </c>
      <c r="J315" s="347">
        <v>0</v>
      </c>
      <c r="K315" s="348">
        <v>0</v>
      </c>
      <c r="L315" s="346">
        <v>0</v>
      </c>
      <c r="M315" s="347">
        <v>0</v>
      </c>
      <c r="N315" s="347">
        <v>0</v>
      </c>
      <c r="O315" s="348">
        <v>0</v>
      </c>
      <c r="P315" s="346">
        <v>0</v>
      </c>
      <c r="Q315" s="347">
        <v>0</v>
      </c>
      <c r="R315" s="347">
        <v>0</v>
      </c>
      <c r="S315" s="348">
        <v>0</v>
      </c>
      <c r="T315" s="346">
        <v>0</v>
      </c>
      <c r="U315" s="347">
        <v>0</v>
      </c>
      <c r="V315" s="347">
        <v>0</v>
      </c>
      <c r="W315" s="348">
        <v>0</v>
      </c>
      <c r="X315" s="346">
        <v>0</v>
      </c>
      <c r="Y315" s="347">
        <v>0</v>
      </c>
      <c r="Z315" s="347">
        <v>0</v>
      </c>
      <c r="AA315" s="348">
        <v>0</v>
      </c>
      <c r="AB315" s="346">
        <v>78.699003722247198</v>
      </c>
      <c r="AC315" s="347">
        <v>15.335384711807199</v>
      </c>
      <c r="AD315" s="347">
        <v>80.513876940640202</v>
      </c>
      <c r="AE315" s="348">
        <v>10.4904808949568</v>
      </c>
      <c r="AF315" s="346">
        <v>140.2387285081</v>
      </c>
      <c r="AG315" s="347">
        <v>1.963248354741</v>
      </c>
      <c r="AH315" s="347">
        <v>98.600066917586503</v>
      </c>
      <c r="AI315" s="348">
        <v>0.58354060533441898</v>
      </c>
      <c r="AJ315" s="346">
        <v>47.343689023410001</v>
      </c>
      <c r="AK315" s="347">
        <v>7.2063421623229997</v>
      </c>
      <c r="AL315" s="347">
        <v>84.778663617109203</v>
      </c>
      <c r="AM315" s="348">
        <v>3.8895757292111699</v>
      </c>
      <c r="AN315" s="346">
        <v>62.67801358034</v>
      </c>
      <c r="AO315" s="347">
        <v>62.67801358034</v>
      </c>
      <c r="AP315" s="347">
        <v>0</v>
      </c>
      <c r="AQ315" s="348">
        <v>62.829088949692697</v>
      </c>
      <c r="AR315" s="346">
        <v>20168.053587260001</v>
      </c>
      <c r="AS315" s="347">
        <v>202.05288672059999</v>
      </c>
      <c r="AT315" s="348">
        <v>98.998153759130105</v>
      </c>
    </row>
    <row r="316" spans="1:46" s="226" customFormat="1" ht="14.4" x14ac:dyDescent="0.3">
      <c r="A316" s="343" t="s">
        <v>585</v>
      </c>
      <c r="B316" s="344" t="s">
        <v>597</v>
      </c>
      <c r="C316" s="343" t="s">
        <v>598</v>
      </c>
      <c r="D316" s="344" t="s">
        <v>599</v>
      </c>
      <c r="E316" s="343" t="s">
        <v>600</v>
      </c>
      <c r="F316" s="355" t="s">
        <v>76</v>
      </c>
      <c r="G316" s="345">
        <v>4011</v>
      </c>
      <c r="H316" s="346">
        <v>0</v>
      </c>
      <c r="I316" s="347">
        <v>0</v>
      </c>
      <c r="J316" s="347">
        <v>0</v>
      </c>
      <c r="K316" s="348">
        <v>0</v>
      </c>
      <c r="L316" s="346">
        <v>0</v>
      </c>
      <c r="M316" s="347">
        <v>0</v>
      </c>
      <c r="N316" s="347">
        <v>0</v>
      </c>
      <c r="O316" s="348">
        <v>0</v>
      </c>
      <c r="P316" s="346">
        <v>0</v>
      </c>
      <c r="Q316" s="347">
        <v>0</v>
      </c>
      <c r="R316" s="347">
        <v>0</v>
      </c>
      <c r="S316" s="348">
        <v>0</v>
      </c>
      <c r="T316" s="346">
        <v>1574.338697614</v>
      </c>
      <c r="U316" s="347">
        <v>39.353869040699998</v>
      </c>
      <c r="V316" s="347">
        <v>97.500292084521405</v>
      </c>
      <c r="W316" s="348">
        <v>19.32</v>
      </c>
      <c r="X316" s="346">
        <v>0</v>
      </c>
      <c r="Y316" s="347">
        <v>0</v>
      </c>
      <c r="Z316" s="347">
        <v>0</v>
      </c>
      <c r="AA316" s="348">
        <v>0</v>
      </c>
      <c r="AB316" s="346">
        <v>151.83033497559401</v>
      </c>
      <c r="AC316" s="347">
        <v>31.743380715943999</v>
      </c>
      <c r="AD316" s="347">
        <v>79.092859986743406</v>
      </c>
      <c r="AE316" s="348">
        <v>23.897151014113401</v>
      </c>
      <c r="AF316" s="346">
        <v>1537.0776767</v>
      </c>
      <c r="AG316" s="347">
        <v>21.518058073670002</v>
      </c>
      <c r="AH316" s="347">
        <v>98.600066971249802</v>
      </c>
      <c r="AI316" s="348">
        <v>6.39319647962094</v>
      </c>
      <c r="AJ316" s="346">
        <v>523.23038886489996</v>
      </c>
      <c r="AK316" s="347">
        <v>42.003336055017002</v>
      </c>
      <c r="AL316" s="347">
        <v>91.972305709127596</v>
      </c>
      <c r="AM316" s="348">
        <v>21.587029962655301</v>
      </c>
      <c r="AN316" s="346">
        <v>1199.868033686</v>
      </c>
      <c r="AO316" s="347">
        <v>1199.868033686</v>
      </c>
      <c r="AP316" s="347">
        <v>0</v>
      </c>
      <c r="AQ316" s="348">
        <v>1218.0368499416099</v>
      </c>
      <c r="AR316" s="346">
        <v>7950.2625177199998</v>
      </c>
      <c r="AS316" s="347">
        <v>79.623266490060004</v>
      </c>
      <c r="AT316" s="348">
        <v>98.998482549317202</v>
      </c>
    </row>
    <row r="317" spans="1:46" s="226" customFormat="1" ht="14.4" x14ac:dyDescent="0.3">
      <c r="A317" s="343" t="s">
        <v>585</v>
      </c>
      <c r="B317" s="344" t="s">
        <v>923</v>
      </c>
      <c r="C317" s="343" t="s">
        <v>924</v>
      </c>
      <c r="D317" s="344" t="s">
        <v>925</v>
      </c>
      <c r="E317" s="343" t="s">
        <v>926</v>
      </c>
      <c r="F317" s="355" t="s">
        <v>76</v>
      </c>
      <c r="G317" s="345">
        <v>4012</v>
      </c>
      <c r="H317" s="346">
        <v>0</v>
      </c>
      <c r="I317" s="347">
        <v>0</v>
      </c>
      <c r="J317" s="347">
        <v>0</v>
      </c>
      <c r="K317" s="348">
        <v>0</v>
      </c>
      <c r="L317" s="346">
        <v>0</v>
      </c>
      <c r="M317" s="347">
        <v>0</v>
      </c>
      <c r="N317" s="347">
        <v>0</v>
      </c>
      <c r="O317" s="348">
        <v>0</v>
      </c>
      <c r="P317" s="346">
        <v>0</v>
      </c>
      <c r="Q317" s="347">
        <v>0</v>
      </c>
      <c r="R317" s="347">
        <v>0</v>
      </c>
      <c r="S317" s="348">
        <v>0</v>
      </c>
      <c r="T317" s="346">
        <v>0</v>
      </c>
      <c r="U317" s="347">
        <v>0</v>
      </c>
      <c r="V317" s="347">
        <v>0</v>
      </c>
      <c r="W317" s="348">
        <v>0</v>
      </c>
      <c r="X317" s="346">
        <v>0</v>
      </c>
      <c r="Y317" s="347">
        <v>0</v>
      </c>
      <c r="Z317" s="347">
        <v>0</v>
      </c>
      <c r="AA317" s="348">
        <v>0</v>
      </c>
      <c r="AB317" s="346">
        <v>87.222635236070005</v>
      </c>
      <c r="AC317" s="347">
        <v>20.197741043960001</v>
      </c>
      <c r="AD317" s="347">
        <v>76.843463867728403</v>
      </c>
      <c r="AE317" s="348">
        <v>19.976720033547501</v>
      </c>
      <c r="AF317" s="346">
        <v>799.46125740260004</v>
      </c>
      <c r="AG317" s="347">
        <v>10.392518154619999</v>
      </c>
      <c r="AH317" s="347">
        <v>98.700059814232304</v>
      </c>
      <c r="AI317" s="348">
        <v>5.0515394810501997</v>
      </c>
      <c r="AJ317" s="346">
        <v>3.9312378096230001</v>
      </c>
      <c r="AK317" s="347">
        <v>0.62858709209880004</v>
      </c>
      <c r="AL317" s="347">
        <v>84.010453639814799</v>
      </c>
      <c r="AM317" s="348">
        <v>0.5</v>
      </c>
      <c r="AN317" s="346">
        <v>494.95113014987999</v>
      </c>
      <c r="AO317" s="347">
        <v>494.95113014987999</v>
      </c>
      <c r="AP317" s="347">
        <v>0</v>
      </c>
      <c r="AQ317" s="348">
        <v>718.14179080567703</v>
      </c>
      <c r="AR317" s="346">
        <v>14.98725853913</v>
      </c>
      <c r="AS317" s="347">
        <v>14.98725853913</v>
      </c>
      <c r="AT317" s="348">
        <v>0</v>
      </c>
    </row>
    <row r="318" spans="1:46" s="226" customFormat="1" ht="14.4" x14ac:dyDescent="0.3">
      <c r="A318" s="343" t="s">
        <v>585</v>
      </c>
      <c r="B318" s="344" t="s">
        <v>927</v>
      </c>
      <c r="C318" s="343" t="s">
        <v>928</v>
      </c>
      <c r="D318" s="344" t="s">
        <v>929</v>
      </c>
      <c r="E318" s="343" t="s">
        <v>930</v>
      </c>
      <c r="F318" s="355" t="s">
        <v>76</v>
      </c>
      <c r="G318" s="345">
        <v>4013</v>
      </c>
      <c r="H318" s="346">
        <v>0</v>
      </c>
      <c r="I318" s="347">
        <v>0</v>
      </c>
      <c r="J318" s="347">
        <v>0</v>
      </c>
      <c r="K318" s="348">
        <v>0</v>
      </c>
      <c r="L318" s="346">
        <v>0</v>
      </c>
      <c r="M318" s="347">
        <v>0</v>
      </c>
      <c r="N318" s="347">
        <v>0</v>
      </c>
      <c r="O318" s="348">
        <v>0</v>
      </c>
      <c r="P318" s="346">
        <v>0</v>
      </c>
      <c r="Q318" s="347">
        <v>0</v>
      </c>
      <c r="R318" s="347">
        <v>0</v>
      </c>
      <c r="S318" s="348">
        <v>0</v>
      </c>
      <c r="T318" s="346">
        <v>0</v>
      </c>
      <c r="U318" s="347">
        <v>0</v>
      </c>
      <c r="V318" s="347">
        <v>0</v>
      </c>
      <c r="W318" s="348">
        <v>0</v>
      </c>
      <c r="X318" s="346">
        <v>0</v>
      </c>
      <c r="Y318" s="347">
        <v>0</v>
      </c>
      <c r="Z318" s="347">
        <v>0</v>
      </c>
      <c r="AA318" s="348">
        <v>0</v>
      </c>
      <c r="AB318" s="346">
        <v>20.698275545673901</v>
      </c>
      <c r="AC318" s="347">
        <v>4.6230202826618996</v>
      </c>
      <c r="AD318" s="347">
        <v>77.664707997241095</v>
      </c>
      <c r="AE318" s="348">
        <v>4.5735019727451798</v>
      </c>
      <c r="AF318" s="346">
        <v>190.87172650989999</v>
      </c>
      <c r="AG318" s="347">
        <v>2.481218571541</v>
      </c>
      <c r="AH318" s="347">
        <v>98.700059659484296</v>
      </c>
      <c r="AI318" s="348">
        <v>1.2046440105062</v>
      </c>
      <c r="AJ318" s="346">
        <v>0</v>
      </c>
      <c r="AK318" s="347">
        <v>0</v>
      </c>
      <c r="AL318" s="347">
        <v>0</v>
      </c>
      <c r="AM318" s="348">
        <v>0</v>
      </c>
      <c r="AN318" s="346">
        <v>178.0854542047</v>
      </c>
      <c r="AO318" s="347">
        <v>178.0854542047</v>
      </c>
      <c r="AP318" s="347">
        <v>0</v>
      </c>
      <c r="AQ318" s="348">
        <v>261.475638768274</v>
      </c>
      <c r="AR318" s="346">
        <v>4.7309439741929999</v>
      </c>
      <c r="AS318" s="347">
        <v>4.7309439741929999</v>
      </c>
      <c r="AT318" s="348">
        <v>0</v>
      </c>
    </row>
    <row r="319" spans="1:46" s="226" customFormat="1" ht="14.4" x14ac:dyDescent="0.3">
      <c r="A319" s="343" t="s">
        <v>585</v>
      </c>
      <c r="B319" s="344" t="s">
        <v>601</v>
      </c>
      <c r="C319" s="343" t="s">
        <v>587</v>
      </c>
      <c r="D319" s="344" t="s">
        <v>588</v>
      </c>
      <c r="E319" s="343" t="s">
        <v>585</v>
      </c>
      <c r="F319" s="355" t="s">
        <v>76</v>
      </c>
      <c r="G319" s="345">
        <v>4014</v>
      </c>
      <c r="H319" s="346">
        <v>0</v>
      </c>
      <c r="I319" s="347">
        <v>0</v>
      </c>
      <c r="J319" s="347">
        <v>0</v>
      </c>
      <c r="K319" s="348">
        <v>0</v>
      </c>
      <c r="L319" s="346">
        <v>17.696902742260001</v>
      </c>
      <c r="M319" s="347">
        <v>0.3104323650345</v>
      </c>
      <c r="N319" s="347">
        <v>98.245837875951096</v>
      </c>
      <c r="O319" s="348">
        <v>0.32929206018040003</v>
      </c>
      <c r="P319" s="346">
        <v>6.8829972341929997</v>
      </c>
      <c r="Q319" s="347">
        <v>9.6357355490599997E-2</v>
      </c>
      <c r="R319" s="347">
        <v>98.600066915443193</v>
      </c>
      <c r="S319" s="348">
        <v>2.8634092189599999E-2</v>
      </c>
      <c r="T319" s="346">
        <v>112.36756570129999</v>
      </c>
      <c r="U319" s="347">
        <v>2.8088611619780002</v>
      </c>
      <c r="V319" s="347">
        <v>97.500291881872201</v>
      </c>
      <c r="W319" s="348">
        <v>1.38</v>
      </c>
      <c r="X319" s="346">
        <v>2.1446454583480001</v>
      </c>
      <c r="Y319" s="347">
        <v>3.0023597128199998E-2</v>
      </c>
      <c r="Z319" s="347">
        <v>98.600067110797596</v>
      </c>
      <c r="AA319" s="348">
        <v>8.9481538092500007E-3</v>
      </c>
      <c r="AB319" s="346">
        <v>196.64582087182799</v>
      </c>
      <c r="AC319" s="347">
        <v>38.801062334728002</v>
      </c>
      <c r="AD319" s="347">
        <v>80.268554824758695</v>
      </c>
      <c r="AE319" s="348">
        <v>26.7691931698708</v>
      </c>
      <c r="AF319" s="346">
        <v>455.49677670009999</v>
      </c>
      <c r="AG319" s="347">
        <v>6.3766500761150002</v>
      </c>
      <c r="AH319" s="347">
        <v>98.600066915443094</v>
      </c>
      <c r="AI319" s="348">
        <v>1.8949151061087399</v>
      </c>
      <c r="AJ319" s="346">
        <v>35.76740945876</v>
      </c>
      <c r="AK319" s="347">
        <v>5.7189106575070001</v>
      </c>
      <c r="AL319" s="347">
        <v>84.010833482081097</v>
      </c>
      <c r="AM319" s="348">
        <v>2.8911211199363098</v>
      </c>
      <c r="AN319" s="346">
        <v>439.60884654199998</v>
      </c>
      <c r="AO319" s="347">
        <v>439.60884654199998</v>
      </c>
      <c r="AP319" s="347">
        <v>0</v>
      </c>
      <c r="AQ319" s="348">
        <v>436.48677618290498</v>
      </c>
      <c r="AR319" s="346">
        <v>7573.5837404309996</v>
      </c>
      <c r="AS319" s="347">
        <v>75.906087949110002</v>
      </c>
      <c r="AT319" s="348">
        <v>98.997752047767193</v>
      </c>
    </row>
    <row r="320" spans="1:46" s="226" customFormat="1" ht="14.4" x14ac:dyDescent="0.3">
      <c r="A320" s="343" t="s">
        <v>585</v>
      </c>
      <c r="B320" s="344" t="s">
        <v>602</v>
      </c>
      <c r="C320" s="343" t="s">
        <v>603</v>
      </c>
      <c r="D320" s="344" t="s">
        <v>604</v>
      </c>
      <c r="E320" s="343" t="s">
        <v>605</v>
      </c>
      <c r="F320" s="355" t="s">
        <v>76</v>
      </c>
      <c r="G320" s="345">
        <v>4015</v>
      </c>
      <c r="H320" s="346">
        <v>0</v>
      </c>
      <c r="I320" s="347">
        <v>0</v>
      </c>
      <c r="J320" s="347">
        <v>0</v>
      </c>
      <c r="K320" s="348">
        <v>0</v>
      </c>
      <c r="L320" s="346">
        <v>0</v>
      </c>
      <c r="M320" s="347">
        <v>0</v>
      </c>
      <c r="N320" s="347">
        <v>0</v>
      </c>
      <c r="O320" s="348">
        <v>0</v>
      </c>
      <c r="P320" s="346">
        <v>0</v>
      </c>
      <c r="Q320" s="347">
        <v>0</v>
      </c>
      <c r="R320" s="347">
        <v>0</v>
      </c>
      <c r="S320" s="348">
        <v>0</v>
      </c>
      <c r="T320" s="346">
        <v>337.7539690374</v>
      </c>
      <c r="U320" s="347">
        <v>8.4428627238839997</v>
      </c>
      <c r="V320" s="347">
        <v>97.500292077115702</v>
      </c>
      <c r="W320" s="348">
        <v>4.1399999999999997</v>
      </c>
      <c r="X320" s="346">
        <v>0</v>
      </c>
      <c r="Y320" s="347">
        <v>0</v>
      </c>
      <c r="Z320" s="347">
        <v>0</v>
      </c>
      <c r="AA320" s="348">
        <v>0</v>
      </c>
      <c r="AB320" s="346">
        <v>0.82589473695420001</v>
      </c>
      <c r="AC320" s="347">
        <v>0.82589473695420001</v>
      </c>
      <c r="AD320" s="347">
        <v>0</v>
      </c>
      <c r="AE320" s="348">
        <v>0.93052191965136399</v>
      </c>
      <c r="AF320" s="346">
        <v>371.88351221490001</v>
      </c>
      <c r="AG320" s="347">
        <v>5.206120481208</v>
      </c>
      <c r="AH320" s="347">
        <v>98.600066873037505</v>
      </c>
      <c r="AI320" s="348">
        <v>1.54398961815569</v>
      </c>
      <c r="AJ320" s="346">
        <v>334.07529108710003</v>
      </c>
      <c r="AK320" s="347">
        <v>50.077523486970001</v>
      </c>
      <c r="AL320" s="347">
        <v>85.010108552471806</v>
      </c>
      <c r="AM320" s="348">
        <v>27.4</v>
      </c>
      <c r="AN320" s="346">
        <v>473.50133864879001</v>
      </c>
      <c r="AO320" s="347">
        <v>473.50133864879001</v>
      </c>
      <c r="AP320" s="347">
        <v>0</v>
      </c>
      <c r="AQ320" s="348">
        <v>486.71233886894299</v>
      </c>
      <c r="AR320" s="346">
        <v>15.391231450379999</v>
      </c>
      <c r="AS320" s="347">
        <v>15.391231450379999</v>
      </c>
      <c r="AT320" s="348">
        <v>0</v>
      </c>
    </row>
    <row r="321" spans="1:46" s="226" customFormat="1" ht="14.4" x14ac:dyDescent="0.3">
      <c r="A321" s="343" t="s">
        <v>585</v>
      </c>
      <c r="B321" s="344" t="s">
        <v>601</v>
      </c>
      <c r="C321" s="343" t="s">
        <v>587</v>
      </c>
      <c r="D321" s="344" t="s">
        <v>588</v>
      </c>
      <c r="E321" s="343" t="s">
        <v>585</v>
      </c>
      <c r="F321" s="355" t="s">
        <v>76</v>
      </c>
      <c r="G321" s="345">
        <v>4016</v>
      </c>
      <c r="H321" s="346">
        <v>0</v>
      </c>
      <c r="I321" s="347">
        <v>0</v>
      </c>
      <c r="J321" s="347">
        <v>0</v>
      </c>
      <c r="K321" s="348">
        <v>0</v>
      </c>
      <c r="L321" s="346">
        <v>1086.1773508399999</v>
      </c>
      <c r="M321" s="347">
        <v>19.071055296090002</v>
      </c>
      <c r="N321" s="347">
        <v>98.244204293033604</v>
      </c>
      <c r="O321" s="348">
        <v>20.161824173184002</v>
      </c>
      <c r="P321" s="346">
        <v>422.3219656233</v>
      </c>
      <c r="Q321" s="347">
        <v>5.9122250963990002</v>
      </c>
      <c r="R321" s="347">
        <v>98.600066873700698</v>
      </c>
      <c r="S321" s="348">
        <v>1.753202102016</v>
      </c>
      <c r="T321" s="346">
        <v>225.22693552530001</v>
      </c>
      <c r="U321" s="347">
        <v>5.6300155343159997</v>
      </c>
      <c r="V321" s="347">
        <v>97.500292084876506</v>
      </c>
      <c r="W321" s="348">
        <v>2.76</v>
      </c>
      <c r="X321" s="346">
        <v>131.59145762380001</v>
      </c>
      <c r="Y321" s="347">
        <v>1.842192149695</v>
      </c>
      <c r="Z321" s="347">
        <v>98.600067068972294</v>
      </c>
      <c r="AA321" s="348">
        <v>0.54787565687999995</v>
      </c>
      <c r="AB321" s="346">
        <v>223.87235411715801</v>
      </c>
      <c r="AC321" s="347">
        <v>46.819569125708</v>
      </c>
      <c r="AD321" s="347">
        <v>79.086489124420396</v>
      </c>
      <c r="AE321" s="348">
        <v>33.554543063861502</v>
      </c>
      <c r="AF321" s="346">
        <v>1318.778566619</v>
      </c>
      <c r="AG321" s="347">
        <v>18.462018016639998</v>
      </c>
      <c r="AH321" s="347">
        <v>98.6000668737003</v>
      </c>
      <c r="AI321" s="348">
        <v>5.4746982445097396</v>
      </c>
      <c r="AJ321" s="346">
        <v>221.94300642814</v>
      </c>
      <c r="AK321" s="347">
        <v>24.3191540318787</v>
      </c>
      <c r="AL321" s="347">
        <v>89.042613045907004</v>
      </c>
      <c r="AM321" s="348">
        <v>13.181818181818199</v>
      </c>
      <c r="AN321" s="346">
        <v>923.56313331129002</v>
      </c>
      <c r="AO321" s="347">
        <v>923.56313331129002</v>
      </c>
      <c r="AP321" s="347">
        <v>0</v>
      </c>
      <c r="AQ321" s="348">
        <v>959.25171288123101</v>
      </c>
      <c r="AR321" s="346">
        <v>3117.1069886</v>
      </c>
      <c r="AS321" s="347">
        <v>31.26250379395</v>
      </c>
      <c r="AT321" s="348">
        <v>98.997066706138597</v>
      </c>
    </row>
    <row r="322" spans="1:46" s="226" customFormat="1" ht="14.4" x14ac:dyDescent="0.3">
      <c r="A322" s="343" t="s">
        <v>577</v>
      </c>
      <c r="B322" s="344" t="s">
        <v>606</v>
      </c>
      <c r="C322" s="343" t="s">
        <v>575</v>
      </c>
      <c r="D322" s="344" t="s">
        <v>576</v>
      </c>
      <c r="E322" s="343" t="s">
        <v>577</v>
      </c>
      <c r="F322" s="355" t="s">
        <v>76</v>
      </c>
      <c r="G322" s="345">
        <v>4017</v>
      </c>
      <c r="H322" s="346">
        <v>0</v>
      </c>
      <c r="I322" s="347">
        <v>0</v>
      </c>
      <c r="J322" s="347">
        <v>0</v>
      </c>
      <c r="K322" s="348">
        <v>0</v>
      </c>
      <c r="L322" s="346">
        <v>0.4614433055203</v>
      </c>
      <c r="M322" s="347">
        <v>8.8541517053780001E-3</v>
      </c>
      <c r="N322" s="347">
        <v>98.081204863207503</v>
      </c>
      <c r="O322" s="348">
        <v>1.3379881507064E-2</v>
      </c>
      <c r="P322" s="346">
        <v>0.18385716528929999</v>
      </c>
      <c r="Q322" s="347">
        <v>2.3900334309490002E-3</v>
      </c>
      <c r="R322" s="347">
        <v>98.700059675570301</v>
      </c>
      <c r="S322" s="348">
        <v>1.1634679571360001E-3</v>
      </c>
      <c r="T322" s="346">
        <v>0</v>
      </c>
      <c r="U322" s="347">
        <v>0</v>
      </c>
      <c r="V322" s="347">
        <v>0</v>
      </c>
      <c r="W322" s="348">
        <v>0</v>
      </c>
      <c r="X322" s="346">
        <v>5.7289693257939998E-2</v>
      </c>
      <c r="Y322" s="347">
        <v>7.4473167247030003E-4</v>
      </c>
      <c r="Z322" s="347">
        <v>98.700059940769407</v>
      </c>
      <c r="AA322" s="348">
        <v>3.6358373660499998E-4</v>
      </c>
      <c r="AB322" s="346">
        <v>276.321805594924</v>
      </c>
      <c r="AC322" s="347">
        <v>61.767711133383997</v>
      </c>
      <c r="AD322" s="347">
        <v>77.646457904255001</v>
      </c>
      <c r="AE322" s="348">
        <v>61.256521868878401</v>
      </c>
      <c r="AF322" s="346">
        <v>1120.2157815600001</v>
      </c>
      <c r="AG322" s="347">
        <v>14.562136665120001</v>
      </c>
      <c r="AH322" s="347">
        <v>98.7000596755706</v>
      </c>
      <c r="AI322" s="348">
        <v>7.08599514996365</v>
      </c>
      <c r="AJ322" s="346">
        <v>44.658859581910001</v>
      </c>
      <c r="AK322" s="347">
        <v>7.1407582538380003</v>
      </c>
      <c r="AL322" s="347">
        <v>84.010433045785803</v>
      </c>
      <c r="AM322" s="348">
        <v>5.7</v>
      </c>
      <c r="AN322" s="346">
        <v>715.60738486220396</v>
      </c>
      <c r="AO322" s="347">
        <v>715.60738486220396</v>
      </c>
      <c r="AP322" s="347">
        <v>0</v>
      </c>
      <c r="AQ322" s="348">
        <v>1016.0189664309599</v>
      </c>
      <c r="AR322" s="346">
        <v>17459.83168983</v>
      </c>
      <c r="AS322" s="347">
        <v>1753.0176343000001</v>
      </c>
      <c r="AT322" s="348">
        <v>89.959710577730803</v>
      </c>
    </row>
    <row r="323" spans="1:46" s="226" customFormat="1" ht="14.4" x14ac:dyDescent="0.3">
      <c r="A323" s="343" t="s">
        <v>577</v>
      </c>
      <c r="B323" s="344" t="s">
        <v>607</v>
      </c>
      <c r="C323" s="343" t="s">
        <v>608</v>
      </c>
      <c r="D323" s="344" t="s">
        <v>609</v>
      </c>
      <c r="E323" s="343" t="s">
        <v>610</v>
      </c>
      <c r="F323" s="355" t="s">
        <v>76</v>
      </c>
      <c r="G323" s="345">
        <v>4018</v>
      </c>
      <c r="H323" s="346">
        <v>0</v>
      </c>
      <c r="I323" s="347">
        <v>0</v>
      </c>
      <c r="J323" s="347">
        <v>0</v>
      </c>
      <c r="K323" s="348">
        <v>0</v>
      </c>
      <c r="L323" s="346">
        <v>1086.1776662330001</v>
      </c>
      <c r="M323" s="347">
        <v>20.865933349780001</v>
      </c>
      <c r="N323" s="347">
        <v>98.078957614535994</v>
      </c>
      <c r="O323" s="348">
        <v>31.433427943403998</v>
      </c>
      <c r="P323" s="346">
        <v>432.34305507480002</v>
      </c>
      <c r="Q323" s="347">
        <v>5.620201611313</v>
      </c>
      <c r="R323" s="347">
        <v>98.700059699041404</v>
      </c>
      <c r="S323" s="348">
        <v>2.7333415602960001</v>
      </c>
      <c r="T323" s="346">
        <v>0</v>
      </c>
      <c r="U323" s="347">
        <v>0</v>
      </c>
      <c r="V323" s="347">
        <v>0</v>
      </c>
      <c r="W323" s="348">
        <v>0</v>
      </c>
      <c r="X323" s="346">
        <v>134.50860972300001</v>
      </c>
      <c r="Y323" s="347">
        <v>1.7485312687279999</v>
      </c>
      <c r="Z323" s="347">
        <v>98.700059964690098</v>
      </c>
      <c r="AA323" s="348">
        <v>0.85416923759249996</v>
      </c>
      <c r="AB323" s="346">
        <v>106.366150979351</v>
      </c>
      <c r="AC323" s="347">
        <v>25.039977481101001</v>
      </c>
      <c r="AD323" s="347">
        <v>76.458697385823399</v>
      </c>
      <c r="AE323" s="348">
        <v>24.674814639154899</v>
      </c>
      <c r="AF323" s="346">
        <v>1031.7495802369999</v>
      </c>
      <c r="AG323" s="347">
        <v>13.41212859847</v>
      </c>
      <c r="AH323" s="347">
        <v>98.700059699041603</v>
      </c>
      <c r="AI323" s="348">
        <v>6.5228857476310402</v>
      </c>
      <c r="AJ323" s="346">
        <v>0</v>
      </c>
      <c r="AK323" s="347">
        <v>0</v>
      </c>
      <c r="AL323" s="347">
        <v>0</v>
      </c>
      <c r="AM323" s="348">
        <v>0</v>
      </c>
      <c r="AN323" s="346">
        <v>724.52903722409997</v>
      </c>
      <c r="AO323" s="347">
        <v>724.52903722409997</v>
      </c>
      <c r="AP323" s="347">
        <v>0</v>
      </c>
      <c r="AQ323" s="348">
        <v>1029.1284910511699</v>
      </c>
      <c r="AR323" s="346">
        <v>1900.5037475859999</v>
      </c>
      <c r="AS323" s="347">
        <v>19.07458297901</v>
      </c>
      <c r="AT323" s="348">
        <v>98.996340680556997</v>
      </c>
    </row>
    <row r="324" spans="1:46" s="226" customFormat="1" ht="14.4" x14ac:dyDescent="0.3">
      <c r="A324" s="343" t="s">
        <v>577</v>
      </c>
      <c r="B324" s="344" t="s">
        <v>606</v>
      </c>
      <c r="C324" s="343" t="s">
        <v>575</v>
      </c>
      <c r="D324" s="344" t="s">
        <v>576</v>
      </c>
      <c r="E324" s="343" t="s">
        <v>577</v>
      </c>
      <c r="F324" s="355" t="s">
        <v>76</v>
      </c>
      <c r="G324" s="345">
        <v>4019</v>
      </c>
      <c r="H324" s="346">
        <v>0</v>
      </c>
      <c r="I324" s="347">
        <v>0</v>
      </c>
      <c r="J324" s="347">
        <v>0</v>
      </c>
      <c r="K324" s="348">
        <v>0</v>
      </c>
      <c r="L324" s="346">
        <v>404.96409459659998</v>
      </c>
      <c r="M324" s="347">
        <v>7.7773895619709998</v>
      </c>
      <c r="N324" s="347">
        <v>98.079486634557497</v>
      </c>
      <c r="O324" s="348">
        <v>11.727581687540001</v>
      </c>
      <c r="P324" s="346">
        <v>161.26790750960001</v>
      </c>
      <c r="Q324" s="347">
        <v>2.0963865018150001</v>
      </c>
      <c r="R324" s="347">
        <v>98.700059711700405</v>
      </c>
      <c r="S324" s="348">
        <v>1.0197897119599999</v>
      </c>
      <c r="T324" s="346">
        <v>514.30794864250004</v>
      </c>
      <c r="U324" s="347">
        <v>12.856248316909999</v>
      </c>
      <c r="V324" s="347">
        <v>97.500282009865202</v>
      </c>
      <c r="W324" s="348">
        <v>9.66</v>
      </c>
      <c r="X324" s="346">
        <v>50.172980364399997</v>
      </c>
      <c r="Y324" s="347">
        <v>0.65221865233209997</v>
      </c>
      <c r="Z324" s="347">
        <v>98.700059977312307</v>
      </c>
      <c r="AA324" s="348">
        <v>0.31868428498750001</v>
      </c>
      <c r="AB324" s="346">
        <v>177.83115816870699</v>
      </c>
      <c r="AC324" s="347">
        <v>42.280588242637002</v>
      </c>
      <c r="AD324" s="347">
        <v>76.224308114483705</v>
      </c>
      <c r="AE324" s="348">
        <v>41.207408913525498</v>
      </c>
      <c r="AF324" s="346">
        <v>1011.095807467</v>
      </c>
      <c r="AG324" s="347">
        <v>13.143641754560001</v>
      </c>
      <c r="AH324" s="347">
        <v>98.700059711701599</v>
      </c>
      <c r="AI324" s="348">
        <v>6.39374216258995</v>
      </c>
      <c r="AJ324" s="346">
        <v>285.20269351669998</v>
      </c>
      <c r="AK324" s="347">
        <v>26.884044116300998</v>
      </c>
      <c r="AL324" s="347">
        <v>90.573706094845605</v>
      </c>
      <c r="AM324" s="348">
        <v>21.145454545454498</v>
      </c>
      <c r="AN324" s="346">
        <v>579.20291124561004</v>
      </c>
      <c r="AO324" s="347">
        <v>579.20291124561004</v>
      </c>
      <c r="AP324" s="347">
        <v>0</v>
      </c>
      <c r="AQ324" s="348">
        <v>842.54259316104196</v>
      </c>
      <c r="AR324" s="346">
        <v>17385.598235459998</v>
      </c>
      <c r="AS324" s="347">
        <v>1745.5586140390001</v>
      </c>
      <c r="AT324" s="348">
        <v>89.959743746529696</v>
      </c>
    </row>
    <row r="325" spans="1:46" s="226" customFormat="1" ht="14.4" x14ac:dyDescent="0.3">
      <c r="A325" s="343" t="s">
        <v>577</v>
      </c>
      <c r="B325" s="344" t="s">
        <v>611</v>
      </c>
      <c r="C325" s="343" t="s">
        <v>612</v>
      </c>
      <c r="D325" s="344" t="s">
        <v>613</v>
      </c>
      <c r="E325" s="343" t="s">
        <v>614</v>
      </c>
      <c r="F325" s="355" t="s">
        <v>76</v>
      </c>
      <c r="G325" s="345">
        <v>4020</v>
      </c>
      <c r="H325" s="346">
        <v>0</v>
      </c>
      <c r="I325" s="347">
        <v>0</v>
      </c>
      <c r="J325" s="347">
        <v>0</v>
      </c>
      <c r="K325" s="348">
        <v>0</v>
      </c>
      <c r="L325" s="346">
        <v>0</v>
      </c>
      <c r="M325" s="347">
        <v>0</v>
      </c>
      <c r="N325" s="347">
        <v>0</v>
      </c>
      <c r="O325" s="348">
        <v>0</v>
      </c>
      <c r="P325" s="346">
        <v>0</v>
      </c>
      <c r="Q325" s="347">
        <v>0</v>
      </c>
      <c r="R325" s="347">
        <v>0</v>
      </c>
      <c r="S325" s="348">
        <v>0</v>
      </c>
      <c r="T325" s="346">
        <v>147.07267967070001</v>
      </c>
      <c r="U325" s="347">
        <v>3.6764022849420002</v>
      </c>
      <c r="V325" s="347">
        <v>97.500281974073204</v>
      </c>
      <c r="W325" s="348">
        <v>2.76</v>
      </c>
      <c r="X325" s="346">
        <v>0</v>
      </c>
      <c r="Y325" s="347">
        <v>0</v>
      </c>
      <c r="Z325" s="347">
        <v>0</v>
      </c>
      <c r="AA325" s="348">
        <v>0</v>
      </c>
      <c r="AB325" s="346">
        <v>74.090667502654</v>
      </c>
      <c r="AC325" s="347">
        <v>16.587457405683999</v>
      </c>
      <c r="AD325" s="347">
        <v>77.611947678714301</v>
      </c>
      <c r="AE325" s="348">
        <v>16.2766520820282</v>
      </c>
      <c r="AF325" s="346">
        <v>556.03511897550004</v>
      </c>
      <c r="AG325" s="347">
        <v>7.2281246059989996</v>
      </c>
      <c r="AH325" s="347">
        <v>98.700059697790905</v>
      </c>
      <c r="AI325" s="348">
        <v>3.51514523708361</v>
      </c>
      <c r="AJ325" s="346">
        <v>161.79105570019999</v>
      </c>
      <c r="AK325" s="347">
        <v>25.869692913289999</v>
      </c>
      <c r="AL325" s="347">
        <v>84.010430736525507</v>
      </c>
      <c r="AM325" s="348">
        <v>20.6</v>
      </c>
      <c r="AN325" s="346">
        <v>391.76690585751999</v>
      </c>
      <c r="AO325" s="347">
        <v>391.76690585751999</v>
      </c>
      <c r="AP325" s="347">
        <v>0</v>
      </c>
      <c r="AQ325" s="348">
        <v>560.51368518343895</v>
      </c>
      <c r="AR325" s="346">
        <v>1097.9784028480001</v>
      </c>
      <c r="AS325" s="347">
        <v>10.99644530926</v>
      </c>
      <c r="AT325" s="348">
        <v>98.998482549316407</v>
      </c>
    </row>
    <row r="326" spans="1:46" s="226" customFormat="1" ht="14.4" x14ac:dyDescent="0.3">
      <c r="A326" s="343" t="s">
        <v>577</v>
      </c>
      <c r="B326" s="344" t="s">
        <v>606</v>
      </c>
      <c r="C326" s="343" t="s">
        <v>575</v>
      </c>
      <c r="D326" s="344" t="s">
        <v>576</v>
      </c>
      <c r="E326" s="343" t="s">
        <v>577</v>
      </c>
      <c r="F326" s="355" t="s">
        <v>76</v>
      </c>
      <c r="G326" s="345">
        <v>4021</v>
      </c>
      <c r="H326" s="346">
        <v>0</v>
      </c>
      <c r="I326" s="347">
        <v>0</v>
      </c>
      <c r="J326" s="347">
        <v>0</v>
      </c>
      <c r="K326" s="348">
        <v>0</v>
      </c>
      <c r="L326" s="346">
        <v>0</v>
      </c>
      <c r="M326" s="347">
        <v>0</v>
      </c>
      <c r="N326" s="347">
        <v>0</v>
      </c>
      <c r="O326" s="348">
        <v>0</v>
      </c>
      <c r="P326" s="346">
        <v>0</v>
      </c>
      <c r="Q326" s="347">
        <v>0</v>
      </c>
      <c r="R326" s="347">
        <v>0</v>
      </c>
      <c r="S326" s="348">
        <v>0</v>
      </c>
      <c r="T326" s="346">
        <v>0</v>
      </c>
      <c r="U326" s="347">
        <v>0</v>
      </c>
      <c r="V326" s="347">
        <v>0</v>
      </c>
      <c r="W326" s="348">
        <v>0</v>
      </c>
      <c r="X326" s="346">
        <v>0</v>
      </c>
      <c r="Y326" s="347">
        <v>0</v>
      </c>
      <c r="Z326" s="347">
        <v>0</v>
      </c>
      <c r="AA326" s="348">
        <v>0</v>
      </c>
      <c r="AB326" s="346">
        <v>46.190439386160897</v>
      </c>
      <c r="AC326" s="347">
        <v>10.1497047461259</v>
      </c>
      <c r="AD326" s="347">
        <v>78.026394896847705</v>
      </c>
      <c r="AE326" s="348">
        <v>9.5425864147537904</v>
      </c>
      <c r="AF326" s="346">
        <v>151.87602547910001</v>
      </c>
      <c r="AG326" s="347">
        <v>1.974297720861</v>
      </c>
      <c r="AH326" s="347">
        <v>98.700059660744401</v>
      </c>
      <c r="AI326" s="348">
        <v>0.96066036280536404</v>
      </c>
      <c r="AJ326" s="346">
        <v>12.236577942249999</v>
      </c>
      <c r="AK326" s="347">
        <v>1.9565367682820001</v>
      </c>
      <c r="AL326" s="347">
        <v>84.010752209353001</v>
      </c>
      <c r="AM326" s="348">
        <v>1.5567575261195501</v>
      </c>
      <c r="AN326" s="346">
        <v>58.585564475567999</v>
      </c>
      <c r="AO326" s="347">
        <v>58.585564475567999</v>
      </c>
      <c r="AP326" s="347">
        <v>0</v>
      </c>
      <c r="AQ326" s="348">
        <v>84.674642599501297</v>
      </c>
      <c r="AR326" s="346">
        <v>21030.585582399999</v>
      </c>
      <c r="AS326" s="347">
        <v>2110.912952398</v>
      </c>
      <c r="AT326" s="348">
        <v>89.962652518032698</v>
      </c>
    </row>
    <row r="327" spans="1:46" s="226" customFormat="1" ht="14.4" x14ac:dyDescent="0.3">
      <c r="A327" s="343" t="s">
        <v>577</v>
      </c>
      <c r="B327" s="344" t="s">
        <v>615</v>
      </c>
      <c r="C327" s="343" t="s">
        <v>616</v>
      </c>
      <c r="D327" s="344" t="s">
        <v>617</v>
      </c>
      <c r="E327" s="343" t="s">
        <v>618</v>
      </c>
      <c r="F327" s="355" t="s">
        <v>76</v>
      </c>
      <c r="G327" s="345">
        <v>4022</v>
      </c>
      <c r="H327" s="346">
        <v>0</v>
      </c>
      <c r="I327" s="347">
        <v>0</v>
      </c>
      <c r="J327" s="347">
        <v>0</v>
      </c>
      <c r="K327" s="348">
        <v>0</v>
      </c>
      <c r="L327" s="346">
        <v>0.60620428122320003</v>
      </c>
      <c r="M327" s="347">
        <v>1.164751573213E-2</v>
      </c>
      <c r="N327" s="347">
        <v>98.078615395353594</v>
      </c>
      <c r="O327" s="348">
        <v>1.7543862311520001E-2</v>
      </c>
      <c r="P327" s="346">
        <v>0.2413907537443</v>
      </c>
      <c r="Q327" s="347">
        <v>3.1379356929400002E-3</v>
      </c>
      <c r="R327" s="347">
        <v>98.700059698117499</v>
      </c>
      <c r="S327" s="348">
        <v>1.5255532444800001E-3</v>
      </c>
      <c r="T327" s="346">
        <v>294.14492087439999</v>
      </c>
      <c r="U327" s="347">
        <v>7.3527935822129997</v>
      </c>
      <c r="V327" s="347">
        <v>97.500281983331405</v>
      </c>
      <c r="W327" s="348">
        <v>5.52</v>
      </c>
      <c r="X327" s="346">
        <v>7.5120100744779997E-2</v>
      </c>
      <c r="Y327" s="347">
        <v>9.7651626483549997E-4</v>
      </c>
      <c r="Z327" s="347">
        <v>98.700059963772901</v>
      </c>
      <c r="AA327" s="348">
        <v>4.7673538889999998E-4</v>
      </c>
      <c r="AB327" s="346">
        <v>92.755568297170996</v>
      </c>
      <c r="AC327" s="347">
        <v>22.222142830071</v>
      </c>
      <c r="AD327" s="347">
        <v>76.042254672112506</v>
      </c>
      <c r="AE327" s="348">
        <v>22.324539933373099</v>
      </c>
      <c r="AF327" s="346">
        <v>1057.7322056200001</v>
      </c>
      <c r="AG327" s="347">
        <v>13.749887226849999</v>
      </c>
      <c r="AH327" s="347">
        <v>98.700059698117002</v>
      </c>
      <c r="AI327" s="348">
        <v>6.68666637395477</v>
      </c>
      <c r="AJ327" s="346">
        <v>7.0161012856260001</v>
      </c>
      <c r="AK327" s="347">
        <v>1.1218224816719999</v>
      </c>
      <c r="AL327" s="347">
        <v>84.010742775759297</v>
      </c>
      <c r="AM327" s="348">
        <v>0.88957572921117101</v>
      </c>
      <c r="AN327" s="346">
        <v>592.91769484335396</v>
      </c>
      <c r="AO327" s="347">
        <v>592.91769484335396</v>
      </c>
      <c r="AP327" s="347">
        <v>0</v>
      </c>
      <c r="AQ327" s="348">
        <v>870.13250634934002</v>
      </c>
      <c r="AR327" s="346">
        <v>1662.6697882420001</v>
      </c>
      <c r="AS327" s="347">
        <v>16.651952046110001</v>
      </c>
      <c r="AT327" s="348">
        <v>98.998481107681798</v>
      </c>
    </row>
    <row r="328" spans="1:46" s="226" customFormat="1" ht="14.4" x14ac:dyDescent="0.3">
      <c r="A328" s="343" t="s">
        <v>577</v>
      </c>
      <c r="B328" s="344" t="s">
        <v>606</v>
      </c>
      <c r="C328" s="343" t="s">
        <v>575</v>
      </c>
      <c r="D328" s="344" t="s">
        <v>576</v>
      </c>
      <c r="E328" s="343" t="s">
        <v>577</v>
      </c>
      <c r="F328" s="355" t="s">
        <v>76</v>
      </c>
      <c r="G328" s="345">
        <v>4023</v>
      </c>
      <c r="H328" s="346">
        <v>0</v>
      </c>
      <c r="I328" s="347">
        <v>0</v>
      </c>
      <c r="J328" s="347">
        <v>0</v>
      </c>
      <c r="K328" s="348">
        <v>0</v>
      </c>
      <c r="L328" s="346">
        <v>56.475287379740003</v>
      </c>
      <c r="M328" s="347">
        <v>1.1110619839139999</v>
      </c>
      <c r="N328" s="347">
        <v>98.032658113905299</v>
      </c>
      <c r="O328" s="348">
        <v>1.6804362150359999</v>
      </c>
      <c r="P328" s="346">
        <v>20.80851972516</v>
      </c>
      <c r="Q328" s="347">
        <v>0.27049697390229999</v>
      </c>
      <c r="R328" s="347">
        <v>98.700066235008407</v>
      </c>
      <c r="S328" s="348">
        <v>0.146124888264</v>
      </c>
      <c r="T328" s="346">
        <v>0</v>
      </c>
      <c r="U328" s="347">
        <v>0</v>
      </c>
      <c r="V328" s="347">
        <v>0</v>
      </c>
      <c r="W328" s="348">
        <v>0</v>
      </c>
      <c r="X328" s="346">
        <v>6.4707247137669999</v>
      </c>
      <c r="Y328" s="347">
        <v>8.4115114245889994E-2</v>
      </c>
      <c r="Z328" s="347">
        <v>98.700066561834603</v>
      </c>
      <c r="AA328" s="348">
        <v>4.5664027582500002E-2</v>
      </c>
      <c r="AB328" s="346">
        <v>69.657364090249004</v>
      </c>
      <c r="AC328" s="347">
        <v>18.101623687639002</v>
      </c>
      <c r="AD328" s="347">
        <v>74.013338109971698</v>
      </c>
      <c r="AE328" s="348">
        <v>15.866134778106501</v>
      </c>
      <c r="AF328" s="346">
        <v>253.06791241580001</v>
      </c>
      <c r="AG328" s="347">
        <v>3.2897152418540001</v>
      </c>
      <c r="AH328" s="347">
        <v>98.700066235007696</v>
      </c>
      <c r="AI328" s="348">
        <v>1.77713504773345</v>
      </c>
      <c r="AJ328" s="346">
        <v>12.234974360820001</v>
      </c>
      <c r="AK328" s="347">
        <v>1.9562802480999999</v>
      </c>
      <c r="AL328" s="347">
        <v>84.010753186663095</v>
      </c>
      <c r="AM328" s="348">
        <v>1.5567575261195501</v>
      </c>
      <c r="AN328" s="346">
        <v>186.661043324883</v>
      </c>
      <c r="AO328" s="347">
        <v>186.661043324883</v>
      </c>
      <c r="AP328" s="347">
        <v>0</v>
      </c>
      <c r="AQ328" s="348">
        <v>271.26110354063297</v>
      </c>
      <c r="AR328" s="346">
        <v>15562.0991698</v>
      </c>
      <c r="AS328" s="347">
        <v>1562.6910079419999</v>
      </c>
      <c r="AT328" s="348">
        <v>89.958353362928193</v>
      </c>
    </row>
    <row r="329" spans="1:46" s="226" customFormat="1" ht="14.4" x14ac:dyDescent="0.3">
      <c r="A329" s="343" t="s">
        <v>577</v>
      </c>
      <c r="B329" s="344" t="s">
        <v>619</v>
      </c>
      <c r="C329" s="343" t="s">
        <v>620</v>
      </c>
      <c r="D329" s="344" t="s">
        <v>621</v>
      </c>
      <c r="E329" s="343" t="s">
        <v>622</v>
      </c>
      <c r="F329" s="355" t="s">
        <v>76</v>
      </c>
      <c r="G329" s="345">
        <v>4024</v>
      </c>
      <c r="H329" s="346">
        <v>0</v>
      </c>
      <c r="I329" s="347">
        <v>0</v>
      </c>
      <c r="J329" s="347">
        <v>0</v>
      </c>
      <c r="K329" s="348">
        <v>0</v>
      </c>
      <c r="L329" s="346">
        <v>2533.0719134380001</v>
      </c>
      <c r="M329" s="347">
        <v>48.670888289339999</v>
      </c>
      <c r="N329" s="347">
        <v>98.078582450378093</v>
      </c>
      <c r="O329" s="348">
        <v>73.305749949455901</v>
      </c>
      <c r="P329" s="346">
        <v>1008.340941208</v>
      </c>
      <c r="Q329" s="347">
        <v>13.10783029289</v>
      </c>
      <c r="R329" s="347">
        <v>98.700059696357599</v>
      </c>
      <c r="S329" s="348">
        <v>6.3744130390831204</v>
      </c>
      <c r="T329" s="346">
        <v>147.07418597349999</v>
      </c>
      <c r="U329" s="347">
        <v>3.6764399281750002</v>
      </c>
      <c r="V329" s="347">
        <v>97.500281980933494</v>
      </c>
      <c r="W329" s="348">
        <v>2.76</v>
      </c>
      <c r="X329" s="346">
        <v>313.7105073843</v>
      </c>
      <c r="Y329" s="347">
        <v>4.0780484888729998</v>
      </c>
      <c r="Z329" s="347">
        <v>98.700059962009107</v>
      </c>
      <c r="AA329" s="348">
        <v>1.99200407471348</v>
      </c>
      <c r="AB329" s="346">
        <v>106.75772282695</v>
      </c>
      <c r="AC329" s="347">
        <v>25.399361880440001</v>
      </c>
      <c r="AD329" s="347">
        <v>76.208407965378399</v>
      </c>
      <c r="AE329" s="348">
        <v>25.0790322302026</v>
      </c>
      <c r="AF329" s="346">
        <v>1064.246138084</v>
      </c>
      <c r="AG329" s="347">
        <v>13.834564478920001</v>
      </c>
      <c r="AH329" s="347">
        <v>98.700059696356803</v>
      </c>
      <c r="AI329" s="348">
        <v>6.7278283265251302</v>
      </c>
      <c r="AJ329" s="346">
        <v>533.92157119620003</v>
      </c>
      <c r="AK329" s="347">
        <v>49.299987240295003</v>
      </c>
      <c r="AL329" s="347">
        <v>90.7664365142912</v>
      </c>
      <c r="AM329" s="348">
        <v>38.706060606060603</v>
      </c>
      <c r="AN329" s="346">
        <v>479.031803925286</v>
      </c>
      <c r="AO329" s="347">
        <v>479.031803925286</v>
      </c>
      <c r="AP329" s="347">
        <v>0</v>
      </c>
      <c r="AQ329" s="348">
        <v>693.14384521668399</v>
      </c>
      <c r="AR329" s="346">
        <v>1520.0705209319999</v>
      </c>
      <c r="AS329" s="347">
        <v>15.318393701290001</v>
      </c>
      <c r="AT329" s="348">
        <v>98.9922576952615</v>
      </c>
    </row>
    <row r="330" spans="1:46" s="226" customFormat="1" ht="14.4" x14ac:dyDescent="0.3">
      <c r="A330" s="343" t="s">
        <v>577</v>
      </c>
      <c r="B330" s="344" t="s">
        <v>606</v>
      </c>
      <c r="C330" s="343" t="s">
        <v>575</v>
      </c>
      <c r="D330" s="344" t="s">
        <v>576</v>
      </c>
      <c r="E330" s="343" t="s">
        <v>577</v>
      </c>
      <c r="F330" s="355" t="s">
        <v>76</v>
      </c>
      <c r="G330" s="345">
        <v>4025</v>
      </c>
      <c r="H330" s="346">
        <v>0</v>
      </c>
      <c r="I330" s="347">
        <v>0</v>
      </c>
      <c r="J330" s="347">
        <v>0</v>
      </c>
      <c r="K330" s="348">
        <v>0</v>
      </c>
      <c r="L330" s="346">
        <v>32.528571752509997</v>
      </c>
      <c r="M330" s="347">
        <v>0.64041282152529999</v>
      </c>
      <c r="N330" s="347">
        <v>98.031229817288605</v>
      </c>
      <c r="O330" s="348">
        <v>0.96730843241800002</v>
      </c>
      <c r="P330" s="346">
        <v>11.97940976147</v>
      </c>
      <c r="Q330" s="347">
        <v>0.155724391987</v>
      </c>
      <c r="R330" s="347">
        <v>98.700066237922101</v>
      </c>
      <c r="S330" s="348">
        <v>8.4113776732000003E-2</v>
      </c>
      <c r="T330" s="346">
        <v>0</v>
      </c>
      <c r="U330" s="347">
        <v>0</v>
      </c>
      <c r="V330" s="347">
        <v>0</v>
      </c>
      <c r="W330" s="348">
        <v>0</v>
      </c>
      <c r="X330" s="346">
        <v>3.7252304890749999</v>
      </c>
      <c r="Y330" s="347">
        <v>4.8425516662560002E-2</v>
      </c>
      <c r="Z330" s="347">
        <v>98.700066564885603</v>
      </c>
      <c r="AA330" s="348">
        <v>2.628555522875E-2</v>
      </c>
      <c r="AB330" s="346">
        <v>145.87944671007901</v>
      </c>
      <c r="AC330" s="347">
        <v>33.563785071699002</v>
      </c>
      <c r="AD330" s="347">
        <v>76.992108327361805</v>
      </c>
      <c r="AE330" s="348">
        <v>29.536622455733401</v>
      </c>
      <c r="AF330" s="346">
        <v>287.06390893010001</v>
      </c>
      <c r="AG330" s="347">
        <v>3.7316406709219998</v>
      </c>
      <c r="AH330" s="347">
        <v>98.7000662379224</v>
      </c>
      <c r="AI330" s="348">
        <v>2.0156331668593199</v>
      </c>
      <c r="AJ330" s="346">
        <v>0</v>
      </c>
      <c r="AK330" s="347">
        <v>0</v>
      </c>
      <c r="AL330" s="347">
        <v>0</v>
      </c>
      <c r="AM330" s="348">
        <v>0</v>
      </c>
      <c r="AN330" s="346">
        <v>169.00653892240001</v>
      </c>
      <c r="AO330" s="347">
        <v>169.00653892240001</v>
      </c>
      <c r="AP330" s="347">
        <v>0</v>
      </c>
      <c r="AQ330" s="348">
        <v>244.44364621380399</v>
      </c>
      <c r="AR330" s="346">
        <v>16706.795551089999</v>
      </c>
      <c r="AS330" s="347">
        <v>1677.3810314519999</v>
      </c>
      <c r="AT330" s="348">
        <v>89.959887721601007</v>
      </c>
    </row>
    <row r="331" spans="1:46" s="226" customFormat="1" ht="14.4" x14ac:dyDescent="0.3">
      <c r="A331" s="343" t="s">
        <v>577</v>
      </c>
      <c r="B331" s="344" t="s">
        <v>623</v>
      </c>
      <c r="C331" s="343" t="s">
        <v>624</v>
      </c>
      <c r="D331" s="344" t="s">
        <v>625</v>
      </c>
      <c r="E331" s="343" t="s">
        <v>626</v>
      </c>
      <c r="F331" s="355" t="s">
        <v>76</v>
      </c>
      <c r="G331" s="345">
        <v>4026</v>
      </c>
      <c r="H331" s="346">
        <v>0</v>
      </c>
      <c r="I331" s="347">
        <v>0</v>
      </c>
      <c r="J331" s="347">
        <v>0</v>
      </c>
      <c r="K331" s="348">
        <v>0</v>
      </c>
      <c r="L331" s="346">
        <v>1144.4958731239999</v>
      </c>
      <c r="M331" s="347">
        <v>21.98972573539</v>
      </c>
      <c r="N331" s="347">
        <v>98.078653995023402</v>
      </c>
      <c r="O331" s="348">
        <v>33.122450526849001</v>
      </c>
      <c r="P331" s="346">
        <v>455.60559378789998</v>
      </c>
      <c r="Q331" s="347">
        <v>5.9226007318349998</v>
      </c>
      <c r="R331" s="347">
        <v>98.700059697995698</v>
      </c>
      <c r="S331" s="348">
        <v>2.8802130892912201</v>
      </c>
      <c r="T331" s="346">
        <v>147.06905368389999</v>
      </c>
      <c r="U331" s="347">
        <v>3.6763116253199999</v>
      </c>
      <c r="V331" s="347">
        <v>97.500281987792206</v>
      </c>
      <c r="W331" s="348">
        <v>2.76</v>
      </c>
      <c r="X331" s="346">
        <v>141.74605769670001</v>
      </c>
      <c r="Y331" s="347">
        <v>1.8426137539509999</v>
      </c>
      <c r="Z331" s="347">
        <v>98.700059963647305</v>
      </c>
      <c r="AA331" s="348">
        <v>0.90006659040350501</v>
      </c>
      <c r="AB331" s="346">
        <v>113.713750884272</v>
      </c>
      <c r="AC331" s="347">
        <v>27.041664699531999</v>
      </c>
      <c r="AD331" s="347">
        <v>76.219529749702204</v>
      </c>
      <c r="AE331" s="348">
        <v>26.6260653275781</v>
      </c>
      <c r="AF331" s="346">
        <v>1058.3273762670001</v>
      </c>
      <c r="AG331" s="347">
        <v>13.75762409124</v>
      </c>
      <c r="AH331" s="347">
        <v>98.700059697995599</v>
      </c>
      <c r="AI331" s="348">
        <v>6.6904541113649101</v>
      </c>
      <c r="AJ331" s="346">
        <v>55.272909044670001</v>
      </c>
      <c r="AK331" s="347">
        <v>3.9821299030991999</v>
      </c>
      <c r="AL331" s="347">
        <v>92.795512355101593</v>
      </c>
      <c r="AM331" s="348">
        <v>3.0969696969696998</v>
      </c>
      <c r="AN331" s="346">
        <v>715.07946983076704</v>
      </c>
      <c r="AO331" s="347">
        <v>715.07946983076704</v>
      </c>
      <c r="AP331" s="347">
        <v>0</v>
      </c>
      <c r="AQ331" s="348">
        <v>1038.21786295179</v>
      </c>
      <c r="AR331" s="346">
        <v>2162.4015502819998</v>
      </c>
      <c r="AS331" s="347">
        <v>21.704399156800001</v>
      </c>
      <c r="AT331" s="348">
        <v>98.996282667575301</v>
      </c>
    </row>
    <row r="332" spans="1:46" s="226" customFormat="1" ht="14.4" x14ac:dyDescent="0.3">
      <c r="A332" s="343" t="s">
        <v>577</v>
      </c>
      <c r="B332" s="344" t="s">
        <v>606</v>
      </c>
      <c r="C332" s="343" t="s">
        <v>575</v>
      </c>
      <c r="D332" s="344" t="s">
        <v>576</v>
      </c>
      <c r="E332" s="343" t="s">
        <v>577</v>
      </c>
      <c r="F332" s="355" t="s">
        <v>76</v>
      </c>
      <c r="G332" s="345">
        <v>4027</v>
      </c>
      <c r="H332" s="346">
        <v>0</v>
      </c>
      <c r="I332" s="347">
        <v>0</v>
      </c>
      <c r="J332" s="347">
        <v>0</v>
      </c>
      <c r="K332" s="348">
        <v>0</v>
      </c>
      <c r="L332" s="346">
        <v>0</v>
      </c>
      <c r="M332" s="347">
        <v>0</v>
      </c>
      <c r="N332" s="347">
        <v>0</v>
      </c>
      <c r="O332" s="348">
        <v>0</v>
      </c>
      <c r="P332" s="346">
        <v>0</v>
      </c>
      <c r="Q332" s="347">
        <v>0</v>
      </c>
      <c r="R332" s="347">
        <v>0</v>
      </c>
      <c r="S332" s="348">
        <v>0</v>
      </c>
      <c r="T332" s="346">
        <v>67.891027281500001</v>
      </c>
      <c r="U332" s="347">
        <v>1.697068815772</v>
      </c>
      <c r="V332" s="347">
        <v>97.500304703395699</v>
      </c>
      <c r="W332" s="348">
        <v>1.38</v>
      </c>
      <c r="X332" s="346">
        <v>0</v>
      </c>
      <c r="Y332" s="347">
        <v>0</v>
      </c>
      <c r="Z332" s="347">
        <v>0</v>
      </c>
      <c r="AA332" s="348">
        <v>0</v>
      </c>
      <c r="AB332" s="346">
        <v>180.706993350365</v>
      </c>
      <c r="AC332" s="347">
        <v>43.992183779504998</v>
      </c>
      <c r="AD332" s="347">
        <v>75.655516721364293</v>
      </c>
      <c r="AE332" s="348">
        <v>38.745458936995</v>
      </c>
      <c r="AF332" s="346">
        <v>523.74278596830004</v>
      </c>
      <c r="AG332" s="347">
        <v>6.8083092070119999</v>
      </c>
      <c r="AH332" s="347">
        <v>98.700066255915104</v>
      </c>
      <c r="AI332" s="348">
        <v>3.6782303985307898</v>
      </c>
      <c r="AJ332" s="346">
        <v>22.726941829889999</v>
      </c>
      <c r="AK332" s="347">
        <v>3.6338583590739999</v>
      </c>
      <c r="AL332" s="347">
        <v>84.010790425419998</v>
      </c>
      <c r="AM332" s="348">
        <v>3</v>
      </c>
      <c r="AN332" s="346">
        <v>233.96569961448</v>
      </c>
      <c r="AO332" s="347">
        <v>233.96569961448</v>
      </c>
      <c r="AP332" s="347">
        <v>0</v>
      </c>
      <c r="AQ332" s="348">
        <v>325.60132823899897</v>
      </c>
      <c r="AR332" s="346">
        <v>15048.740357340001</v>
      </c>
      <c r="AS332" s="347">
        <v>1511.081168767</v>
      </c>
      <c r="AT332" s="348">
        <v>89.958753138896597</v>
      </c>
    </row>
    <row r="333" spans="1:46" s="226" customFormat="1" ht="14.4" x14ac:dyDescent="0.3">
      <c r="A333" s="343" t="s">
        <v>577</v>
      </c>
      <c r="B333" s="344" t="s">
        <v>627</v>
      </c>
      <c r="C333" s="343" t="s">
        <v>628</v>
      </c>
      <c r="D333" s="344" t="s">
        <v>629</v>
      </c>
      <c r="E333" s="343" t="s">
        <v>630</v>
      </c>
      <c r="F333" s="355" t="s">
        <v>76</v>
      </c>
      <c r="G333" s="345">
        <v>4028</v>
      </c>
      <c r="H333" s="346">
        <v>0</v>
      </c>
      <c r="I333" s="347">
        <v>0</v>
      </c>
      <c r="J333" s="347">
        <v>0</v>
      </c>
      <c r="K333" s="348">
        <v>0</v>
      </c>
      <c r="L333" s="346">
        <v>2791.3654410700001</v>
      </c>
      <c r="M333" s="347">
        <v>53.701375120960002</v>
      </c>
      <c r="N333" s="347">
        <v>98.076161066880005</v>
      </c>
      <c r="O333" s="348">
        <v>80.767683691648003</v>
      </c>
      <c r="P333" s="346">
        <v>1111.500216893</v>
      </c>
      <c r="Q333" s="347">
        <v>14.448837979349999</v>
      </c>
      <c r="R333" s="347">
        <v>98.700059814676493</v>
      </c>
      <c r="S333" s="348">
        <v>7.0232768427519998</v>
      </c>
      <c r="T333" s="346">
        <v>73.466253735880002</v>
      </c>
      <c r="U333" s="347">
        <v>1.8364482636370001</v>
      </c>
      <c r="V333" s="347">
        <v>97.500283231755304</v>
      </c>
      <c r="W333" s="348">
        <v>1.38</v>
      </c>
      <c r="X333" s="346">
        <v>345.80289226240001</v>
      </c>
      <c r="Y333" s="347">
        <v>4.4952298368359997</v>
      </c>
      <c r="Z333" s="347">
        <v>98.700060081213806</v>
      </c>
      <c r="AA333" s="348">
        <v>2.19477401336</v>
      </c>
      <c r="AB333" s="346">
        <v>102.82268642654201</v>
      </c>
      <c r="AC333" s="347">
        <v>23.138939574931999</v>
      </c>
      <c r="AD333" s="347">
        <v>77.496270152926996</v>
      </c>
      <c r="AE333" s="348">
        <v>22.6376084465955</v>
      </c>
      <c r="AF333" s="346">
        <v>783.62897283619998</v>
      </c>
      <c r="AG333" s="347">
        <v>10.186707921729999</v>
      </c>
      <c r="AH333" s="347">
        <v>98.700059814677203</v>
      </c>
      <c r="AI333" s="348">
        <v>4.9515446423297496</v>
      </c>
      <c r="AJ333" s="346">
        <v>208.00680433542999</v>
      </c>
      <c r="AK333" s="347">
        <v>24.246588212358802</v>
      </c>
      <c r="AL333" s="347">
        <v>88.343367761537806</v>
      </c>
      <c r="AM333" s="348">
        <v>19.151515151515198</v>
      </c>
      <c r="AN333" s="346">
        <v>304.51079644958003</v>
      </c>
      <c r="AO333" s="347">
        <v>304.51079644958003</v>
      </c>
      <c r="AP333" s="347">
        <v>0</v>
      </c>
      <c r="AQ333" s="348">
        <v>433.84814289054901</v>
      </c>
      <c r="AR333" s="346">
        <v>1019.785938386</v>
      </c>
      <c r="AS333" s="347">
        <v>10.3134459644</v>
      </c>
      <c r="AT333" s="348">
        <v>98.988665603614507</v>
      </c>
    </row>
    <row r="334" spans="1:46" s="226" customFormat="1" ht="14.4" x14ac:dyDescent="0.3">
      <c r="A334" s="343" t="s">
        <v>577</v>
      </c>
      <c r="B334" s="344" t="s">
        <v>606</v>
      </c>
      <c r="C334" s="343" t="s">
        <v>575</v>
      </c>
      <c r="D334" s="344" t="s">
        <v>576</v>
      </c>
      <c r="E334" s="343" t="s">
        <v>577</v>
      </c>
      <c r="F334" s="355" t="s">
        <v>76</v>
      </c>
      <c r="G334" s="345">
        <v>4029</v>
      </c>
      <c r="H334" s="346">
        <v>0</v>
      </c>
      <c r="I334" s="347">
        <v>0</v>
      </c>
      <c r="J334" s="347">
        <v>0</v>
      </c>
      <c r="K334" s="348">
        <v>0</v>
      </c>
      <c r="L334" s="346">
        <v>477.20629380610001</v>
      </c>
      <c r="M334" s="347">
        <v>9.4026170847869999</v>
      </c>
      <c r="N334" s="347">
        <v>98.029653588641196</v>
      </c>
      <c r="O334" s="348">
        <v>14.174290812523999</v>
      </c>
      <c r="P334" s="346">
        <v>175.57603194539999</v>
      </c>
      <c r="Q334" s="347">
        <v>2.282372027684</v>
      </c>
      <c r="R334" s="347">
        <v>98.700066289005903</v>
      </c>
      <c r="S334" s="348">
        <v>1.232547027176</v>
      </c>
      <c r="T334" s="346">
        <v>0</v>
      </c>
      <c r="U334" s="347">
        <v>0</v>
      </c>
      <c r="V334" s="347">
        <v>0</v>
      </c>
      <c r="W334" s="348">
        <v>0</v>
      </c>
      <c r="X334" s="346">
        <v>54.597754475359999</v>
      </c>
      <c r="Y334" s="347">
        <v>0.70973443704689998</v>
      </c>
      <c r="Z334" s="347">
        <v>98.700066616536006</v>
      </c>
      <c r="AA334" s="348">
        <v>0.38517094599250001</v>
      </c>
      <c r="AB334" s="346">
        <v>18.790863756633101</v>
      </c>
      <c r="AC334" s="347">
        <v>5.3046387545801004</v>
      </c>
      <c r="AD334" s="347">
        <v>71.770117524759399</v>
      </c>
      <c r="AE334" s="348">
        <v>4.6904066708050696</v>
      </c>
      <c r="AF334" s="346">
        <v>103.48192038640001</v>
      </c>
      <c r="AG334" s="347">
        <v>1.3451963678879999</v>
      </c>
      <c r="AH334" s="347">
        <v>98.700066289004795</v>
      </c>
      <c r="AI334" s="348">
        <v>0.72644498714335004</v>
      </c>
      <c r="AJ334" s="346">
        <v>9.8651568256549993</v>
      </c>
      <c r="AK334" s="347">
        <v>1.5773607214959999</v>
      </c>
      <c r="AL334" s="347">
        <v>84.010789190963806</v>
      </c>
      <c r="AM334" s="348">
        <v>1.3</v>
      </c>
      <c r="AN334" s="346">
        <v>63.213947169310003</v>
      </c>
      <c r="AO334" s="347">
        <v>63.213947169310003</v>
      </c>
      <c r="AP334" s="347">
        <v>0</v>
      </c>
      <c r="AQ334" s="348">
        <v>84.864391380184102</v>
      </c>
      <c r="AR334" s="346">
        <v>21531.698093110001</v>
      </c>
      <c r="AS334" s="347">
        <v>2160.948702188</v>
      </c>
      <c r="AT334" s="348">
        <v>89.963872366947697</v>
      </c>
    </row>
    <row r="335" spans="1:46" s="226" customFormat="1" ht="14.4" x14ac:dyDescent="0.3">
      <c r="A335" s="343" t="s">
        <v>577</v>
      </c>
      <c r="B335" s="344" t="s">
        <v>631</v>
      </c>
      <c r="C335" s="343" t="s">
        <v>632</v>
      </c>
      <c r="D335" s="344" t="s">
        <v>633</v>
      </c>
      <c r="E335" s="343" t="s">
        <v>634</v>
      </c>
      <c r="F335" s="355" t="s">
        <v>76</v>
      </c>
      <c r="G335" s="345">
        <v>4030</v>
      </c>
      <c r="H335" s="346">
        <v>0</v>
      </c>
      <c r="I335" s="347">
        <v>0</v>
      </c>
      <c r="J335" s="347">
        <v>0</v>
      </c>
      <c r="K335" s="348">
        <v>0</v>
      </c>
      <c r="L335" s="346">
        <v>1337.726197944</v>
      </c>
      <c r="M335" s="347">
        <v>25.702861754339999</v>
      </c>
      <c r="N335" s="347">
        <v>98.078615654396003</v>
      </c>
      <c r="O335" s="348">
        <v>38.714959410768003</v>
      </c>
      <c r="P335" s="346">
        <v>532.53388484360005</v>
      </c>
      <c r="Q335" s="347">
        <v>6.9226225908589996</v>
      </c>
      <c r="R335" s="347">
        <v>98.700059698005504</v>
      </c>
      <c r="S335" s="348">
        <v>3.3665182096319999</v>
      </c>
      <c r="T335" s="346">
        <v>0</v>
      </c>
      <c r="U335" s="347">
        <v>0</v>
      </c>
      <c r="V335" s="347">
        <v>0</v>
      </c>
      <c r="W335" s="348">
        <v>0</v>
      </c>
      <c r="X335" s="346">
        <v>165.6795917808</v>
      </c>
      <c r="Y335" s="347">
        <v>2.1537353456049999</v>
      </c>
      <c r="Z335" s="347">
        <v>98.700059963659001</v>
      </c>
      <c r="AA335" s="348">
        <v>1.0520369405100001</v>
      </c>
      <c r="AB335" s="346">
        <v>113.451649519662</v>
      </c>
      <c r="AC335" s="347">
        <v>24.469693917981999</v>
      </c>
      <c r="AD335" s="347">
        <v>78.431610274876405</v>
      </c>
      <c r="AE335" s="348">
        <v>23.7097469786742</v>
      </c>
      <c r="AF335" s="346">
        <v>657.32410615799995</v>
      </c>
      <c r="AG335" s="347">
        <v>8.5448209706729994</v>
      </c>
      <c r="AH335" s="347">
        <v>98.700059698005504</v>
      </c>
      <c r="AI335" s="348">
        <v>4.1554038665397197</v>
      </c>
      <c r="AJ335" s="346">
        <v>142.13176955745001</v>
      </c>
      <c r="AK335" s="347">
        <v>10.239911584018</v>
      </c>
      <c r="AL335" s="347">
        <v>92.795480126715105</v>
      </c>
      <c r="AM335" s="348">
        <v>7.9636363636363603</v>
      </c>
      <c r="AN335" s="346">
        <v>361.01757157814001</v>
      </c>
      <c r="AO335" s="347">
        <v>361.01757157814001</v>
      </c>
      <c r="AP335" s="347">
        <v>0</v>
      </c>
      <c r="AQ335" s="348">
        <v>530.13651205308997</v>
      </c>
      <c r="AR335" s="346">
        <v>4032.5767282249999</v>
      </c>
      <c r="AS335" s="347">
        <v>40.452608700219997</v>
      </c>
      <c r="AT335" s="348">
        <v>98.996854581412407</v>
      </c>
    </row>
    <row r="336" spans="1:46" s="226" customFormat="1" ht="14.4" x14ac:dyDescent="0.3">
      <c r="A336" s="343" t="s">
        <v>577</v>
      </c>
      <c r="B336" s="344" t="s">
        <v>931</v>
      </c>
      <c r="C336" s="343" t="s">
        <v>932</v>
      </c>
      <c r="D336" s="344" t="s">
        <v>933</v>
      </c>
      <c r="E336" s="343" t="s">
        <v>934</v>
      </c>
      <c r="F336" s="355" t="s">
        <v>76</v>
      </c>
      <c r="G336" s="345">
        <v>4031</v>
      </c>
      <c r="H336" s="346">
        <v>0</v>
      </c>
      <c r="I336" s="347">
        <v>0</v>
      </c>
      <c r="J336" s="347">
        <v>0</v>
      </c>
      <c r="K336" s="348">
        <v>0</v>
      </c>
      <c r="L336" s="346">
        <v>0</v>
      </c>
      <c r="M336" s="347">
        <v>0</v>
      </c>
      <c r="N336" s="347">
        <v>0</v>
      </c>
      <c r="O336" s="348">
        <v>0</v>
      </c>
      <c r="P336" s="346">
        <v>0</v>
      </c>
      <c r="Q336" s="347">
        <v>0</v>
      </c>
      <c r="R336" s="347">
        <v>0</v>
      </c>
      <c r="S336" s="348">
        <v>0</v>
      </c>
      <c r="T336" s="346">
        <v>0</v>
      </c>
      <c r="U336" s="347">
        <v>0</v>
      </c>
      <c r="V336" s="347">
        <v>0</v>
      </c>
      <c r="W336" s="348">
        <v>0</v>
      </c>
      <c r="X336" s="346">
        <v>0</v>
      </c>
      <c r="Y336" s="347">
        <v>0</v>
      </c>
      <c r="Z336" s="347">
        <v>0</v>
      </c>
      <c r="AA336" s="348">
        <v>0</v>
      </c>
      <c r="AB336" s="346">
        <v>25.632588229812601</v>
      </c>
      <c r="AC336" s="347">
        <v>6.7281925047445998</v>
      </c>
      <c r="AD336" s="347">
        <v>73.751411896364004</v>
      </c>
      <c r="AE336" s="348">
        <v>6.6415223272419199</v>
      </c>
      <c r="AF336" s="346">
        <v>330.20050887119999</v>
      </c>
      <c r="AG336" s="347">
        <v>4.2924091063000001</v>
      </c>
      <c r="AH336" s="347">
        <v>98.700059814876198</v>
      </c>
      <c r="AI336" s="348">
        <v>2.0865118720767701</v>
      </c>
      <c r="AJ336" s="346">
        <v>0</v>
      </c>
      <c r="AK336" s="347">
        <v>0</v>
      </c>
      <c r="AL336" s="347">
        <v>0</v>
      </c>
      <c r="AM336" s="348">
        <v>0</v>
      </c>
      <c r="AN336" s="346">
        <v>217.61732438273</v>
      </c>
      <c r="AO336" s="347">
        <v>217.61732438273</v>
      </c>
      <c r="AP336" s="347">
        <v>0</v>
      </c>
      <c r="AQ336" s="348">
        <v>327.30695855615602</v>
      </c>
      <c r="AR336" s="346">
        <v>6.0538103897109998</v>
      </c>
      <c r="AS336" s="347">
        <v>6.0538103897109998</v>
      </c>
      <c r="AT336" s="348">
        <v>0</v>
      </c>
    </row>
    <row r="337" spans="1:46" s="226" customFormat="1" ht="14.4" x14ac:dyDescent="0.3">
      <c r="A337" s="343" t="s">
        <v>577</v>
      </c>
      <c r="B337" s="344" t="s">
        <v>631</v>
      </c>
      <c r="C337" s="343" t="s">
        <v>632</v>
      </c>
      <c r="D337" s="344" t="s">
        <v>633</v>
      </c>
      <c r="E337" s="343" t="s">
        <v>634</v>
      </c>
      <c r="F337" s="355" t="s">
        <v>76</v>
      </c>
      <c r="G337" s="345">
        <v>4032</v>
      </c>
      <c r="H337" s="346">
        <v>0</v>
      </c>
      <c r="I337" s="347">
        <v>0</v>
      </c>
      <c r="J337" s="347">
        <v>0</v>
      </c>
      <c r="K337" s="348">
        <v>0</v>
      </c>
      <c r="L337" s="346">
        <v>0</v>
      </c>
      <c r="M337" s="347">
        <v>0</v>
      </c>
      <c r="N337" s="347">
        <v>0</v>
      </c>
      <c r="O337" s="348">
        <v>0</v>
      </c>
      <c r="P337" s="346">
        <v>0</v>
      </c>
      <c r="Q337" s="347">
        <v>0</v>
      </c>
      <c r="R337" s="347">
        <v>0</v>
      </c>
      <c r="S337" s="348">
        <v>0</v>
      </c>
      <c r="T337" s="346">
        <v>0</v>
      </c>
      <c r="U337" s="347">
        <v>0</v>
      </c>
      <c r="V337" s="347">
        <v>0</v>
      </c>
      <c r="W337" s="348">
        <v>0</v>
      </c>
      <c r="X337" s="346">
        <v>0</v>
      </c>
      <c r="Y337" s="347">
        <v>0</v>
      </c>
      <c r="Z337" s="347">
        <v>0</v>
      </c>
      <c r="AA337" s="348">
        <v>0</v>
      </c>
      <c r="AB337" s="346">
        <v>66.688721866077003</v>
      </c>
      <c r="AC337" s="347">
        <v>17.299259617387001</v>
      </c>
      <c r="AD337" s="347">
        <v>74.059692353787995</v>
      </c>
      <c r="AE337" s="348">
        <v>17.349729519090001</v>
      </c>
      <c r="AF337" s="346">
        <v>944.04536339020001</v>
      </c>
      <c r="AG337" s="347">
        <v>12.272025041579999</v>
      </c>
      <c r="AH337" s="347">
        <v>98.700059815186293</v>
      </c>
      <c r="AI337" s="348">
        <v>5.9651727363128497</v>
      </c>
      <c r="AJ337" s="346">
        <v>0</v>
      </c>
      <c r="AK337" s="347">
        <v>0</v>
      </c>
      <c r="AL337" s="347">
        <v>0</v>
      </c>
      <c r="AM337" s="348">
        <v>0</v>
      </c>
      <c r="AN337" s="346">
        <v>577.34861094975997</v>
      </c>
      <c r="AO337" s="347">
        <v>577.34861094975997</v>
      </c>
      <c r="AP337" s="347">
        <v>0</v>
      </c>
      <c r="AQ337" s="348">
        <v>859.25960120427203</v>
      </c>
      <c r="AR337" s="346">
        <v>17.25759130702</v>
      </c>
      <c r="AS337" s="347">
        <v>17.25759130702</v>
      </c>
      <c r="AT337" s="348">
        <v>0</v>
      </c>
    </row>
    <row r="338" spans="1:46" s="226" customFormat="1" ht="14.4" x14ac:dyDescent="0.3">
      <c r="A338" s="343" t="s">
        <v>577</v>
      </c>
      <c r="B338" s="344" t="s">
        <v>635</v>
      </c>
      <c r="C338" s="343" t="s">
        <v>575</v>
      </c>
      <c r="D338" s="344" t="s">
        <v>576</v>
      </c>
      <c r="E338" s="343" t="s">
        <v>577</v>
      </c>
      <c r="F338" s="355" t="s">
        <v>76</v>
      </c>
      <c r="G338" s="345">
        <v>4033</v>
      </c>
      <c r="H338" s="346">
        <v>0</v>
      </c>
      <c r="I338" s="347">
        <v>0</v>
      </c>
      <c r="J338" s="347">
        <v>0</v>
      </c>
      <c r="K338" s="348">
        <v>0</v>
      </c>
      <c r="L338" s="346">
        <v>0</v>
      </c>
      <c r="M338" s="347">
        <v>0</v>
      </c>
      <c r="N338" s="347">
        <v>0</v>
      </c>
      <c r="O338" s="348">
        <v>0</v>
      </c>
      <c r="P338" s="346">
        <v>0</v>
      </c>
      <c r="Q338" s="347">
        <v>0</v>
      </c>
      <c r="R338" s="347">
        <v>0</v>
      </c>
      <c r="S338" s="348">
        <v>0</v>
      </c>
      <c r="T338" s="346">
        <v>73.512003541870001</v>
      </c>
      <c r="U338" s="347">
        <v>1.837592838897</v>
      </c>
      <c r="V338" s="347">
        <v>97.500281926270205</v>
      </c>
      <c r="W338" s="348">
        <v>1.38</v>
      </c>
      <c r="X338" s="346">
        <v>0</v>
      </c>
      <c r="Y338" s="347">
        <v>0</v>
      </c>
      <c r="Z338" s="347">
        <v>0</v>
      </c>
      <c r="AA338" s="348">
        <v>0</v>
      </c>
      <c r="AB338" s="346">
        <v>116.94535170194401</v>
      </c>
      <c r="AC338" s="347">
        <v>26.798781747684</v>
      </c>
      <c r="AD338" s="347">
        <v>77.084354907935605</v>
      </c>
      <c r="AE338" s="348">
        <v>25.698292865587302</v>
      </c>
      <c r="AF338" s="346">
        <v>732.31512671170003</v>
      </c>
      <c r="AG338" s="347">
        <v>9.5196594188440002</v>
      </c>
      <c r="AH338" s="347">
        <v>98.700059704953802</v>
      </c>
      <c r="AI338" s="348">
        <v>4.6306190751513796</v>
      </c>
      <c r="AJ338" s="346">
        <v>278.80726680798398</v>
      </c>
      <c r="AK338" s="347">
        <v>16.839023549783001</v>
      </c>
      <c r="AL338" s="347">
        <v>93.960335488177904</v>
      </c>
      <c r="AM338" s="348">
        <v>12.9865454261809</v>
      </c>
      <c r="AN338" s="346">
        <v>369.15525718740003</v>
      </c>
      <c r="AO338" s="347">
        <v>369.15525718740003</v>
      </c>
      <c r="AP338" s="347">
        <v>0</v>
      </c>
      <c r="AQ338" s="348">
        <v>526.53037148955605</v>
      </c>
      <c r="AR338" s="346">
        <v>17494.101590440001</v>
      </c>
      <c r="AS338" s="347">
        <v>1756.1149064599999</v>
      </c>
      <c r="AT338" s="348">
        <v>89.9616742398497</v>
      </c>
    </row>
    <row r="339" spans="1:46" s="226" customFormat="1" ht="14.4" x14ac:dyDescent="0.3">
      <c r="A339" s="343" t="s">
        <v>577</v>
      </c>
      <c r="B339" s="344" t="s">
        <v>635</v>
      </c>
      <c r="C339" s="343" t="s">
        <v>575</v>
      </c>
      <c r="D339" s="344" t="s">
        <v>576</v>
      </c>
      <c r="E339" s="343" t="s">
        <v>577</v>
      </c>
      <c r="F339" s="355" t="s">
        <v>76</v>
      </c>
      <c r="G339" s="345">
        <v>4034</v>
      </c>
      <c r="H339" s="346">
        <v>0</v>
      </c>
      <c r="I339" s="347">
        <v>0</v>
      </c>
      <c r="J339" s="347">
        <v>0</v>
      </c>
      <c r="K339" s="348">
        <v>0</v>
      </c>
      <c r="L339" s="346">
        <v>0</v>
      </c>
      <c r="M339" s="347">
        <v>0</v>
      </c>
      <c r="N339" s="347">
        <v>0</v>
      </c>
      <c r="O339" s="348">
        <v>0</v>
      </c>
      <c r="P339" s="346">
        <v>0</v>
      </c>
      <c r="Q339" s="347">
        <v>0</v>
      </c>
      <c r="R339" s="347">
        <v>0</v>
      </c>
      <c r="S339" s="348">
        <v>0</v>
      </c>
      <c r="T339" s="346">
        <v>0</v>
      </c>
      <c r="U339" s="347">
        <v>0</v>
      </c>
      <c r="V339" s="347">
        <v>0</v>
      </c>
      <c r="W339" s="348">
        <v>0</v>
      </c>
      <c r="X339" s="346">
        <v>0</v>
      </c>
      <c r="Y339" s="347">
        <v>0</v>
      </c>
      <c r="Z339" s="347">
        <v>0</v>
      </c>
      <c r="AA339" s="348">
        <v>0</v>
      </c>
      <c r="AB339" s="346">
        <v>160.65524744273301</v>
      </c>
      <c r="AC339" s="347">
        <v>37.243318914242998</v>
      </c>
      <c r="AD339" s="347">
        <v>76.817863401867001</v>
      </c>
      <c r="AE339" s="348">
        <v>35.446802547750103</v>
      </c>
      <c r="AF339" s="346">
        <v>907.04502695450003</v>
      </c>
      <c r="AG339" s="347">
        <v>11.79104379418</v>
      </c>
      <c r="AH339" s="347">
        <v>98.7000597055507</v>
      </c>
      <c r="AI339" s="348">
        <v>5.7354223832164797</v>
      </c>
      <c r="AJ339" s="346">
        <v>36.32083432033</v>
      </c>
      <c r="AK339" s="347">
        <v>5.8074684653490003</v>
      </c>
      <c r="AL339" s="347">
        <v>84.010641346698506</v>
      </c>
      <c r="AM339" s="348">
        <v>4.6135150522390997</v>
      </c>
      <c r="AN339" s="346">
        <v>506.39203415738001</v>
      </c>
      <c r="AO339" s="347">
        <v>506.39203415738001</v>
      </c>
      <c r="AP339" s="347">
        <v>0</v>
      </c>
      <c r="AQ339" s="348">
        <v>726.96356967159397</v>
      </c>
      <c r="AR339" s="346">
        <v>15019.476160599999</v>
      </c>
      <c r="AS339" s="347">
        <v>1507.99415466</v>
      </c>
      <c r="AT339" s="348">
        <v>89.959742014066606</v>
      </c>
    </row>
    <row r="340" spans="1:46" s="226" customFormat="1" ht="14.4" x14ac:dyDescent="0.3">
      <c r="A340" s="343" t="s">
        <v>577</v>
      </c>
      <c r="B340" s="344" t="s">
        <v>935</v>
      </c>
      <c r="C340" s="343" t="s">
        <v>936</v>
      </c>
      <c r="D340" s="344" t="s">
        <v>937</v>
      </c>
      <c r="E340" s="343" t="s">
        <v>938</v>
      </c>
      <c r="F340" s="355" t="s">
        <v>76</v>
      </c>
      <c r="G340" s="345">
        <v>4035</v>
      </c>
      <c r="H340" s="346">
        <v>0</v>
      </c>
      <c r="I340" s="347">
        <v>0</v>
      </c>
      <c r="J340" s="347">
        <v>0</v>
      </c>
      <c r="K340" s="348">
        <v>0</v>
      </c>
      <c r="L340" s="346">
        <v>0</v>
      </c>
      <c r="M340" s="347">
        <v>0</v>
      </c>
      <c r="N340" s="347">
        <v>0</v>
      </c>
      <c r="O340" s="348">
        <v>0</v>
      </c>
      <c r="P340" s="346">
        <v>0</v>
      </c>
      <c r="Q340" s="347">
        <v>0</v>
      </c>
      <c r="R340" s="347">
        <v>0</v>
      </c>
      <c r="S340" s="348">
        <v>0</v>
      </c>
      <c r="T340" s="346">
        <v>0</v>
      </c>
      <c r="U340" s="347">
        <v>0</v>
      </c>
      <c r="V340" s="347">
        <v>0</v>
      </c>
      <c r="W340" s="348">
        <v>0</v>
      </c>
      <c r="X340" s="346">
        <v>0</v>
      </c>
      <c r="Y340" s="347">
        <v>0</v>
      </c>
      <c r="Z340" s="347">
        <v>0</v>
      </c>
      <c r="AA340" s="348">
        <v>0</v>
      </c>
      <c r="AB340" s="346">
        <v>10.339471073247999</v>
      </c>
      <c r="AC340" s="347">
        <v>2.605503224519</v>
      </c>
      <c r="AD340" s="347">
        <v>74.800420581857495</v>
      </c>
      <c r="AE340" s="348">
        <v>2.7780289642753102</v>
      </c>
      <c r="AF340" s="346">
        <v>186.79553966649999</v>
      </c>
      <c r="AG340" s="347">
        <v>2.4282303171059998</v>
      </c>
      <c r="AH340" s="347">
        <v>98.700059797229997</v>
      </c>
      <c r="AI340" s="348">
        <v>1.1802421652714501</v>
      </c>
      <c r="AJ340" s="346">
        <v>0</v>
      </c>
      <c r="AK340" s="347">
        <v>0</v>
      </c>
      <c r="AL340" s="347">
        <v>0</v>
      </c>
      <c r="AM340" s="348">
        <v>0</v>
      </c>
      <c r="AN340" s="346">
        <v>267.685702338201</v>
      </c>
      <c r="AO340" s="347">
        <v>267.685702338201</v>
      </c>
      <c r="AP340" s="347">
        <v>0</v>
      </c>
      <c r="AQ340" s="348">
        <v>399.13985899800298</v>
      </c>
      <c r="AR340" s="346">
        <v>7.3253525091789999</v>
      </c>
      <c r="AS340" s="347">
        <v>7.3253525091789999</v>
      </c>
      <c r="AT340" s="348">
        <v>0</v>
      </c>
    </row>
    <row r="341" spans="1:46" s="226" customFormat="1" ht="14.4" x14ac:dyDescent="0.3">
      <c r="A341" s="343" t="s">
        <v>577</v>
      </c>
      <c r="B341" s="344" t="s">
        <v>635</v>
      </c>
      <c r="C341" s="343" t="s">
        <v>575</v>
      </c>
      <c r="D341" s="344" t="s">
        <v>576</v>
      </c>
      <c r="E341" s="343" t="s">
        <v>577</v>
      </c>
      <c r="F341" s="355" t="s">
        <v>76</v>
      </c>
      <c r="G341" s="345">
        <v>4036</v>
      </c>
      <c r="H341" s="346">
        <v>0</v>
      </c>
      <c r="I341" s="347">
        <v>0</v>
      </c>
      <c r="J341" s="347">
        <v>0</v>
      </c>
      <c r="K341" s="348">
        <v>0</v>
      </c>
      <c r="L341" s="346">
        <v>264.49882025379998</v>
      </c>
      <c r="M341" s="347">
        <v>5.2120965175889999</v>
      </c>
      <c r="N341" s="347">
        <v>98.029444323196699</v>
      </c>
      <c r="O341" s="348">
        <v>7.8545199355811999</v>
      </c>
      <c r="P341" s="346">
        <v>97.290048948190005</v>
      </c>
      <c r="Q341" s="347">
        <v>1.2647061437839999</v>
      </c>
      <c r="R341" s="347">
        <v>98.700066288940306</v>
      </c>
      <c r="S341" s="348">
        <v>0.6830017335288</v>
      </c>
      <c r="T341" s="346">
        <v>0</v>
      </c>
      <c r="U341" s="347">
        <v>0</v>
      </c>
      <c r="V341" s="347">
        <v>0</v>
      </c>
      <c r="W341" s="348">
        <v>0</v>
      </c>
      <c r="X341" s="346">
        <v>30.253602065479999</v>
      </c>
      <c r="Y341" s="347">
        <v>0.3932766729437</v>
      </c>
      <c r="Z341" s="347">
        <v>98.700066616555304</v>
      </c>
      <c r="AA341" s="348">
        <v>0.21343804172774999</v>
      </c>
      <c r="AB341" s="346">
        <v>156.412279669762</v>
      </c>
      <c r="AC341" s="347">
        <v>39.135238432182</v>
      </c>
      <c r="AD341" s="347">
        <v>74.979433510713207</v>
      </c>
      <c r="AE341" s="348">
        <v>35.335466136093402</v>
      </c>
      <c r="AF341" s="346">
        <v>640.99510617060002</v>
      </c>
      <c r="AG341" s="347">
        <v>8.3325114713559998</v>
      </c>
      <c r="AH341" s="347">
        <v>98.700066288940107</v>
      </c>
      <c r="AI341" s="348">
        <v>4.4999564372360403</v>
      </c>
      <c r="AJ341" s="346">
        <v>0</v>
      </c>
      <c r="AK341" s="347">
        <v>0</v>
      </c>
      <c r="AL341" s="347">
        <v>0</v>
      </c>
      <c r="AM341" s="348">
        <v>0</v>
      </c>
      <c r="AN341" s="346">
        <v>313.30243047134798</v>
      </c>
      <c r="AO341" s="347">
        <v>313.30243047134798</v>
      </c>
      <c r="AP341" s="347">
        <v>0</v>
      </c>
      <c r="AQ341" s="348">
        <v>441.88678979433303</v>
      </c>
      <c r="AR341" s="346">
        <v>15223.502689839999</v>
      </c>
      <c r="AS341" s="347">
        <v>1528.477199683</v>
      </c>
      <c r="AT341" s="348">
        <v>89.959753475768196</v>
      </c>
    </row>
    <row r="342" spans="1:46" s="226" customFormat="1" ht="14.4" x14ac:dyDescent="0.3">
      <c r="A342" s="343" t="s">
        <v>577</v>
      </c>
      <c r="B342" s="344" t="s">
        <v>636</v>
      </c>
      <c r="C342" s="343" t="s">
        <v>637</v>
      </c>
      <c r="D342" s="344" t="s">
        <v>638</v>
      </c>
      <c r="E342" s="343" t="s">
        <v>553</v>
      </c>
      <c r="F342" s="355" t="s">
        <v>76</v>
      </c>
      <c r="G342" s="345">
        <v>4037</v>
      </c>
      <c r="H342" s="346">
        <v>0</v>
      </c>
      <c r="I342" s="347">
        <v>0</v>
      </c>
      <c r="J342" s="347">
        <v>0</v>
      </c>
      <c r="K342" s="348">
        <v>0</v>
      </c>
      <c r="L342" s="346">
        <v>452.72062736380002</v>
      </c>
      <c r="M342" s="347">
        <v>8.7465879092289995</v>
      </c>
      <c r="N342" s="347">
        <v>98.067994392002703</v>
      </c>
      <c r="O342" s="348">
        <v>12.082515153584</v>
      </c>
      <c r="P342" s="346">
        <v>181.22948546390001</v>
      </c>
      <c r="Q342" s="347">
        <v>2.3558788164219999</v>
      </c>
      <c r="R342" s="347">
        <v>98.700057658723907</v>
      </c>
      <c r="S342" s="348">
        <v>1.050653491616</v>
      </c>
      <c r="T342" s="346">
        <v>0</v>
      </c>
      <c r="U342" s="347">
        <v>0</v>
      </c>
      <c r="V342" s="347">
        <v>0</v>
      </c>
      <c r="W342" s="348">
        <v>0</v>
      </c>
      <c r="X342" s="346">
        <v>56.389843836830003</v>
      </c>
      <c r="Y342" s="347">
        <v>0.73303531531980004</v>
      </c>
      <c r="Z342" s="347">
        <v>98.700057908582096</v>
      </c>
      <c r="AA342" s="348">
        <v>0.32832921612999999</v>
      </c>
      <c r="AB342" s="346">
        <v>35.617294467911002</v>
      </c>
      <c r="AC342" s="347">
        <v>9.2272948305070006</v>
      </c>
      <c r="AD342" s="347">
        <v>74.093218004471893</v>
      </c>
      <c r="AE342" s="348">
        <v>8.7021542890790897</v>
      </c>
      <c r="AF342" s="346">
        <v>547.80136127219998</v>
      </c>
      <c r="AG342" s="347">
        <v>7.1211018412640001</v>
      </c>
      <c r="AH342" s="347">
        <v>98.700057658723907</v>
      </c>
      <c r="AI342" s="348">
        <v>3.1758026845636498</v>
      </c>
      <c r="AJ342" s="346">
        <v>0</v>
      </c>
      <c r="AK342" s="347">
        <v>0</v>
      </c>
      <c r="AL342" s="347">
        <v>0</v>
      </c>
      <c r="AM342" s="348">
        <v>0</v>
      </c>
      <c r="AN342" s="346">
        <v>459.28496898908998</v>
      </c>
      <c r="AO342" s="347">
        <v>459.28496898908998</v>
      </c>
      <c r="AP342" s="347">
        <v>0</v>
      </c>
      <c r="AQ342" s="348">
        <v>618.67022945117697</v>
      </c>
      <c r="AR342" s="346">
        <v>126.83739181</v>
      </c>
      <c r="AS342" s="347">
        <v>12.716655411970001</v>
      </c>
      <c r="AT342" s="348">
        <v>89.974048480104898</v>
      </c>
    </row>
    <row r="343" spans="1:46" s="226" customFormat="1" ht="14.4" x14ac:dyDescent="0.3">
      <c r="A343" s="343" t="s">
        <v>577</v>
      </c>
      <c r="B343" s="344" t="s">
        <v>635</v>
      </c>
      <c r="C343" s="343" t="s">
        <v>575</v>
      </c>
      <c r="D343" s="344" t="s">
        <v>576</v>
      </c>
      <c r="E343" s="343" t="s">
        <v>577</v>
      </c>
      <c r="F343" s="355" t="s">
        <v>76</v>
      </c>
      <c r="G343" s="345">
        <v>4038</v>
      </c>
      <c r="H343" s="346">
        <v>0</v>
      </c>
      <c r="I343" s="347">
        <v>0</v>
      </c>
      <c r="J343" s="347">
        <v>0</v>
      </c>
      <c r="K343" s="348">
        <v>0</v>
      </c>
      <c r="L343" s="346">
        <v>1300.825217935</v>
      </c>
      <c r="M343" s="347">
        <v>25.71804559976</v>
      </c>
      <c r="N343" s="347">
        <v>98.022943801736403</v>
      </c>
      <c r="O343" s="348">
        <v>35.157503606728</v>
      </c>
      <c r="P343" s="346">
        <v>491.77729434079998</v>
      </c>
      <c r="Q343" s="347">
        <v>6.3928022980339998</v>
      </c>
      <c r="R343" s="347">
        <v>98.700061517357497</v>
      </c>
      <c r="S343" s="348">
        <v>3.0571742266720001</v>
      </c>
      <c r="T343" s="346">
        <v>0</v>
      </c>
      <c r="U343" s="347">
        <v>0</v>
      </c>
      <c r="V343" s="347">
        <v>0</v>
      </c>
      <c r="W343" s="348">
        <v>0</v>
      </c>
      <c r="X343" s="346">
        <v>152.97213549829999</v>
      </c>
      <c r="Y343" s="347">
        <v>1.988543221342</v>
      </c>
      <c r="Z343" s="347">
        <v>98.700061802194</v>
      </c>
      <c r="AA343" s="348">
        <v>0.95536694583500004</v>
      </c>
      <c r="AB343" s="346">
        <v>74.567497758851005</v>
      </c>
      <c r="AC343" s="347">
        <v>19.386551782661002</v>
      </c>
      <c r="AD343" s="347">
        <v>74.001337894753405</v>
      </c>
      <c r="AE343" s="348">
        <v>15.7079622797035</v>
      </c>
      <c r="AF343" s="346">
        <v>254.3944463146</v>
      </c>
      <c r="AG343" s="347">
        <v>3.3069713053490002</v>
      </c>
      <c r="AH343" s="347">
        <v>98.700061517357398</v>
      </c>
      <c r="AI343" s="348">
        <v>1.5814638902863301</v>
      </c>
      <c r="AJ343" s="346">
        <v>417.1280307239</v>
      </c>
      <c r="AK343" s="347">
        <v>26.975249518630999</v>
      </c>
      <c r="AL343" s="347">
        <v>93.533100743237696</v>
      </c>
      <c r="AM343" s="348">
        <v>19.275757575757599</v>
      </c>
      <c r="AN343" s="346">
        <v>176.925678935799</v>
      </c>
      <c r="AO343" s="347">
        <v>176.925678935799</v>
      </c>
      <c r="AP343" s="347">
        <v>0</v>
      </c>
      <c r="AQ343" s="348">
        <v>238.82267435664201</v>
      </c>
      <c r="AR343" s="346">
        <v>15851.860080300001</v>
      </c>
      <c r="AS343" s="347">
        <v>1591.5004379300001</v>
      </c>
      <c r="AT343" s="348">
        <v>89.960166000279997</v>
      </c>
    </row>
    <row r="344" spans="1:46" s="226" customFormat="1" ht="14.4" x14ac:dyDescent="0.3">
      <c r="A344" s="343" t="s">
        <v>577</v>
      </c>
      <c r="B344" s="344" t="s">
        <v>939</v>
      </c>
      <c r="C344" s="343" t="s">
        <v>940</v>
      </c>
      <c r="D344" s="344" t="s">
        <v>941</v>
      </c>
      <c r="E344" s="343" t="s">
        <v>942</v>
      </c>
      <c r="F344" s="355" t="s">
        <v>76</v>
      </c>
      <c r="G344" s="345">
        <v>4039</v>
      </c>
      <c r="H344" s="346">
        <v>9.1074696321899999</v>
      </c>
      <c r="I344" s="347">
        <v>9.1074696321899999</v>
      </c>
      <c r="J344" s="347">
        <v>0</v>
      </c>
      <c r="K344" s="348">
        <v>0</v>
      </c>
      <c r="L344" s="346">
        <v>0</v>
      </c>
      <c r="M344" s="347">
        <v>0</v>
      </c>
      <c r="N344" s="347">
        <v>0</v>
      </c>
      <c r="O344" s="348">
        <v>0</v>
      </c>
      <c r="P344" s="346">
        <v>0</v>
      </c>
      <c r="Q344" s="347">
        <v>0</v>
      </c>
      <c r="R344" s="347">
        <v>0</v>
      </c>
      <c r="S344" s="348">
        <v>0</v>
      </c>
      <c r="T344" s="346">
        <v>0</v>
      </c>
      <c r="U344" s="347">
        <v>0</v>
      </c>
      <c r="V344" s="347">
        <v>0</v>
      </c>
      <c r="W344" s="348">
        <v>0</v>
      </c>
      <c r="X344" s="346">
        <v>0</v>
      </c>
      <c r="Y344" s="347">
        <v>0</v>
      </c>
      <c r="Z344" s="347">
        <v>0</v>
      </c>
      <c r="AA344" s="348">
        <v>0</v>
      </c>
      <c r="AB344" s="346">
        <v>31.749985159466</v>
      </c>
      <c r="AC344" s="347">
        <v>7.761650985308</v>
      </c>
      <c r="AD344" s="347">
        <v>75.553843737801202</v>
      </c>
      <c r="AE344" s="348">
        <v>7.5652386745504101</v>
      </c>
      <c r="AF344" s="346">
        <v>307.15170879269999</v>
      </c>
      <c r="AG344" s="347">
        <v>3.9927973464400002</v>
      </c>
      <c r="AH344" s="347">
        <v>98.700056932082802</v>
      </c>
      <c r="AI344" s="348">
        <v>1.7672297514144699</v>
      </c>
      <c r="AJ344" s="346">
        <v>0</v>
      </c>
      <c r="AK344" s="347">
        <v>0</v>
      </c>
      <c r="AL344" s="347">
        <v>0</v>
      </c>
      <c r="AM344" s="348">
        <v>0</v>
      </c>
      <c r="AN344" s="346">
        <v>262.14000707217002</v>
      </c>
      <c r="AO344" s="347">
        <v>262.14000707217002</v>
      </c>
      <c r="AP344" s="347">
        <v>0</v>
      </c>
      <c r="AQ344" s="348">
        <v>349.27789406428502</v>
      </c>
      <c r="AR344" s="346">
        <v>7.469906500754</v>
      </c>
      <c r="AS344" s="347">
        <v>7.469906500754</v>
      </c>
      <c r="AT344" s="348">
        <v>0</v>
      </c>
    </row>
    <row r="345" spans="1:46" s="226" customFormat="1" ht="14.4" x14ac:dyDescent="0.3">
      <c r="A345" s="343" t="s">
        <v>577</v>
      </c>
      <c r="B345" s="344" t="s">
        <v>635</v>
      </c>
      <c r="C345" s="343" t="s">
        <v>575</v>
      </c>
      <c r="D345" s="344" t="s">
        <v>576</v>
      </c>
      <c r="E345" s="343" t="s">
        <v>577</v>
      </c>
      <c r="F345" s="355" t="s">
        <v>76</v>
      </c>
      <c r="G345" s="345">
        <v>4040</v>
      </c>
      <c r="H345" s="346">
        <v>0</v>
      </c>
      <c r="I345" s="347">
        <v>0</v>
      </c>
      <c r="J345" s="347">
        <v>0</v>
      </c>
      <c r="K345" s="348">
        <v>0</v>
      </c>
      <c r="L345" s="346">
        <v>68.183816210930004</v>
      </c>
      <c r="M345" s="347">
        <v>1.3445029018670001</v>
      </c>
      <c r="N345" s="347">
        <v>98.028120195402806</v>
      </c>
      <c r="O345" s="348">
        <v>1.8441125936231999</v>
      </c>
      <c r="P345" s="346">
        <v>25.8234535715</v>
      </c>
      <c r="Q345" s="347">
        <v>0.33568914254179999</v>
      </c>
      <c r="R345" s="347">
        <v>98.700061006122397</v>
      </c>
      <c r="S345" s="348">
        <v>0.1603576168368</v>
      </c>
      <c r="T345" s="346">
        <v>0</v>
      </c>
      <c r="U345" s="347">
        <v>0</v>
      </c>
      <c r="V345" s="347">
        <v>0</v>
      </c>
      <c r="W345" s="348">
        <v>0</v>
      </c>
      <c r="X345" s="346">
        <v>8.0328332323989997</v>
      </c>
      <c r="Y345" s="347">
        <v>0.10442190891899999</v>
      </c>
      <c r="Z345" s="347">
        <v>98.700061287245006</v>
      </c>
      <c r="AA345" s="348">
        <v>5.0111755261500003E-2</v>
      </c>
      <c r="AB345" s="346">
        <v>15.132746520488899</v>
      </c>
      <c r="AC345" s="347">
        <v>3.9385441743059002</v>
      </c>
      <c r="AD345" s="347">
        <v>73.973368489498398</v>
      </c>
      <c r="AE345" s="348">
        <v>3.1870394998688298</v>
      </c>
      <c r="AF345" s="346">
        <v>52.949851572619998</v>
      </c>
      <c r="AG345" s="347">
        <v>0.68831576779290005</v>
      </c>
      <c r="AH345" s="347">
        <v>98.700061006122198</v>
      </c>
      <c r="AI345" s="348">
        <v>0.32880678584956202</v>
      </c>
      <c r="AJ345" s="346">
        <v>0</v>
      </c>
      <c r="AK345" s="347">
        <v>0</v>
      </c>
      <c r="AL345" s="347">
        <v>0</v>
      </c>
      <c r="AM345" s="348">
        <v>0</v>
      </c>
      <c r="AN345" s="346">
        <v>8.4891222989827995</v>
      </c>
      <c r="AO345" s="347">
        <v>8.4891222989827995</v>
      </c>
      <c r="AP345" s="347">
        <v>0</v>
      </c>
      <c r="AQ345" s="348">
        <v>10.9780301355401</v>
      </c>
      <c r="AR345" s="346">
        <v>21391.10683859</v>
      </c>
      <c r="AS345" s="347">
        <v>2146.5525712919998</v>
      </c>
      <c r="AT345" s="348">
        <v>89.965210367611405</v>
      </c>
    </row>
    <row r="346" spans="1:46" s="226" customFormat="1" ht="14.4" x14ac:dyDescent="0.3">
      <c r="A346" s="343" t="s">
        <v>577</v>
      </c>
      <c r="B346" s="344" t="s">
        <v>943</v>
      </c>
      <c r="C346" s="343" t="s">
        <v>944</v>
      </c>
      <c r="D346" s="344" t="s">
        <v>945</v>
      </c>
      <c r="E346" s="343" t="s">
        <v>946</v>
      </c>
      <c r="F346" s="355" t="s">
        <v>76</v>
      </c>
      <c r="G346" s="345">
        <v>4041</v>
      </c>
      <c r="H346" s="346">
        <v>0</v>
      </c>
      <c r="I346" s="347">
        <v>0</v>
      </c>
      <c r="J346" s="347">
        <v>0</v>
      </c>
      <c r="K346" s="348">
        <v>0</v>
      </c>
      <c r="L346" s="346">
        <v>5.743455212602</v>
      </c>
      <c r="M346" s="347">
        <v>0.10972189177780001</v>
      </c>
      <c r="N346" s="347">
        <v>98.089618744879303</v>
      </c>
      <c r="O346" s="348">
        <v>0.149284366348026</v>
      </c>
      <c r="P346" s="346">
        <v>2.2563242937679999</v>
      </c>
      <c r="Q346" s="347">
        <v>2.9330930712259999E-2</v>
      </c>
      <c r="R346" s="347">
        <v>98.700056955763301</v>
      </c>
      <c r="S346" s="348">
        <v>1.2981249247654401E-2</v>
      </c>
      <c r="T346" s="346">
        <v>0</v>
      </c>
      <c r="U346" s="347">
        <v>0</v>
      </c>
      <c r="V346" s="347">
        <v>0</v>
      </c>
      <c r="W346" s="348">
        <v>0</v>
      </c>
      <c r="X346" s="346">
        <v>0.70216351139169997</v>
      </c>
      <c r="Y346" s="347">
        <v>9.1277240089279992E-3</v>
      </c>
      <c r="Z346" s="347">
        <v>98.700057200232905</v>
      </c>
      <c r="AA346" s="348">
        <v>4.056640389892E-3</v>
      </c>
      <c r="AB346" s="346">
        <v>71.932086262474002</v>
      </c>
      <c r="AC346" s="347">
        <v>18.004980423704001</v>
      </c>
      <c r="AD346" s="347">
        <v>74.969472791314004</v>
      </c>
      <c r="AE346" s="348">
        <v>16.362983136790501</v>
      </c>
      <c r="AF346" s="346">
        <v>815.29769300450005</v>
      </c>
      <c r="AG346" s="347">
        <v>10.598405650029999</v>
      </c>
      <c r="AH346" s="347">
        <v>98.700056955763799</v>
      </c>
      <c r="AI346" s="348">
        <v>4.6905395806245203</v>
      </c>
      <c r="AJ346" s="346">
        <v>143.48604481108001</v>
      </c>
      <c r="AK346" s="347">
        <v>11.517106621030999</v>
      </c>
      <c r="AL346" s="347">
        <v>91.973361147284507</v>
      </c>
      <c r="AM346" s="348">
        <v>8.0363636363636406</v>
      </c>
      <c r="AN346" s="346">
        <v>510.49521396301799</v>
      </c>
      <c r="AO346" s="347">
        <v>510.49521396301799</v>
      </c>
      <c r="AP346" s="347">
        <v>0</v>
      </c>
      <c r="AQ346" s="348">
        <v>681.02675059780995</v>
      </c>
      <c r="AR346" s="346">
        <v>139.4412273735</v>
      </c>
      <c r="AS346" s="347">
        <v>13.96543299749</v>
      </c>
      <c r="AT346" s="348">
        <v>89.984717389152806</v>
      </c>
    </row>
    <row r="347" spans="1:46" s="226" customFormat="1" ht="14.4" x14ac:dyDescent="0.3">
      <c r="A347" s="343" t="s">
        <v>577</v>
      </c>
      <c r="B347" s="344" t="s">
        <v>635</v>
      </c>
      <c r="C347" s="343" t="s">
        <v>575</v>
      </c>
      <c r="D347" s="344" t="s">
        <v>576</v>
      </c>
      <c r="E347" s="343" t="s">
        <v>577</v>
      </c>
      <c r="F347" s="355" t="s">
        <v>76</v>
      </c>
      <c r="G347" s="345">
        <v>4042</v>
      </c>
      <c r="H347" s="346">
        <v>0</v>
      </c>
      <c r="I347" s="347">
        <v>0</v>
      </c>
      <c r="J347" s="347">
        <v>0</v>
      </c>
      <c r="K347" s="348">
        <v>0</v>
      </c>
      <c r="L347" s="346">
        <v>3376.0400271550002</v>
      </c>
      <c r="M347" s="347">
        <v>66.670459526299993</v>
      </c>
      <c r="N347" s="347">
        <v>98.025187527694001</v>
      </c>
      <c r="O347" s="348">
        <v>91.210701933940001</v>
      </c>
      <c r="P347" s="346">
        <v>1276.356627611</v>
      </c>
      <c r="Q347" s="347">
        <v>16.591854226980001</v>
      </c>
      <c r="R347" s="347">
        <v>98.700061262812099</v>
      </c>
      <c r="S347" s="348">
        <v>7.9313653855600004</v>
      </c>
      <c r="T347" s="346">
        <v>0</v>
      </c>
      <c r="U347" s="347">
        <v>0</v>
      </c>
      <c r="V347" s="347">
        <v>0</v>
      </c>
      <c r="W347" s="348">
        <v>0</v>
      </c>
      <c r="X347" s="346">
        <v>397.02637837560002</v>
      </c>
      <c r="Y347" s="347">
        <v>5.1610985651019998</v>
      </c>
      <c r="Z347" s="347">
        <v>98.700061545981399</v>
      </c>
      <c r="AA347" s="348">
        <v>2.4785516829874998</v>
      </c>
      <c r="AB347" s="346">
        <v>15.5975300188005</v>
      </c>
      <c r="AC347" s="347">
        <v>4.1993195856245</v>
      </c>
      <c r="AD347" s="347">
        <v>73.077021935121493</v>
      </c>
      <c r="AE347" s="348">
        <v>3.3944251337215401</v>
      </c>
      <c r="AF347" s="346">
        <v>65.538725411580003</v>
      </c>
      <c r="AG347" s="347">
        <v>0.85196327948420003</v>
      </c>
      <c r="AH347" s="347">
        <v>98.700061262812298</v>
      </c>
      <c r="AI347" s="348">
        <v>0.40726160273047801</v>
      </c>
      <c r="AJ347" s="346">
        <v>0</v>
      </c>
      <c r="AK347" s="347">
        <v>0</v>
      </c>
      <c r="AL347" s="347">
        <v>0</v>
      </c>
      <c r="AM347" s="348">
        <v>0</v>
      </c>
      <c r="AN347" s="346">
        <v>26.646794109959099</v>
      </c>
      <c r="AO347" s="347">
        <v>26.646794109959099</v>
      </c>
      <c r="AP347" s="347">
        <v>0</v>
      </c>
      <c r="AQ347" s="348">
        <v>28.186560459010501</v>
      </c>
      <c r="AR347" s="346">
        <v>17294.925619149999</v>
      </c>
      <c r="AS347" s="347">
        <v>1736.1681101239999</v>
      </c>
      <c r="AT347" s="348">
        <v>89.961401694601093</v>
      </c>
    </row>
    <row r="348" spans="1:46" s="226" customFormat="1" ht="14.4" x14ac:dyDescent="0.3">
      <c r="A348" s="343" t="s">
        <v>577</v>
      </c>
      <c r="B348" s="344" t="s">
        <v>639</v>
      </c>
      <c r="C348" s="343" t="s">
        <v>640</v>
      </c>
      <c r="D348" s="344" t="s">
        <v>641</v>
      </c>
      <c r="E348" s="343" t="s">
        <v>642</v>
      </c>
      <c r="F348" s="355" t="s">
        <v>76</v>
      </c>
      <c r="G348" s="345">
        <v>4043</v>
      </c>
      <c r="H348" s="346">
        <v>0</v>
      </c>
      <c r="I348" s="347">
        <v>0</v>
      </c>
      <c r="J348" s="347">
        <v>0</v>
      </c>
      <c r="K348" s="348">
        <v>0</v>
      </c>
      <c r="L348" s="346">
        <v>967.58135974770005</v>
      </c>
      <c r="M348" s="347">
        <v>18.49972714846</v>
      </c>
      <c r="N348" s="347">
        <v>98.0880442805054</v>
      </c>
      <c r="O348" s="348">
        <v>25.1323900940573</v>
      </c>
      <c r="P348" s="346">
        <v>380.1901189756</v>
      </c>
      <c r="Q348" s="347">
        <v>4.9422551918930004</v>
      </c>
      <c r="R348" s="347">
        <v>98.700056906999706</v>
      </c>
      <c r="S348" s="348">
        <v>2.1854252255701998</v>
      </c>
      <c r="T348" s="346">
        <v>80.877439298179993</v>
      </c>
      <c r="U348" s="347">
        <v>2.0217098230700001</v>
      </c>
      <c r="V348" s="347">
        <v>97.500279632226807</v>
      </c>
      <c r="W348" s="348">
        <v>1.38</v>
      </c>
      <c r="X348" s="346">
        <v>118.3017578871</v>
      </c>
      <c r="Y348" s="347">
        <v>1.5378552416910001</v>
      </c>
      <c r="Z348" s="347">
        <v>98.700057151172103</v>
      </c>
      <c r="AA348" s="348">
        <v>0.68294538299068797</v>
      </c>
      <c r="AB348" s="346">
        <v>7.0992041757969</v>
      </c>
      <c r="AC348" s="347">
        <v>3.3250630943431001</v>
      </c>
      <c r="AD348" s="347">
        <v>53.162875556120298</v>
      </c>
      <c r="AE348" s="348">
        <v>3.4762776727060798</v>
      </c>
      <c r="AF348" s="346">
        <v>403.42400307119999</v>
      </c>
      <c r="AG348" s="347">
        <v>5.2442824634300003</v>
      </c>
      <c r="AH348" s="347">
        <v>98.700056906999507</v>
      </c>
      <c r="AI348" s="348">
        <v>2.31897886598124</v>
      </c>
      <c r="AJ348" s="346">
        <v>0</v>
      </c>
      <c r="AK348" s="347">
        <v>0</v>
      </c>
      <c r="AL348" s="347">
        <v>0</v>
      </c>
      <c r="AM348" s="348">
        <v>0</v>
      </c>
      <c r="AN348" s="346">
        <v>430.52954770227001</v>
      </c>
      <c r="AO348" s="347">
        <v>430.52954770227001</v>
      </c>
      <c r="AP348" s="347">
        <v>0</v>
      </c>
      <c r="AQ348" s="348">
        <v>574.39002299314495</v>
      </c>
      <c r="AR348" s="346">
        <v>11.81435368434</v>
      </c>
      <c r="AS348" s="347">
        <v>11.8424274618</v>
      </c>
      <c r="AT348" s="348">
        <v>-0.23762431877429899</v>
      </c>
    </row>
    <row r="349" spans="1:46" s="226" customFormat="1" ht="14.4" x14ac:dyDescent="0.3">
      <c r="A349" s="343" t="s">
        <v>577</v>
      </c>
      <c r="B349" s="344" t="s">
        <v>635</v>
      </c>
      <c r="C349" s="343" t="s">
        <v>575</v>
      </c>
      <c r="D349" s="344" t="s">
        <v>576</v>
      </c>
      <c r="E349" s="343" t="s">
        <v>577</v>
      </c>
      <c r="F349" s="355" t="s">
        <v>76</v>
      </c>
      <c r="G349" s="345">
        <v>4044</v>
      </c>
      <c r="H349" s="346">
        <v>0</v>
      </c>
      <c r="I349" s="347">
        <v>0</v>
      </c>
      <c r="J349" s="347">
        <v>0</v>
      </c>
      <c r="K349" s="348">
        <v>0</v>
      </c>
      <c r="L349" s="346">
        <v>5002.8902336299998</v>
      </c>
      <c r="M349" s="347">
        <v>98.939657423810004</v>
      </c>
      <c r="N349" s="347">
        <v>98.022350025616703</v>
      </c>
      <c r="O349" s="348">
        <v>135.03840261536001</v>
      </c>
      <c r="P349" s="346">
        <v>1890.667457428</v>
      </c>
      <c r="Q349" s="347">
        <v>24.577515217159998</v>
      </c>
      <c r="R349" s="347">
        <v>98.700061445464598</v>
      </c>
      <c r="S349" s="348">
        <v>11.74246979264</v>
      </c>
      <c r="T349" s="346">
        <v>0</v>
      </c>
      <c r="U349" s="347">
        <v>0</v>
      </c>
      <c r="V349" s="347">
        <v>0</v>
      </c>
      <c r="W349" s="348">
        <v>0</v>
      </c>
      <c r="X349" s="346">
        <v>588.1105703554</v>
      </c>
      <c r="Y349" s="347">
        <v>7.64507437417</v>
      </c>
      <c r="Z349" s="347">
        <v>98.700061729965199</v>
      </c>
      <c r="AA349" s="348">
        <v>3.6695218102</v>
      </c>
      <c r="AB349" s="346">
        <v>101.918113362439</v>
      </c>
      <c r="AC349" s="347">
        <v>27.060825826748999</v>
      </c>
      <c r="AD349" s="347">
        <v>73.448462757041199</v>
      </c>
      <c r="AE349" s="348">
        <v>22.210182472833701</v>
      </c>
      <c r="AF349" s="346">
        <v>534.19297139979994</v>
      </c>
      <c r="AG349" s="347">
        <v>6.9441803908450002</v>
      </c>
      <c r="AH349" s="347">
        <v>98.700061445464499</v>
      </c>
      <c r="AI349" s="348">
        <v>3.3177414574547801</v>
      </c>
      <c r="AJ349" s="346">
        <v>11.874374891900001</v>
      </c>
      <c r="AK349" s="347">
        <v>1.898649817011</v>
      </c>
      <c r="AL349" s="347">
        <v>84.010528265313994</v>
      </c>
      <c r="AM349" s="348">
        <v>1.4</v>
      </c>
      <c r="AN349" s="346">
        <v>309.389841432634</v>
      </c>
      <c r="AO349" s="347">
        <v>309.389841432634</v>
      </c>
      <c r="AP349" s="347">
        <v>0</v>
      </c>
      <c r="AQ349" s="348">
        <v>408.27646057936198</v>
      </c>
      <c r="AR349" s="346">
        <v>12796.52918662</v>
      </c>
      <c r="AS349" s="347">
        <v>1284.8254489569999</v>
      </c>
      <c r="AT349" s="348">
        <v>89.959578646525401</v>
      </c>
    </row>
    <row r="350" spans="1:46" s="226" customFormat="1" ht="14.4" x14ac:dyDescent="0.3">
      <c r="A350" s="343" t="s">
        <v>577</v>
      </c>
      <c r="B350" s="344" t="s">
        <v>643</v>
      </c>
      <c r="C350" s="343" t="s">
        <v>644</v>
      </c>
      <c r="D350" s="344" t="s">
        <v>645</v>
      </c>
      <c r="E350" s="343" t="s">
        <v>646</v>
      </c>
      <c r="F350" s="355" t="s">
        <v>76</v>
      </c>
      <c r="G350" s="345">
        <v>4045</v>
      </c>
      <c r="H350" s="346">
        <v>0</v>
      </c>
      <c r="I350" s="347">
        <v>0</v>
      </c>
      <c r="J350" s="347">
        <v>0</v>
      </c>
      <c r="K350" s="348">
        <v>0</v>
      </c>
      <c r="L350" s="346">
        <v>0</v>
      </c>
      <c r="M350" s="347">
        <v>0</v>
      </c>
      <c r="N350" s="347">
        <v>0</v>
      </c>
      <c r="O350" s="348">
        <v>0</v>
      </c>
      <c r="P350" s="346">
        <v>0</v>
      </c>
      <c r="Q350" s="347">
        <v>0</v>
      </c>
      <c r="R350" s="347">
        <v>0</v>
      </c>
      <c r="S350" s="348">
        <v>0</v>
      </c>
      <c r="T350" s="346">
        <v>301.71986282080002</v>
      </c>
      <c r="U350" s="347">
        <v>7.5420869641739996</v>
      </c>
      <c r="V350" s="347">
        <v>97.500301473803404</v>
      </c>
      <c r="W350" s="348">
        <v>5.52</v>
      </c>
      <c r="X350" s="346">
        <v>0</v>
      </c>
      <c r="Y350" s="347">
        <v>0</v>
      </c>
      <c r="Z350" s="347">
        <v>0</v>
      </c>
      <c r="AA350" s="348">
        <v>0</v>
      </c>
      <c r="AB350" s="346">
        <v>18.9089524272357</v>
      </c>
      <c r="AC350" s="347">
        <v>3.8492830393427</v>
      </c>
      <c r="AD350" s="347">
        <v>79.643065610560498</v>
      </c>
      <c r="AE350" s="348">
        <v>3.5997419602577501</v>
      </c>
      <c r="AF350" s="346">
        <v>230.9013675834</v>
      </c>
      <c r="AG350" s="347">
        <v>3.0015735870550002</v>
      </c>
      <c r="AH350" s="347">
        <v>98.700062447239105</v>
      </c>
      <c r="AI350" s="348">
        <v>1.44860030301564</v>
      </c>
      <c r="AJ350" s="346">
        <v>383.98350870169998</v>
      </c>
      <c r="AK350" s="347">
        <v>30.473604490022002</v>
      </c>
      <c r="AL350" s="347">
        <v>92.063824669695506</v>
      </c>
      <c r="AM350" s="348">
        <v>22.366666666666699</v>
      </c>
      <c r="AN350" s="346">
        <v>336.49061228216999</v>
      </c>
      <c r="AO350" s="347">
        <v>336.49061228216999</v>
      </c>
      <c r="AP350" s="347">
        <v>0</v>
      </c>
      <c r="AQ350" s="348">
        <v>449.72014629028502</v>
      </c>
      <c r="AR350" s="346">
        <v>9.7408199495020007</v>
      </c>
      <c r="AS350" s="347">
        <v>9.7408199495020007</v>
      </c>
      <c r="AT350" s="348">
        <v>0</v>
      </c>
    </row>
    <row r="351" spans="1:46" s="226" customFormat="1" ht="14.4" x14ac:dyDescent="0.3">
      <c r="A351" s="343" t="s">
        <v>577</v>
      </c>
      <c r="B351" s="344" t="s">
        <v>635</v>
      </c>
      <c r="C351" s="343" t="s">
        <v>575</v>
      </c>
      <c r="D351" s="344" t="s">
        <v>576</v>
      </c>
      <c r="E351" s="343" t="s">
        <v>577</v>
      </c>
      <c r="F351" s="355" t="s">
        <v>76</v>
      </c>
      <c r="G351" s="345">
        <v>4046</v>
      </c>
      <c r="H351" s="346">
        <v>0</v>
      </c>
      <c r="I351" s="347">
        <v>0</v>
      </c>
      <c r="J351" s="347">
        <v>0</v>
      </c>
      <c r="K351" s="348">
        <v>0</v>
      </c>
      <c r="L351" s="346">
        <v>0</v>
      </c>
      <c r="M351" s="347">
        <v>0</v>
      </c>
      <c r="N351" s="347">
        <v>0</v>
      </c>
      <c r="O351" s="348">
        <v>0</v>
      </c>
      <c r="P351" s="346">
        <v>0</v>
      </c>
      <c r="Q351" s="347">
        <v>0</v>
      </c>
      <c r="R351" s="347">
        <v>0</v>
      </c>
      <c r="S351" s="348">
        <v>0</v>
      </c>
      <c r="T351" s="346">
        <v>0</v>
      </c>
      <c r="U351" s="347">
        <v>0</v>
      </c>
      <c r="V351" s="347">
        <v>0</v>
      </c>
      <c r="W351" s="348">
        <v>0</v>
      </c>
      <c r="X351" s="346">
        <v>0</v>
      </c>
      <c r="Y351" s="347">
        <v>0</v>
      </c>
      <c r="Z351" s="347">
        <v>0</v>
      </c>
      <c r="AA351" s="348">
        <v>0</v>
      </c>
      <c r="AB351" s="346">
        <v>35.266512867980197</v>
      </c>
      <c r="AC351" s="347">
        <v>9.4252003088662004</v>
      </c>
      <c r="AD351" s="347">
        <v>73.274362724351803</v>
      </c>
      <c r="AE351" s="348">
        <v>7.84438107521009</v>
      </c>
      <c r="AF351" s="346">
        <v>237.87037908440001</v>
      </c>
      <c r="AG351" s="347">
        <v>3.0921685558509999</v>
      </c>
      <c r="AH351" s="347">
        <v>98.700061534457006</v>
      </c>
      <c r="AI351" s="348">
        <v>1.4784460002328501</v>
      </c>
      <c r="AJ351" s="346">
        <v>509.11707668309998</v>
      </c>
      <c r="AK351" s="347">
        <v>45.922738000964003</v>
      </c>
      <c r="AL351" s="347">
        <v>90.979925815855395</v>
      </c>
      <c r="AM351" s="348">
        <v>33.321212121212099</v>
      </c>
      <c r="AN351" s="346">
        <v>68.19835083241</v>
      </c>
      <c r="AO351" s="347">
        <v>68.19835083241</v>
      </c>
      <c r="AP351" s="347">
        <v>0</v>
      </c>
      <c r="AQ351" s="348">
        <v>93.141629914969897</v>
      </c>
      <c r="AR351" s="346">
        <v>16011.9056755</v>
      </c>
      <c r="AS351" s="347">
        <v>1607.044842455</v>
      </c>
      <c r="AT351" s="348">
        <v>89.963437987809499</v>
      </c>
    </row>
    <row r="352" spans="1:46" s="226" customFormat="1" ht="14.4" x14ac:dyDescent="0.3">
      <c r="A352" s="343" t="s">
        <v>577</v>
      </c>
      <c r="B352" s="344" t="s">
        <v>647</v>
      </c>
      <c r="C352" s="343" t="s">
        <v>648</v>
      </c>
      <c r="D352" s="344" t="s">
        <v>649</v>
      </c>
      <c r="E352" s="343" t="s">
        <v>650</v>
      </c>
      <c r="F352" s="355" t="s">
        <v>76</v>
      </c>
      <c r="G352" s="345">
        <v>4047</v>
      </c>
      <c r="H352" s="346">
        <v>0</v>
      </c>
      <c r="I352" s="347">
        <v>0</v>
      </c>
      <c r="J352" s="347">
        <v>0</v>
      </c>
      <c r="K352" s="348">
        <v>0</v>
      </c>
      <c r="L352" s="346">
        <v>25.37005919372</v>
      </c>
      <c r="M352" s="347">
        <v>0.49036042439819999</v>
      </c>
      <c r="N352" s="347">
        <v>98.067168780908602</v>
      </c>
      <c r="O352" s="348">
        <v>0.67632076167571997</v>
      </c>
      <c r="P352" s="346">
        <v>10.137941998400001</v>
      </c>
      <c r="Q352" s="347">
        <v>0.1317873886949</v>
      </c>
      <c r="R352" s="347">
        <v>98.700057775871102</v>
      </c>
      <c r="S352" s="348">
        <v>5.8810501015280001E-2</v>
      </c>
      <c r="T352" s="346">
        <v>239.6465542469</v>
      </c>
      <c r="U352" s="347">
        <v>5.990481181681</v>
      </c>
      <c r="V352" s="347">
        <v>97.5002848672261</v>
      </c>
      <c r="W352" s="348">
        <v>4.1399999999999997</v>
      </c>
      <c r="X352" s="346">
        <v>3.154340347252</v>
      </c>
      <c r="Y352" s="347">
        <v>4.1004594156499999E-2</v>
      </c>
      <c r="Z352" s="347">
        <v>98.700058026641798</v>
      </c>
      <c r="AA352" s="348">
        <v>1.8378281567275001E-2</v>
      </c>
      <c r="AB352" s="346">
        <v>58.814002268346002</v>
      </c>
      <c r="AC352" s="347">
        <v>14.108334394695</v>
      </c>
      <c r="AD352" s="347">
        <v>76.011946389358101</v>
      </c>
      <c r="AE352" s="348">
        <v>12.944278046239599</v>
      </c>
      <c r="AF352" s="346">
        <v>604.70528757720001</v>
      </c>
      <c r="AG352" s="347">
        <v>7.8608193647559998</v>
      </c>
      <c r="AH352" s="347">
        <v>98.700057775871102</v>
      </c>
      <c r="AI352" s="348">
        <v>3.50794318349261</v>
      </c>
      <c r="AJ352" s="346">
        <v>61.031442043037998</v>
      </c>
      <c r="AK352" s="347">
        <v>1.4831917887238</v>
      </c>
      <c r="AL352" s="347">
        <v>97.569790686450006</v>
      </c>
      <c r="AM352" s="348">
        <v>0.96666666666666701</v>
      </c>
      <c r="AN352" s="346">
        <v>474.93524851403998</v>
      </c>
      <c r="AO352" s="347">
        <v>474.93524851403998</v>
      </c>
      <c r="AP352" s="347">
        <v>0</v>
      </c>
      <c r="AQ352" s="348">
        <v>649.09842062076802</v>
      </c>
      <c r="AR352" s="346">
        <v>13.53578187041</v>
      </c>
      <c r="AS352" s="347">
        <v>13.53658334573</v>
      </c>
      <c r="AT352" s="348">
        <v>-5.9211601344699698E-3</v>
      </c>
    </row>
    <row r="353" spans="1:46" s="226" customFormat="1" ht="14.4" x14ac:dyDescent="0.3">
      <c r="A353" s="343" t="s">
        <v>577</v>
      </c>
      <c r="B353" s="344" t="s">
        <v>635</v>
      </c>
      <c r="C353" s="343" t="s">
        <v>575</v>
      </c>
      <c r="D353" s="344" t="s">
        <v>576</v>
      </c>
      <c r="E353" s="343" t="s">
        <v>577</v>
      </c>
      <c r="F353" s="355" t="s">
        <v>76</v>
      </c>
      <c r="G353" s="345">
        <v>4048</v>
      </c>
      <c r="H353" s="346">
        <v>0</v>
      </c>
      <c r="I353" s="347">
        <v>0</v>
      </c>
      <c r="J353" s="347">
        <v>0</v>
      </c>
      <c r="K353" s="348">
        <v>0</v>
      </c>
      <c r="L353" s="346">
        <v>1035.5977181000001</v>
      </c>
      <c r="M353" s="347">
        <v>20.47621967668</v>
      </c>
      <c r="N353" s="347">
        <v>98.022763152254996</v>
      </c>
      <c r="O353" s="348">
        <v>27.942929360655199</v>
      </c>
      <c r="P353" s="346">
        <v>391.23617125329997</v>
      </c>
      <c r="Q353" s="347">
        <v>5.0858298307979997</v>
      </c>
      <c r="R353" s="347">
        <v>98.700061445109796</v>
      </c>
      <c r="S353" s="348">
        <v>2.4298199444047999</v>
      </c>
      <c r="T353" s="346">
        <v>76.145606493640003</v>
      </c>
      <c r="U353" s="347">
        <v>1.903414265688</v>
      </c>
      <c r="V353" s="347">
        <v>97.500296664066894</v>
      </c>
      <c r="W353" s="348">
        <v>1.38</v>
      </c>
      <c r="X353" s="346">
        <v>150.02711203690001</v>
      </c>
      <c r="Y353" s="347">
        <v>1.950259845318</v>
      </c>
      <c r="Z353" s="347">
        <v>98.700061729617005</v>
      </c>
      <c r="AA353" s="348">
        <v>0.93607625874605005</v>
      </c>
      <c r="AB353" s="346">
        <v>52.221840804395001</v>
      </c>
      <c r="AC353" s="347">
        <v>13.458083325612</v>
      </c>
      <c r="AD353" s="347">
        <v>74.229013917718206</v>
      </c>
      <c r="AE353" s="348">
        <v>11.1202982439432</v>
      </c>
      <c r="AF353" s="346">
        <v>302.79398402039999</v>
      </c>
      <c r="AG353" s="347">
        <v>3.9361357401700001</v>
      </c>
      <c r="AH353" s="347">
        <v>98.700061445109597</v>
      </c>
      <c r="AI353" s="348">
        <v>1.8805385370513299</v>
      </c>
      <c r="AJ353" s="346">
        <v>0</v>
      </c>
      <c r="AK353" s="347">
        <v>0</v>
      </c>
      <c r="AL353" s="347">
        <v>0</v>
      </c>
      <c r="AM353" s="348">
        <v>0</v>
      </c>
      <c r="AN353" s="346">
        <v>114.02850771472001</v>
      </c>
      <c r="AO353" s="347">
        <v>114.02850771472001</v>
      </c>
      <c r="AP353" s="347">
        <v>0</v>
      </c>
      <c r="AQ353" s="348">
        <v>139.88825635052501</v>
      </c>
      <c r="AR353" s="346">
        <v>13685.939956370001</v>
      </c>
      <c r="AS353" s="347">
        <v>1373.8345281520001</v>
      </c>
      <c r="AT353" s="348">
        <v>89.961708640168595</v>
      </c>
    </row>
    <row r="354" spans="1:46" s="226" customFormat="1" ht="14.4" x14ac:dyDescent="0.3">
      <c r="A354" s="343" t="s">
        <v>577</v>
      </c>
      <c r="B354" s="344" t="s">
        <v>651</v>
      </c>
      <c r="C354" s="343" t="s">
        <v>652</v>
      </c>
      <c r="D354" s="344" t="s">
        <v>653</v>
      </c>
      <c r="E354" s="343" t="s">
        <v>618</v>
      </c>
      <c r="F354" s="355" t="s">
        <v>76</v>
      </c>
      <c r="G354" s="345">
        <v>4049</v>
      </c>
      <c r="H354" s="346">
        <v>0</v>
      </c>
      <c r="I354" s="347">
        <v>0</v>
      </c>
      <c r="J354" s="347">
        <v>0</v>
      </c>
      <c r="K354" s="348">
        <v>0</v>
      </c>
      <c r="L354" s="346">
        <v>997.97764261630005</v>
      </c>
      <c r="M354" s="347">
        <v>20.035618271819999</v>
      </c>
      <c r="N354" s="347">
        <v>97.992378043731094</v>
      </c>
      <c r="O354" s="348">
        <v>27.567741175381698</v>
      </c>
      <c r="P354" s="346">
        <v>381.74556360999998</v>
      </c>
      <c r="Q354" s="347">
        <v>4.9624536963850003</v>
      </c>
      <c r="R354" s="347">
        <v>98.700062510364901</v>
      </c>
      <c r="S354" s="348">
        <v>2.3971948848158</v>
      </c>
      <c r="T354" s="346">
        <v>301.36734352600001</v>
      </c>
      <c r="U354" s="347">
        <v>7.5332740072990001</v>
      </c>
      <c r="V354" s="347">
        <v>97.500301817987406</v>
      </c>
      <c r="W354" s="348">
        <v>5.52</v>
      </c>
      <c r="X354" s="346">
        <v>118.7370539007</v>
      </c>
      <c r="Y354" s="347">
        <v>1.543507128708</v>
      </c>
      <c r="Z354" s="347">
        <v>98.700062804321504</v>
      </c>
      <c r="AA354" s="348">
        <v>0.74912340150493795</v>
      </c>
      <c r="AB354" s="346">
        <v>2.3532999389402001</v>
      </c>
      <c r="AC354" s="347">
        <v>2.3532999389402001</v>
      </c>
      <c r="AD354" s="347">
        <v>0</v>
      </c>
      <c r="AE354" s="348">
        <v>3.0168577268708798</v>
      </c>
      <c r="AF354" s="346">
        <v>584.6699021869</v>
      </c>
      <c r="AG354" s="347">
        <v>7.6003432491389997</v>
      </c>
      <c r="AH354" s="347">
        <v>98.7000625103651</v>
      </c>
      <c r="AI354" s="348">
        <v>3.6714706827797299</v>
      </c>
      <c r="AJ354" s="346">
        <v>88.071628403320005</v>
      </c>
      <c r="AK354" s="347">
        <v>5.6599820627185</v>
      </c>
      <c r="AL354" s="347">
        <v>93.573433164197994</v>
      </c>
      <c r="AM354" s="348">
        <v>4.1090909090909102</v>
      </c>
      <c r="AN354" s="346">
        <v>502.91075997077002</v>
      </c>
      <c r="AO354" s="347">
        <v>502.91075997077002</v>
      </c>
      <c r="AP354" s="347">
        <v>0</v>
      </c>
      <c r="AQ354" s="348">
        <v>686.85574069925599</v>
      </c>
      <c r="AR354" s="346">
        <v>14.54996312361</v>
      </c>
      <c r="AS354" s="347">
        <v>14.58229762222</v>
      </c>
      <c r="AT354" s="348">
        <v>-0.22223079423158201</v>
      </c>
    </row>
    <row r="355" spans="1:46" s="226" customFormat="1" ht="14.4" x14ac:dyDescent="0.3">
      <c r="A355" s="343" t="s">
        <v>577</v>
      </c>
      <c r="B355" s="344" t="s">
        <v>657</v>
      </c>
      <c r="C355" s="343" t="s">
        <v>575</v>
      </c>
      <c r="D355" s="344" t="s">
        <v>576</v>
      </c>
      <c r="E355" s="343" t="s">
        <v>577</v>
      </c>
      <c r="F355" s="355" t="s">
        <v>76</v>
      </c>
      <c r="G355" s="345">
        <v>4050</v>
      </c>
      <c r="H355" s="346">
        <v>0</v>
      </c>
      <c r="I355" s="347">
        <v>0</v>
      </c>
      <c r="J355" s="347">
        <v>0</v>
      </c>
      <c r="K355" s="348">
        <v>0</v>
      </c>
      <c r="L355" s="346">
        <v>864.9962253361</v>
      </c>
      <c r="M355" s="347">
        <v>17.103730175279999</v>
      </c>
      <c r="N355" s="347">
        <v>98.022681524577294</v>
      </c>
      <c r="O355" s="348">
        <v>23.283057849275998</v>
      </c>
      <c r="P355" s="346">
        <v>325.08418067060001</v>
      </c>
      <c r="Q355" s="347">
        <v>4.2258940084279999</v>
      </c>
      <c r="R355" s="347">
        <v>98.700061627203596</v>
      </c>
      <c r="S355" s="348">
        <v>2.024613726024</v>
      </c>
      <c r="T355" s="346">
        <v>228.6814180957</v>
      </c>
      <c r="U355" s="347">
        <v>5.7163574694920003</v>
      </c>
      <c r="V355" s="347">
        <v>97.500296474853997</v>
      </c>
      <c r="W355" s="348">
        <v>4.1399999999999997</v>
      </c>
      <c r="X355" s="346">
        <v>101.1189807219</v>
      </c>
      <c r="Y355" s="347">
        <v>1.314484143032</v>
      </c>
      <c r="Z355" s="347">
        <v>98.700061913552005</v>
      </c>
      <c r="AA355" s="348">
        <v>0.63269178938250004</v>
      </c>
      <c r="AB355" s="346">
        <v>78.575371040622997</v>
      </c>
      <c r="AC355" s="347">
        <v>19.436855820992999</v>
      </c>
      <c r="AD355" s="347">
        <v>75.2634247047408</v>
      </c>
      <c r="AE355" s="348">
        <v>16.017248321878199</v>
      </c>
      <c r="AF355" s="346">
        <v>308.00686212810001</v>
      </c>
      <c r="AG355" s="347">
        <v>4.0038993916500001</v>
      </c>
      <c r="AH355" s="347">
        <v>98.700061627203397</v>
      </c>
      <c r="AI355" s="348">
        <v>1.9182568335378201</v>
      </c>
      <c r="AJ355" s="346">
        <v>0</v>
      </c>
      <c r="AK355" s="347">
        <v>0</v>
      </c>
      <c r="AL355" s="347">
        <v>0</v>
      </c>
      <c r="AM355" s="348">
        <v>0</v>
      </c>
      <c r="AN355" s="346">
        <v>262.87030657266001</v>
      </c>
      <c r="AO355" s="347">
        <v>262.87030657266001</v>
      </c>
      <c r="AP355" s="347">
        <v>0</v>
      </c>
      <c r="AQ355" s="348">
        <v>346.06347700567699</v>
      </c>
      <c r="AR355" s="346">
        <v>138696.8826209</v>
      </c>
      <c r="AS355" s="347">
        <v>1392.230156714</v>
      </c>
      <c r="AT355" s="348">
        <v>98.996206597866106</v>
      </c>
    </row>
    <row r="356" spans="1:46" s="226" customFormat="1" ht="14.4" x14ac:dyDescent="0.3">
      <c r="A356" s="343" t="s">
        <v>577</v>
      </c>
      <c r="B356" s="344" t="s">
        <v>654</v>
      </c>
      <c r="C356" s="343" t="s">
        <v>655</v>
      </c>
      <c r="D356" s="344" t="s">
        <v>656</v>
      </c>
      <c r="E356" s="343" t="s">
        <v>553</v>
      </c>
      <c r="F356" s="355" t="s">
        <v>76</v>
      </c>
      <c r="G356" s="345">
        <v>4051</v>
      </c>
      <c r="H356" s="346">
        <v>0</v>
      </c>
      <c r="I356" s="347">
        <v>0</v>
      </c>
      <c r="J356" s="347">
        <v>0</v>
      </c>
      <c r="K356" s="348">
        <v>0</v>
      </c>
      <c r="L356" s="346">
        <v>0</v>
      </c>
      <c r="M356" s="347">
        <v>0</v>
      </c>
      <c r="N356" s="347">
        <v>0</v>
      </c>
      <c r="O356" s="348">
        <v>0</v>
      </c>
      <c r="P356" s="346">
        <v>0</v>
      </c>
      <c r="Q356" s="347">
        <v>0</v>
      </c>
      <c r="R356" s="347">
        <v>0</v>
      </c>
      <c r="S356" s="348">
        <v>0</v>
      </c>
      <c r="T356" s="346">
        <v>451.85286832690002</v>
      </c>
      <c r="U356" s="347">
        <v>11.294956363380001</v>
      </c>
      <c r="V356" s="347">
        <v>97.5003021657907</v>
      </c>
      <c r="W356" s="348">
        <v>8.2799999999999994</v>
      </c>
      <c r="X356" s="346">
        <v>0</v>
      </c>
      <c r="Y356" s="347">
        <v>0</v>
      </c>
      <c r="Z356" s="347">
        <v>0</v>
      </c>
      <c r="AA356" s="348">
        <v>0</v>
      </c>
      <c r="AB356" s="346">
        <v>52.828385698835</v>
      </c>
      <c r="AC356" s="347">
        <v>15.799413346428</v>
      </c>
      <c r="AD356" s="347">
        <v>70.0929469310352</v>
      </c>
      <c r="AE356" s="348">
        <v>14.962267953228</v>
      </c>
      <c r="AF356" s="346">
        <v>1054.504190051</v>
      </c>
      <c r="AG356" s="347">
        <v>13.70789504889</v>
      </c>
      <c r="AH356" s="347">
        <v>98.700062533822006</v>
      </c>
      <c r="AI356" s="348">
        <v>6.6190673727018501</v>
      </c>
      <c r="AJ356" s="346">
        <v>0</v>
      </c>
      <c r="AK356" s="347">
        <v>0</v>
      </c>
      <c r="AL356" s="347">
        <v>0</v>
      </c>
      <c r="AM356" s="348">
        <v>0</v>
      </c>
      <c r="AN356" s="346">
        <v>952.57660153675999</v>
      </c>
      <c r="AO356" s="347">
        <v>952.57660153675999</v>
      </c>
      <c r="AP356" s="347">
        <v>0</v>
      </c>
      <c r="AQ356" s="348">
        <v>1283.2850093790701</v>
      </c>
      <c r="AR356" s="346">
        <v>2499.8337117569999</v>
      </c>
      <c r="AS356" s="347">
        <v>25.0362708613</v>
      </c>
      <c r="AT356" s="348">
        <v>98.998482549317103</v>
      </c>
    </row>
    <row r="357" spans="1:46" s="226" customFormat="1" ht="14.4" x14ac:dyDescent="0.3">
      <c r="A357" s="343" t="s">
        <v>577</v>
      </c>
      <c r="B357" s="344" t="s">
        <v>657</v>
      </c>
      <c r="C357" s="343" t="s">
        <v>575</v>
      </c>
      <c r="D357" s="344" t="s">
        <v>576</v>
      </c>
      <c r="E357" s="343" t="s">
        <v>577</v>
      </c>
      <c r="F357" s="355" t="s">
        <v>76</v>
      </c>
      <c r="G357" s="345">
        <v>4052</v>
      </c>
      <c r="H357" s="346">
        <v>0</v>
      </c>
      <c r="I357" s="347">
        <v>0</v>
      </c>
      <c r="J357" s="347">
        <v>0</v>
      </c>
      <c r="K357" s="348">
        <v>0</v>
      </c>
      <c r="L357" s="346">
        <v>13064.332087119999</v>
      </c>
      <c r="M357" s="347">
        <v>258.46608969059997</v>
      </c>
      <c r="N357" s="347">
        <v>98.021589714904593</v>
      </c>
      <c r="O357" s="348">
        <v>351.45134580312401</v>
      </c>
      <c r="P357" s="346">
        <v>4908.3332863269998</v>
      </c>
      <c r="Q357" s="347">
        <v>63.805306898440001</v>
      </c>
      <c r="R357" s="347">
        <v>98.700061646665702</v>
      </c>
      <c r="S357" s="348">
        <v>30.560986591576</v>
      </c>
      <c r="T357" s="346">
        <v>685.9612595072</v>
      </c>
      <c r="U357" s="347">
        <v>17.146996065740002</v>
      </c>
      <c r="V357" s="347">
        <v>97.500296725494593</v>
      </c>
      <c r="W357" s="348">
        <v>12.42</v>
      </c>
      <c r="X357" s="346">
        <v>1526.7574560329999</v>
      </c>
      <c r="Y357" s="347">
        <v>19.846901358530001</v>
      </c>
      <c r="Z357" s="347">
        <v>98.700061933209795</v>
      </c>
      <c r="AA357" s="348">
        <v>9.5503083098674999</v>
      </c>
      <c r="AB357" s="346">
        <v>263.75861793109101</v>
      </c>
      <c r="AC357" s="347">
        <v>62.486792774801003</v>
      </c>
      <c r="AD357" s="347">
        <v>76.309099105483597</v>
      </c>
      <c r="AE357" s="348">
        <v>52.063842875593899</v>
      </c>
      <c r="AF357" s="346">
        <v>1170.65107629</v>
      </c>
      <c r="AG357" s="347">
        <v>15.21774232442</v>
      </c>
      <c r="AH357" s="347">
        <v>98.700061646665205</v>
      </c>
      <c r="AI357" s="348">
        <v>7.28887998320665</v>
      </c>
      <c r="AJ357" s="346">
        <v>67.250751822620003</v>
      </c>
      <c r="AK357" s="347">
        <v>10.753058205609999</v>
      </c>
      <c r="AL357" s="347">
        <v>84.010501125738799</v>
      </c>
      <c r="AM357" s="348">
        <v>7.9</v>
      </c>
      <c r="AN357" s="346">
        <v>509.90140566182998</v>
      </c>
      <c r="AO357" s="347">
        <v>509.90140566182998</v>
      </c>
      <c r="AP357" s="347">
        <v>0</v>
      </c>
      <c r="AQ357" s="348">
        <v>676.85707933988795</v>
      </c>
      <c r="AR357" s="346">
        <v>13123.454379459999</v>
      </c>
      <c r="AS357" s="347">
        <v>1317.421351572</v>
      </c>
      <c r="AT357" s="348">
        <v>89.961321817569996</v>
      </c>
    </row>
    <row r="358" spans="1:46" s="226" customFormat="1" ht="14.4" x14ac:dyDescent="0.3">
      <c r="A358" s="343" t="s">
        <v>577</v>
      </c>
      <c r="B358" s="344" t="s">
        <v>657</v>
      </c>
      <c r="C358" s="343" t="s">
        <v>575</v>
      </c>
      <c r="D358" s="344" t="s">
        <v>576</v>
      </c>
      <c r="E358" s="343" t="s">
        <v>577</v>
      </c>
      <c r="F358" s="355" t="s">
        <v>76</v>
      </c>
      <c r="G358" s="345">
        <v>4053</v>
      </c>
      <c r="H358" s="346">
        <v>0</v>
      </c>
      <c r="I358" s="347">
        <v>0</v>
      </c>
      <c r="J358" s="347">
        <v>0</v>
      </c>
      <c r="K358" s="348">
        <v>0</v>
      </c>
      <c r="L358" s="346">
        <v>490.33816052259999</v>
      </c>
      <c r="M358" s="347">
        <v>9.843476856174</v>
      </c>
      <c r="N358" s="347">
        <v>97.992512586480601</v>
      </c>
      <c r="O358" s="348">
        <v>13.545920331194001</v>
      </c>
      <c r="P358" s="346">
        <v>187.58910536970001</v>
      </c>
      <c r="Q358" s="347">
        <v>2.4385411163140001</v>
      </c>
      <c r="R358" s="347">
        <v>98.700062505491402</v>
      </c>
      <c r="S358" s="348">
        <v>1.177906115756</v>
      </c>
      <c r="T358" s="346">
        <v>527.40896755810002</v>
      </c>
      <c r="U358" s="347">
        <v>13.183632492819999</v>
      </c>
      <c r="V358" s="347">
        <v>97.500301795424505</v>
      </c>
      <c r="W358" s="348">
        <v>9.66</v>
      </c>
      <c r="X358" s="346">
        <v>58.34730515711</v>
      </c>
      <c r="Y358" s="347">
        <v>0.75847832528900005</v>
      </c>
      <c r="Z358" s="347">
        <v>98.700062799392896</v>
      </c>
      <c r="AA358" s="348">
        <v>0.36809566117374998</v>
      </c>
      <c r="AB358" s="346">
        <v>120.92613308535999</v>
      </c>
      <c r="AC358" s="347">
        <v>30.822378326319999</v>
      </c>
      <c r="AD358" s="347">
        <v>74.511400025862997</v>
      </c>
      <c r="AE358" s="348">
        <v>25.761862365365602</v>
      </c>
      <c r="AF358" s="346">
        <v>615.93013857990002</v>
      </c>
      <c r="AG358" s="347">
        <v>8.0067068113819992</v>
      </c>
      <c r="AH358" s="347">
        <v>98.700062505490905</v>
      </c>
      <c r="AI358" s="348">
        <v>3.86753728912548</v>
      </c>
      <c r="AJ358" s="346">
        <v>0</v>
      </c>
      <c r="AK358" s="347">
        <v>0</v>
      </c>
      <c r="AL358" s="347">
        <v>0</v>
      </c>
      <c r="AM358" s="348">
        <v>0</v>
      </c>
      <c r="AN358" s="346">
        <v>734.95567685955996</v>
      </c>
      <c r="AO358" s="347">
        <v>734.95567685955996</v>
      </c>
      <c r="AP358" s="347">
        <v>0</v>
      </c>
      <c r="AQ358" s="348">
        <v>985.662433013385</v>
      </c>
      <c r="AR358" s="346">
        <v>13824.411230760001</v>
      </c>
      <c r="AS358" s="347">
        <v>1387.024216479</v>
      </c>
      <c r="AT358" s="348">
        <v>89.966847822113394</v>
      </c>
    </row>
    <row r="359" spans="1:46" s="226" customFormat="1" ht="14.4" x14ac:dyDescent="0.3">
      <c r="A359" s="343" t="s">
        <v>577</v>
      </c>
      <c r="B359" s="344" t="s">
        <v>658</v>
      </c>
      <c r="C359" s="343" t="s">
        <v>659</v>
      </c>
      <c r="D359" s="344" t="s">
        <v>660</v>
      </c>
      <c r="E359" s="343" t="s">
        <v>661</v>
      </c>
      <c r="F359" s="355" t="s">
        <v>76</v>
      </c>
      <c r="G359" s="345">
        <v>4054</v>
      </c>
      <c r="H359" s="346">
        <v>0</v>
      </c>
      <c r="I359" s="347">
        <v>0</v>
      </c>
      <c r="J359" s="347">
        <v>0</v>
      </c>
      <c r="K359" s="348">
        <v>0</v>
      </c>
      <c r="L359" s="346">
        <v>0</v>
      </c>
      <c r="M359" s="347">
        <v>0</v>
      </c>
      <c r="N359" s="347">
        <v>0</v>
      </c>
      <c r="O359" s="348">
        <v>0</v>
      </c>
      <c r="P359" s="346">
        <v>0</v>
      </c>
      <c r="Q359" s="347">
        <v>0</v>
      </c>
      <c r="R359" s="347">
        <v>0</v>
      </c>
      <c r="S359" s="348">
        <v>0</v>
      </c>
      <c r="T359" s="346">
        <v>452.04732605909999</v>
      </c>
      <c r="U359" s="347">
        <v>11.29981876631</v>
      </c>
      <c r="V359" s="347">
        <v>97.5003018235235</v>
      </c>
      <c r="W359" s="348">
        <v>8.2799999999999994</v>
      </c>
      <c r="X359" s="346">
        <v>0</v>
      </c>
      <c r="Y359" s="347">
        <v>0</v>
      </c>
      <c r="Z359" s="347">
        <v>0</v>
      </c>
      <c r="AA359" s="348">
        <v>0</v>
      </c>
      <c r="AB359" s="346">
        <v>88.278427280444006</v>
      </c>
      <c r="AC359" s="347">
        <v>19.640498033654001</v>
      </c>
      <c r="AD359" s="347">
        <v>77.751644837011199</v>
      </c>
      <c r="AE359" s="348">
        <v>16.652322430819002</v>
      </c>
      <c r="AF359" s="346">
        <v>473.43471257750002</v>
      </c>
      <c r="AG359" s="347">
        <v>6.1543553133010001</v>
      </c>
      <c r="AH359" s="347">
        <v>98.700062511302704</v>
      </c>
      <c r="AI359" s="348">
        <v>2.9729832490358499</v>
      </c>
      <c r="AJ359" s="346">
        <v>0</v>
      </c>
      <c r="AK359" s="347">
        <v>0</v>
      </c>
      <c r="AL359" s="347">
        <v>0</v>
      </c>
      <c r="AM359" s="348">
        <v>0</v>
      </c>
      <c r="AN359" s="346">
        <v>472.48821902076998</v>
      </c>
      <c r="AO359" s="347">
        <v>472.48821902076998</v>
      </c>
      <c r="AP359" s="347">
        <v>0</v>
      </c>
      <c r="AQ359" s="348">
        <v>642.45717485594503</v>
      </c>
      <c r="AR359" s="346">
        <v>1332.7275691960001</v>
      </c>
      <c r="AS359" s="347">
        <v>13.347499175559999</v>
      </c>
      <c r="AT359" s="348">
        <v>98.998482549317103</v>
      </c>
    </row>
    <row r="360" spans="1:46" s="226" customFormat="1" ht="14.4" x14ac:dyDescent="0.3">
      <c r="A360" s="343" t="s">
        <v>577</v>
      </c>
      <c r="B360" s="344" t="s">
        <v>657</v>
      </c>
      <c r="C360" s="343" t="s">
        <v>575</v>
      </c>
      <c r="D360" s="344" t="s">
        <v>576</v>
      </c>
      <c r="E360" s="343" t="s">
        <v>577</v>
      </c>
      <c r="F360" s="355" t="s">
        <v>76</v>
      </c>
      <c r="G360" s="345">
        <v>4055</v>
      </c>
      <c r="H360" s="346">
        <v>0</v>
      </c>
      <c r="I360" s="347">
        <v>0</v>
      </c>
      <c r="J360" s="347">
        <v>0</v>
      </c>
      <c r="K360" s="348">
        <v>0</v>
      </c>
      <c r="L360" s="346">
        <v>0</v>
      </c>
      <c r="M360" s="347">
        <v>0</v>
      </c>
      <c r="N360" s="347">
        <v>0</v>
      </c>
      <c r="O360" s="348">
        <v>0</v>
      </c>
      <c r="P360" s="346">
        <v>0</v>
      </c>
      <c r="Q360" s="347">
        <v>0</v>
      </c>
      <c r="R360" s="347">
        <v>0</v>
      </c>
      <c r="S360" s="348">
        <v>0</v>
      </c>
      <c r="T360" s="346">
        <v>150.8572678832</v>
      </c>
      <c r="U360" s="347">
        <v>3.770976895559</v>
      </c>
      <c r="V360" s="347">
        <v>97.500301478031105</v>
      </c>
      <c r="W360" s="348">
        <v>2.76</v>
      </c>
      <c r="X360" s="346">
        <v>0</v>
      </c>
      <c r="Y360" s="347">
        <v>0</v>
      </c>
      <c r="Z360" s="347">
        <v>0</v>
      </c>
      <c r="AA360" s="348">
        <v>0</v>
      </c>
      <c r="AB360" s="346">
        <v>100.542794635935</v>
      </c>
      <c r="AC360" s="347">
        <v>23.723240976105</v>
      </c>
      <c r="AD360" s="347">
        <v>76.404832328356505</v>
      </c>
      <c r="AE360" s="348">
        <v>20.225551973049502</v>
      </c>
      <c r="AF360" s="346">
        <v>293.02797222309999</v>
      </c>
      <c r="AG360" s="347">
        <v>3.8091806449079999</v>
      </c>
      <c r="AH360" s="347">
        <v>98.7000624493255</v>
      </c>
      <c r="AI360" s="348">
        <v>1.8384042739531501</v>
      </c>
      <c r="AJ360" s="346">
        <v>0</v>
      </c>
      <c r="AK360" s="347">
        <v>0</v>
      </c>
      <c r="AL360" s="347">
        <v>0</v>
      </c>
      <c r="AM360" s="348">
        <v>0</v>
      </c>
      <c r="AN360" s="346">
        <v>70.013542482624004</v>
      </c>
      <c r="AO360" s="347">
        <v>70.013542482624004</v>
      </c>
      <c r="AP360" s="347">
        <v>0</v>
      </c>
      <c r="AQ360" s="348">
        <v>94.546767551297293</v>
      </c>
      <c r="AR360" s="346">
        <v>1460.5217542099999</v>
      </c>
      <c r="AS360" s="347">
        <v>1463.058385689</v>
      </c>
      <c r="AT360" s="348">
        <v>-0.17367981488041201</v>
      </c>
    </row>
    <row r="361" spans="1:46" s="226" customFormat="1" ht="14.4" x14ac:dyDescent="0.3">
      <c r="A361" s="343" t="s">
        <v>577</v>
      </c>
      <c r="B361" s="344" t="s">
        <v>662</v>
      </c>
      <c r="C361" s="343" t="s">
        <v>663</v>
      </c>
      <c r="D361" s="344" t="s">
        <v>664</v>
      </c>
      <c r="E361" s="343" t="s">
        <v>665</v>
      </c>
      <c r="F361" s="355" t="s">
        <v>76</v>
      </c>
      <c r="G361" s="345">
        <v>4056</v>
      </c>
      <c r="H361" s="346">
        <v>0</v>
      </c>
      <c r="I361" s="347">
        <v>0</v>
      </c>
      <c r="J361" s="347">
        <v>0</v>
      </c>
      <c r="K361" s="348">
        <v>0</v>
      </c>
      <c r="L361" s="346">
        <v>0</v>
      </c>
      <c r="M361" s="347">
        <v>0</v>
      </c>
      <c r="N361" s="347">
        <v>0</v>
      </c>
      <c r="O361" s="348">
        <v>0</v>
      </c>
      <c r="P361" s="346">
        <v>0</v>
      </c>
      <c r="Q361" s="347">
        <v>0</v>
      </c>
      <c r="R361" s="347">
        <v>0</v>
      </c>
      <c r="S361" s="348">
        <v>0</v>
      </c>
      <c r="T361" s="346">
        <v>902.41818616520004</v>
      </c>
      <c r="U361" s="347">
        <v>22.557714030410001</v>
      </c>
      <c r="V361" s="347">
        <v>97.500303697749203</v>
      </c>
      <c r="W361" s="348">
        <v>16.559999999999999</v>
      </c>
      <c r="X361" s="346">
        <v>0</v>
      </c>
      <c r="Y361" s="347">
        <v>0</v>
      </c>
      <c r="Z361" s="347">
        <v>0</v>
      </c>
      <c r="AA361" s="348">
        <v>0</v>
      </c>
      <c r="AB361" s="346">
        <v>75.649509938232001</v>
      </c>
      <c r="AC361" s="347">
        <v>20.372233865392001</v>
      </c>
      <c r="AD361" s="347">
        <v>73.070236830316603</v>
      </c>
      <c r="AE361" s="348">
        <v>19.0331102460556</v>
      </c>
      <c r="AF361" s="346">
        <v>1333.008190843</v>
      </c>
      <c r="AG361" s="347">
        <v>17.328269173750002</v>
      </c>
      <c r="AH361" s="347">
        <v>98.700062813358102</v>
      </c>
      <c r="AI361" s="348">
        <v>8.3753888527275304</v>
      </c>
      <c r="AJ361" s="346">
        <v>0</v>
      </c>
      <c r="AK361" s="347">
        <v>0</v>
      </c>
      <c r="AL361" s="347">
        <v>0</v>
      </c>
      <c r="AM361" s="348">
        <v>0</v>
      </c>
      <c r="AN361" s="346">
        <v>1062.69049690016</v>
      </c>
      <c r="AO361" s="347">
        <v>1062.69049690016</v>
      </c>
      <c r="AP361" s="347">
        <v>0</v>
      </c>
      <c r="AQ361" s="348">
        <v>1426.54630111347</v>
      </c>
      <c r="AR361" s="346">
        <v>29.50695528528</v>
      </c>
      <c r="AS361" s="347">
        <v>29.50695528528</v>
      </c>
      <c r="AT361" s="348">
        <v>0</v>
      </c>
    </row>
    <row r="362" spans="1:46" s="226" customFormat="1" ht="14.4" x14ac:dyDescent="0.3">
      <c r="A362" s="343" t="s">
        <v>577</v>
      </c>
      <c r="B362" s="344" t="s">
        <v>657</v>
      </c>
      <c r="C362" s="343" t="s">
        <v>575</v>
      </c>
      <c r="D362" s="344" t="s">
        <v>576</v>
      </c>
      <c r="E362" s="343" t="s">
        <v>577</v>
      </c>
      <c r="F362" s="355" t="s">
        <v>76</v>
      </c>
      <c r="G362" s="345">
        <v>4057</v>
      </c>
      <c r="H362" s="346">
        <v>0</v>
      </c>
      <c r="I362" s="347">
        <v>0</v>
      </c>
      <c r="J362" s="347">
        <v>0</v>
      </c>
      <c r="K362" s="348">
        <v>0</v>
      </c>
      <c r="L362" s="346">
        <v>0</v>
      </c>
      <c r="M362" s="347">
        <v>0</v>
      </c>
      <c r="N362" s="347">
        <v>0</v>
      </c>
      <c r="O362" s="348">
        <v>0</v>
      </c>
      <c r="P362" s="346">
        <v>0</v>
      </c>
      <c r="Q362" s="347">
        <v>0</v>
      </c>
      <c r="R362" s="347">
        <v>0</v>
      </c>
      <c r="S362" s="348">
        <v>0</v>
      </c>
      <c r="T362" s="346">
        <v>76.023548734640002</v>
      </c>
      <c r="U362" s="347">
        <v>1.900363775145</v>
      </c>
      <c r="V362" s="347">
        <v>97.500295886241503</v>
      </c>
      <c r="W362" s="348">
        <v>1.38</v>
      </c>
      <c r="X362" s="346">
        <v>0</v>
      </c>
      <c r="Y362" s="347">
        <v>0</v>
      </c>
      <c r="Z362" s="347">
        <v>0</v>
      </c>
      <c r="AA362" s="348">
        <v>0</v>
      </c>
      <c r="AB362" s="346">
        <v>27.044700105190699</v>
      </c>
      <c r="AC362" s="347">
        <v>6.1695273476226999</v>
      </c>
      <c r="AD362" s="347">
        <v>77.187665887858799</v>
      </c>
      <c r="AE362" s="348">
        <v>4.8712319292599604</v>
      </c>
      <c r="AF362" s="346">
        <v>34.012547960440003</v>
      </c>
      <c r="AG362" s="347">
        <v>0.44214230602519999</v>
      </c>
      <c r="AH362" s="347">
        <v>98.700061205236807</v>
      </c>
      <c r="AI362" s="348">
        <v>0.21130265592557099</v>
      </c>
      <c r="AJ362" s="346">
        <v>0</v>
      </c>
      <c r="AK362" s="347">
        <v>0</v>
      </c>
      <c r="AL362" s="347">
        <v>0</v>
      </c>
      <c r="AM362" s="348">
        <v>0</v>
      </c>
      <c r="AN362" s="346">
        <v>16.088035557670999</v>
      </c>
      <c r="AO362" s="347">
        <v>16.088035557670999</v>
      </c>
      <c r="AP362" s="347">
        <v>0</v>
      </c>
      <c r="AQ362" s="348">
        <v>21.084177332604401</v>
      </c>
      <c r="AR362" s="346">
        <v>15984.67004746</v>
      </c>
      <c r="AS362" s="347">
        <v>1603.532903326</v>
      </c>
      <c r="AT362" s="348">
        <v>89.968307768849996</v>
      </c>
    </row>
    <row r="363" spans="1:46" s="226" customFormat="1" ht="14.4" x14ac:dyDescent="0.3">
      <c r="A363" s="343" t="s">
        <v>666</v>
      </c>
      <c r="B363" s="344" t="s">
        <v>667</v>
      </c>
      <c r="C363" s="343" t="s">
        <v>668</v>
      </c>
      <c r="D363" s="344" t="s">
        <v>669</v>
      </c>
      <c r="E363" s="343" t="s">
        <v>666</v>
      </c>
      <c r="F363" s="355" t="s">
        <v>76</v>
      </c>
      <c r="G363" s="345">
        <v>4058</v>
      </c>
      <c r="H363" s="346">
        <v>0</v>
      </c>
      <c r="I363" s="347">
        <v>0</v>
      </c>
      <c r="J363" s="347">
        <v>0</v>
      </c>
      <c r="K363" s="348">
        <v>0</v>
      </c>
      <c r="L363" s="346">
        <v>379.13879807569998</v>
      </c>
      <c r="M363" s="347">
        <v>7.5931883492979999</v>
      </c>
      <c r="N363" s="347">
        <v>97.9972536738955</v>
      </c>
      <c r="O363" s="348">
        <v>10.47442010448</v>
      </c>
      <c r="P363" s="346">
        <v>145.1873139642</v>
      </c>
      <c r="Q363" s="347">
        <v>1.887344415107</v>
      </c>
      <c r="R363" s="347">
        <v>98.700062447899299</v>
      </c>
      <c r="S363" s="348">
        <v>0.91081913952000004</v>
      </c>
      <c r="T363" s="346">
        <v>452.62188066869999</v>
      </c>
      <c r="U363" s="347">
        <v>11.314182557240001</v>
      </c>
      <c r="V363" s="347">
        <v>97.500301456808799</v>
      </c>
      <c r="W363" s="348">
        <v>8.2799999999999994</v>
      </c>
      <c r="X363" s="346">
        <v>45.159065011350002</v>
      </c>
      <c r="Y363" s="347">
        <v>0.58703951188290004</v>
      </c>
      <c r="Z363" s="347">
        <v>98.700062741034699</v>
      </c>
      <c r="AA363" s="348">
        <v>0.28463098110000001</v>
      </c>
      <c r="AB363" s="346">
        <v>210.082915250219</v>
      </c>
      <c r="AC363" s="347">
        <v>49.717036646559002</v>
      </c>
      <c r="AD363" s="347">
        <v>76.334564575447004</v>
      </c>
      <c r="AE363" s="348">
        <v>41.199134888792898</v>
      </c>
      <c r="AF363" s="346">
        <v>670.83412829170004</v>
      </c>
      <c r="AG363" s="347">
        <v>8.7204247459740003</v>
      </c>
      <c r="AH363" s="347">
        <v>98.700062447898901</v>
      </c>
      <c r="AI363" s="348">
        <v>4.2084145510502902</v>
      </c>
      <c r="AJ363" s="346">
        <v>0</v>
      </c>
      <c r="AK363" s="347">
        <v>0</v>
      </c>
      <c r="AL363" s="347">
        <v>0</v>
      </c>
      <c r="AM363" s="348">
        <v>0</v>
      </c>
      <c r="AN363" s="346">
        <v>730.16500891868998</v>
      </c>
      <c r="AO363" s="347">
        <v>730.16500891868998</v>
      </c>
      <c r="AP363" s="347">
        <v>0</v>
      </c>
      <c r="AQ363" s="348">
        <v>982.36017639980696</v>
      </c>
      <c r="AR363" s="346">
        <v>1606.9943954810001</v>
      </c>
      <c r="AS363" s="347">
        <v>161.75731208939999</v>
      </c>
      <c r="AT363" s="348">
        <v>89.934170738598993</v>
      </c>
    </row>
    <row r="364" spans="1:46" s="226" customFormat="1" ht="14.4" x14ac:dyDescent="0.3">
      <c r="A364" s="343" t="s">
        <v>666</v>
      </c>
      <c r="B364" s="344" t="s">
        <v>670</v>
      </c>
      <c r="C364" s="343" t="s">
        <v>671</v>
      </c>
      <c r="D364" s="344" t="s">
        <v>672</v>
      </c>
      <c r="E364" s="343" t="s">
        <v>673</v>
      </c>
      <c r="F364" s="355" t="s">
        <v>76</v>
      </c>
      <c r="G364" s="345">
        <v>4059</v>
      </c>
      <c r="H364" s="346">
        <v>0</v>
      </c>
      <c r="I364" s="347">
        <v>0</v>
      </c>
      <c r="J364" s="347">
        <v>0</v>
      </c>
      <c r="K364" s="348">
        <v>0</v>
      </c>
      <c r="L364" s="346">
        <v>2541.3395333839999</v>
      </c>
      <c r="M364" s="347">
        <v>51.104438458090002</v>
      </c>
      <c r="N364" s="347">
        <v>97.989074746339</v>
      </c>
      <c r="O364" s="348">
        <v>70.017319314151393</v>
      </c>
      <c r="P364" s="346">
        <v>970.02571266059999</v>
      </c>
      <c r="Q364" s="347">
        <v>12.60972667675</v>
      </c>
      <c r="R364" s="347">
        <v>98.700062636261094</v>
      </c>
      <c r="S364" s="348">
        <v>6.08846254905664</v>
      </c>
      <c r="T364" s="346">
        <v>602.60731413010001</v>
      </c>
      <c r="U364" s="347">
        <v>15.06335941153</v>
      </c>
      <c r="V364" s="347">
        <v>97.500302592032995</v>
      </c>
      <c r="W364" s="348">
        <v>11.04</v>
      </c>
      <c r="X364" s="346">
        <v>301.71269595180001</v>
      </c>
      <c r="Y364" s="347">
        <v>3.9220751761439998</v>
      </c>
      <c r="Z364" s="347">
        <v>98.700062931136799</v>
      </c>
      <c r="AA364" s="348">
        <v>1.9026445465802</v>
      </c>
      <c r="AB364" s="346">
        <v>32.372612821809298</v>
      </c>
      <c r="AC364" s="347">
        <v>8.7747998736192994</v>
      </c>
      <c r="AD364" s="347">
        <v>72.894372406950893</v>
      </c>
      <c r="AE364" s="348">
        <v>7.9931951717273799</v>
      </c>
      <c r="AF364" s="346">
        <v>506.86011579249998</v>
      </c>
      <c r="AG364" s="347">
        <v>6.5888640270790004</v>
      </c>
      <c r="AH364" s="347">
        <v>98.700062636260697</v>
      </c>
      <c r="AI364" s="348">
        <v>3.1813575317510399</v>
      </c>
      <c r="AJ364" s="346">
        <v>0</v>
      </c>
      <c r="AK364" s="347">
        <v>0</v>
      </c>
      <c r="AL364" s="347">
        <v>0</v>
      </c>
      <c r="AM364" s="348">
        <v>0</v>
      </c>
      <c r="AN364" s="346">
        <v>390.976725557245</v>
      </c>
      <c r="AO364" s="347">
        <v>390.976725557245</v>
      </c>
      <c r="AP364" s="347">
        <v>0</v>
      </c>
      <c r="AQ364" s="348">
        <v>531.77889055148296</v>
      </c>
      <c r="AR364" s="346">
        <v>12.641491342509999</v>
      </c>
      <c r="AS364" s="347">
        <v>12.726599011379999</v>
      </c>
      <c r="AT364" s="348">
        <v>-0.67324073215797597</v>
      </c>
    </row>
    <row r="365" spans="1:46" s="226" customFormat="1" ht="14.4" x14ac:dyDescent="0.3">
      <c r="A365" s="343" t="s">
        <v>666</v>
      </c>
      <c r="B365" s="344" t="s">
        <v>667</v>
      </c>
      <c r="C365" s="343" t="s">
        <v>668</v>
      </c>
      <c r="D365" s="344" t="s">
        <v>669</v>
      </c>
      <c r="E365" s="343" t="s">
        <v>666</v>
      </c>
      <c r="F365" s="355" t="s">
        <v>76</v>
      </c>
      <c r="G365" s="345">
        <v>4060</v>
      </c>
      <c r="H365" s="346">
        <v>0</v>
      </c>
      <c r="I365" s="347">
        <v>0</v>
      </c>
      <c r="J365" s="347">
        <v>0</v>
      </c>
      <c r="K365" s="348">
        <v>0</v>
      </c>
      <c r="L365" s="346">
        <v>0</v>
      </c>
      <c r="M365" s="347">
        <v>0</v>
      </c>
      <c r="N365" s="347">
        <v>0</v>
      </c>
      <c r="O365" s="348">
        <v>0</v>
      </c>
      <c r="P365" s="346">
        <v>0</v>
      </c>
      <c r="Q365" s="347">
        <v>0</v>
      </c>
      <c r="R365" s="347">
        <v>0</v>
      </c>
      <c r="S365" s="348">
        <v>0</v>
      </c>
      <c r="T365" s="346">
        <v>150.79639750379999</v>
      </c>
      <c r="U365" s="347">
        <v>3.7694547758920001</v>
      </c>
      <c r="V365" s="347">
        <v>97.500301838578693</v>
      </c>
      <c r="W365" s="348">
        <v>2.76</v>
      </c>
      <c r="X365" s="346">
        <v>0</v>
      </c>
      <c r="Y365" s="347">
        <v>0</v>
      </c>
      <c r="Z365" s="347">
        <v>0</v>
      </c>
      <c r="AA365" s="348">
        <v>0</v>
      </c>
      <c r="AB365" s="346">
        <v>81.562336814326997</v>
      </c>
      <c r="AC365" s="347">
        <v>19.966512761147001</v>
      </c>
      <c r="AD365" s="347">
        <v>75.519935375809695</v>
      </c>
      <c r="AE365" s="348">
        <v>16.8609964157402</v>
      </c>
      <c r="AF365" s="346">
        <v>476.03158002049997</v>
      </c>
      <c r="AG365" s="347">
        <v>6.1881130240479996</v>
      </c>
      <c r="AH365" s="347">
        <v>98.700062499260795</v>
      </c>
      <c r="AI365" s="348">
        <v>2.9871286040457501</v>
      </c>
      <c r="AJ365" s="346">
        <v>0</v>
      </c>
      <c r="AK365" s="347">
        <v>0</v>
      </c>
      <c r="AL365" s="347">
        <v>0</v>
      </c>
      <c r="AM365" s="348">
        <v>0</v>
      </c>
      <c r="AN365" s="346">
        <v>336.64807164889999</v>
      </c>
      <c r="AO365" s="347">
        <v>336.64807164889999</v>
      </c>
      <c r="AP365" s="347">
        <v>0</v>
      </c>
      <c r="AQ365" s="348">
        <v>459.33884460251397</v>
      </c>
      <c r="AR365" s="346">
        <v>1059.964720916</v>
      </c>
      <c r="AS365" s="347">
        <v>106.7483579064</v>
      </c>
      <c r="AT365" s="348">
        <v>89.929065015093101</v>
      </c>
    </row>
    <row r="366" spans="1:46" s="226" customFormat="1" ht="14.4" x14ac:dyDescent="0.3">
      <c r="A366" s="343" t="s">
        <v>666</v>
      </c>
      <c r="B366" s="344" t="s">
        <v>674</v>
      </c>
      <c r="C366" s="343" t="s">
        <v>675</v>
      </c>
      <c r="D366" s="344" t="s">
        <v>676</v>
      </c>
      <c r="E366" s="343" t="s">
        <v>677</v>
      </c>
      <c r="F366" s="355" t="s">
        <v>76</v>
      </c>
      <c r="G366" s="345">
        <v>4061</v>
      </c>
      <c r="H366" s="346">
        <v>0</v>
      </c>
      <c r="I366" s="347">
        <v>0</v>
      </c>
      <c r="J366" s="347">
        <v>0</v>
      </c>
      <c r="K366" s="348">
        <v>0</v>
      </c>
      <c r="L366" s="346">
        <v>431.11040193150001</v>
      </c>
      <c r="M366" s="347">
        <v>8.6702389302159997</v>
      </c>
      <c r="N366" s="347">
        <v>97.988858795479999</v>
      </c>
      <c r="O366" s="348">
        <v>11.877065888087399</v>
      </c>
      <c r="P366" s="346">
        <v>164.53599886539999</v>
      </c>
      <c r="Q366" s="347">
        <v>2.1388649107759998</v>
      </c>
      <c r="R366" s="347">
        <v>98.7000626455456</v>
      </c>
      <c r="S366" s="348">
        <v>1.0327883380945599</v>
      </c>
      <c r="T366" s="346">
        <v>225.97059737980001</v>
      </c>
      <c r="U366" s="347">
        <v>5.648581060333</v>
      </c>
      <c r="V366" s="347">
        <v>97.500302638560001</v>
      </c>
      <c r="W366" s="348">
        <v>4.1399999999999997</v>
      </c>
      <c r="X366" s="346">
        <v>135.25969082239999</v>
      </c>
      <c r="Y366" s="347">
        <v>1.758290847551</v>
      </c>
      <c r="Z366" s="347">
        <v>98.700062940510705</v>
      </c>
      <c r="AA366" s="348">
        <v>0.85301893401319895</v>
      </c>
      <c r="AB366" s="346">
        <v>140.88289169336599</v>
      </c>
      <c r="AC366" s="347">
        <v>34.248434559346002</v>
      </c>
      <c r="AD366" s="347">
        <v>75.690139414593901</v>
      </c>
      <c r="AE366" s="348">
        <v>29.340790188252001</v>
      </c>
      <c r="AF366" s="346">
        <v>639.48611649040004</v>
      </c>
      <c r="AG366" s="347">
        <v>8.3129189048060006</v>
      </c>
      <c r="AH366" s="347">
        <v>98.700062645545998</v>
      </c>
      <c r="AI366" s="348">
        <v>4.01403692574348</v>
      </c>
      <c r="AJ366" s="346">
        <v>0</v>
      </c>
      <c r="AK366" s="347">
        <v>0</v>
      </c>
      <c r="AL366" s="347">
        <v>0</v>
      </c>
      <c r="AM366" s="348">
        <v>0</v>
      </c>
      <c r="AN366" s="346">
        <v>552.62986559701005</v>
      </c>
      <c r="AO366" s="347">
        <v>552.62986559701005</v>
      </c>
      <c r="AP366" s="347">
        <v>0</v>
      </c>
      <c r="AQ366" s="348">
        <v>745.56058833826</v>
      </c>
      <c r="AR366" s="346">
        <v>16.199812812449998</v>
      </c>
      <c r="AS366" s="347">
        <v>16.214986219450001</v>
      </c>
      <c r="AT366" s="348">
        <v>-9.3664088441469701E-2</v>
      </c>
    </row>
    <row r="367" spans="1:46" s="226" customFormat="1" ht="14.4" x14ac:dyDescent="0.3">
      <c r="A367" s="343" t="s">
        <v>666</v>
      </c>
      <c r="B367" s="344" t="s">
        <v>678</v>
      </c>
      <c r="C367" s="343" t="s">
        <v>668</v>
      </c>
      <c r="D367" s="344" t="s">
        <v>669</v>
      </c>
      <c r="E367" s="343" t="s">
        <v>666</v>
      </c>
      <c r="F367" s="355" t="s">
        <v>76</v>
      </c>
      <c r="G367" s="345">
        <v>4062</v>
      </c>
      <c r="H367" s="346">
        <v>0</v>
      </c>
      <c r="I367" s="347">
        <v>0</v>
      </c>
      <c r="J367" s="347">
        <v>0</v>
      </c>
      <c r="K367" s="348">
        <v>0</v>
      </c>
      <c r="L367" s="346">
        <v>2373.691523382</v>
      </c>
      <c r="M367" s="347">
        <v>47.589323894990002</v>
      </c>
      <c r="N367" s="347">
        <v>97.995134438227893</v>
      </c>
      <c r="O367" s="348">
        <v>65.550068810728405</v>
      </c>
      <c r="P367" s="346">
        <v>908.32298401030005</v>
      </c>
      <c r="Q367" s="347">
        <v>11.80763105446</v>
      </c>
      <c r="R367" s="347">
        <v>98.700062503942306</v>
      </c>
      <c r="S367" s="348">
        <v>5.7000059835416002</v>
      </c>
      <c r="T367" s="346">
        <v>301.58521189419997</v>
      </c>
      <c r="U367" s="347">
        <v>7.5387199086949996</v>
      </c>
      <c r="V367" s="347">
        <v>97.500301867805206</v>
      </c>
      <c r="W367" s="348">
        <v>5.52</v>
      </c>
      <c r="X367" s="346">
        <v>282.52344297600001</v>
      </c>
      <c r="Y367" s="347">
        <v>3.6726273406519998</v>
      </c>
      <c r="Z367" s="347">
        <v>98.700062797633393</v>
      </c>
      <c r="AA367" s="348">
        <v>1.7812518698567501</v>
      </c>
      <c r="AB367" s="346">
        <v>18.9931195935965</v>
      </c>
      <c r="AC367" s="347">
        <v>4.7407385140685001</v>
      </c>
      <c r="AD367" s="347">
        <v>75.039705875032595</v>
      </c>
      <c r="AE367" s="348">
        <v>4.1295206547285099</v>
      </c>
      <c r="AF367" s="346">
        <v>174.06844310220001</v>
      </c>
      <c r="AG367" s="347">
        <v>2.2627809606890001</v>
      </c>
      <c r="AH367" s="347">
        <v>98.700062503942505</v>
      </c>
      <c r="AI367" s="348">
        <v>1.0923334875378801</v>
      </c>
      <c r="AJ367" s="346">
        <v>0</v>
      </c>
      <c r="AK367" s="347">
        <v>0</v>
      </c>
      <c r="AL367" s="347">
        <v>0</v>
      </c>
      <c r="AM367" s="348">
        <v>0</v>
      </c>
      <c r="AN367" s="346">
        <v>95.193001963049994</v>
      </c>
      <c r="AO367" s="347">
        <v>95.193001963049994</v>
      </c>
      <c r="AP367" s="347">
        <v>0</v>
      </c>
      <c r="AQ367" s="348">
        <v>129.368710565756</v>
      </c>
      <c r="AR367" s="346">
        <v>68.482395880170003</v>
      </c>
      <c r="AS367" s="347">
        <v>69.032276344379994</v>
      </c>
      <c r="AT367" s="348">
        <v>-0.80295155732017498</v>
      </c>
    </row>
    <row r="368" spans="1:46" s="226" customFormat="1" ht="14.4" x14ac:dyDescent="0.3">
      <c r="A368" s="343" t="s">
        <v>666</v>
      </c>
      <c r="B368" s="344" t="s">
        <v>679</v>
      </c>
      <c r="C368" s="343" t="s">
        <v>680</v>
      </c>
      <c r="D368" s="344" t="s">
        <v>681</v>
      </c>
      <c r="E368" s="343" t="s">
        <v>682</v>
      </c>
      <c r="F368" s="355" t="s">
        <v>76</v>
      </c>
      <c r="G368" s="345">
        <v>4063</v>
      </c>
      <c r="H368" s="346">
        <v>0</v>
      </c>
      <c r="I368" s="347">
        <v>0</v>
      </c>
      <c r="J368" s="347">
        <v>0</v>
      </c>
      <c r="K368" s="348">
        <v>0</v>
      </c>
      <c r="L368" s="346">
        <v>6697.1200223489996</v>
      </c>
      <c r="M368" s="347">
        <v>135.05501561720001</v>
      </c>
      <c r="N368" s="347">
        <v>97.983386662229293</v>
      </c>
      <c r="O368" s="348">
        <v>184.822782169032</v>
      </c>
      <c r="P368" s="346">
        <v>2557.3844220330002</v>
      </c>
      <c r="Q368" s="347">
        <v>33.244389445750002</v>
      </c>
      <c r="R368" s="347">
        <v>98.700062878332403</v>
      </c>
      <c r="S368" s="348">
        <v>16.071546275568</v>
      </c>
      <c r="T368" s="346">
        <v>225.59440181759999</v>
      </c>
      <c r="U368" s="347">
        <v>5.6391741424620001</v>
      </c>
      <c r="V368" s="347">
        <v>97.500304042552699</v>
      </c>
      <c r="W368" s="348">
        <v>4.1399999999999997</v>
      </c>
      <c r="X368" s="346">
        <v>795.42685400089999</v>
      </c>
      <c r="Y368" s="347">
        <v>10.340046589310001</v>
      </c>
      <c r="Z368" s="347">
        <v>98.700063175224599</v>
      </c>
      <c r="AA368" s="348">
        <v>5.0223582111149998</v>
      </c>
      <c r="AB368" s="346">
        <v>1.7389530540828999</v>
      </c>
      <c r="AC368" s="347">
        <v>1.7389530540828999</v>
      </c>
      <c r="AD368" s="347">
        <v>0</v>
      </c>
      <c r="AE368" s="348">
        <v>2.01262138011435</v>
      </c>
      <c r="AF368" s="346">
        <v>333.618089645</v>
      </c>
      <c r="AG368" s="347">
        <v>4.336825391893</v>
      </c>
      <c r="AH368" s="347">
        <v>98.700062878332602</v>
      </c>
      <c r="AI368" s="348">
        <v>2.0965785134945398</v>
      </c>
      <c r="AJ368" s="346">
        <v>0</v>
      </c>
      <c r="AK368" s="347">
        <v>0</v>
      </c>
      <c r="AL368" s="347">
        <v>0</v>
      </c>
      <c r="AM368" s="348">
        <v>0</v>
      </c>
      <c r="AN368" s="346">
        <v>253.764906429814</v>
      </c>
      <c r="AO368" s="347">
        <v>253.764906429814</v>
      </c>
      <c r="AP368" s="347">
        <v>0</v>
      </c>
      <c r="AQ368" s="348">
        <v>346.462452201676</v>
      </c>
      <c r="AR368" s="346">
        <v>10.57684983613</v>
      </c>
      <c r="AS368" s="347">
        <v>10.799756551270001</v>
      </c>
      <c r="AT368" s="348">
        <v>-2.1074962639496202</v>
      </c>
    </row>
    <row r="369" spans="1:46" s="226" customFormat="1" ht="14.4" x14ac:dyDescent="0.3">
      <c r="A369" s="343" t="s">
        <v>666</v>
      </c>
      <c r="B369" s="344" t="s">
        <v>678</v>
      </c>
      <c r="C369" s="343" t="s">
        <v>668</v>
      </c>
      <c r="D369" s="344" t="s">
        <v>669</v>
      </c>
      <c r="E369" s="343" t="s">
        <v>666</v>
      </c>
      <c r="F369" s="355" t="s">
        <v>76</v>
      </c>
      <c r="G369" s="345">
        <v>4064</v>
      </c>
      <c r="H369" s="346">
        <v>0</v>
      </c>
      <c r="I369" s="347">
        <v>0</v>
      </c>
      <c r="J369" s="347">
        <v>0</v>
      </c>
      <c r="K369" s="348">
        <v>0</v>
      </c>
      <c r="L369" s="346">
        <v>606.71141047250001</v>
      </c>
      <c r="M369" s="347">
        <v>12.184866912009999</v>
      </c>
      <c r="N369" s="347">
        <v>97.991653576694603</v>
      </c>
      <c r="O369" s="348">
        <v>16.734292662614401</v>
      </c>
      <c r="P369" s="346">
        <v>231.91973582520001</v>
      </c>
      <c r="Q369" s="347">
        <v>3.0148116038360002</v>
      </c>
      <c r="R369" s="347">
        <v>98.700062505198702</v>
      </c>
      <c r="S369" s="348">
        <v>1.4551558837056</v>
      </c>
      <c r="T369" s="346">
        <v>376.73567252790002</v>
      </c>
      <c r="U369" s="347">
        <v>9.4172538105880008</v>
      </c>
      <c r="V369" s="347">
        <v>97.500302069247098</v>
      </c>
      <c r="W369" s="348">
        <v>6.9</v>
      </c>
      <c r="X369" s="346">
        <v>72.135607244720006</v>
      </c>
      <c r="Y369" s="347">
        <v>0.93771759361490004</v>
      </c>
      <c r="Z369" s="347">
        <v>98.700062799175299</v>
      </c>
      <c r="AA369" s="348">
        <v>0.45473621365799999</v>
      </c>
      <c r="AB369" s="346">
        <v>15.4623049000582</v>
      </c>
      <c r="AC369" s="347">
        <v>4.7057931816401997</v>
      </c>
      <c r="AD369" s="347">
        <v>69.566030342458902</v>
      </c>
      <c r="AE369" s="348">
        <v>4.35708223189447</v>
      </c>
      <c r="AF369" s="346">
        <v>307.98252914990002</v>
      </c>
      <c r="AG369" s="347">
        <v>4.0035803738559999</v>
      </c>
      <c r="AH369" s="347">
        <v>98.700062505199</v>
      </c>
      <c r="AI369" s="348">
        <v>1.9324042597248099</v>
      </c>
      <c r="AJ369" s="346">
        <v>0</v>
      </c>
      <c r="AK369" s="347">
        <v>0</v>
      </c>
      <c r="AL369" s="347">
        <v>0</v>
      </c>
      <c r="AM369" s="348">
        <v>0</v>
      </c>
      <c r="AN369" s="346">
        <v>281.1327572285</v>
      </c>
      <c r="AO369" s="347">
        <v>281.1327572285</v>
      </c>
      <c r="AP369" s="347">
        <v>0</v>
      </c>
      <c r="AQ369" s="348">
        <v>384.85979995865301</v>
      </c>
      <c r="AR369" s="346">
        <v>45.990188964269997</v>
      </c>
      <c r="AS369" s="347">
        <v>46.091852561060001</v>
      </c>
      <c r="AT369" s="348">
        <v>-0.22105496646029901</v>
      </c>
    </row>
    <row r="370" spans="1:46" s="226" customFormat="1" ht="14.4" x14ac:dyDescent="0.3">
      <c r="A370" s="343" t="s">
        <v>666</v>
      </c>
      <c r="B370" s="344" t="s">
        <v>947</v>
      </c>
      <c r="C370" s="343" t="s">
        <v>948</v>
      </c>
      <c r="D370" s="344" t="s">
        <v>949</v>
      </c>
      <c r="E370" s="343" t="s">
        <v>502</v>
      </c>
      <c r="F370" s="355" t="s">
        <v>76</v>
      </c>
      <c r="G370" s="345">
        <v>4065</v>
      </c>
      <c r="H370" s="346">
        <v>0</v>
      </c>
      <c r="I370" s="347">
        <v>0</v>
      </c>
      <c r="J370" s="347">
        <v>0</v>
      </c>
      <c r="K370" s="348">
        <v>0</v>
      </c>
      <c r="L370" s="346">
        <v>68.038537104089997</v>
      </c>
      <c r="M370" s="347">
        <v>1.3719736537580001</v>
      </c>
      <c r="N370" s="347">
        <v>97.983534461272896</v>
      </c>
      <c r="O370" s="348">
        <v>1.8779389450776001</v>
      </c>
      <c r="P370" s="346">
        <v>25.983414057240001</v>
      </c>
      <c r="Q370" s="347">
        <v>0.33776804570390001</v>
      </c>
      <c r="R370" s="347">
        <v>98.700062874879293</v>
      </c>
      <c r="S370" s="348">
        <v>0.16329903870240001</v>
      </c>
      <c r="T370" s="346">
        <v>150.3921374132</v>
      </c>
      <c r="U370" s="347">
        <v>3.7593462349469999</v>
      </c>
      <c r="V370" s="347">
        <v>97.500304005509093</v>
      </c>
      <c r="W370" s="348">
        <v>2.76</v>
      </c>
      <c r="X370" s="346">
        <v>8.0816720853140005</v>
      </c>
      <c r="Y370" s="347">
        <v>0.1050566317778</v>
      </c>
      <c r="Z370" s="347">
        <v>98.700063171720302</v>
      </c>
      <c r="AA370" s="348">
        <v>5.1030949594499997E-2</v>
      </c>
      <c r="AB370" s="346">
        <v>0.49663798442104001</v>
      </c>
      <c r="AC370" s="347">
        <v>0.49663798442104001</v>
      </c>
      <c r="AD370" s="347">
        <v>0</v>
      </c>
      <c r="AE370" s="348">
        <v>0.60212228737316098</v>
      </c>
      <c r="AF370" s="346">
        <v>247.27435276840001</v>
      </c>
      <c r="AG370" s="347">
        <v>3.2144111125379999</v>
      </c>
      <c r="AH370" s="347">
        <v>98.700062874879393</v>
      </c>
      <c r="AI370" s="348">
        <v>1.5540553875343801</v>
      </c>
      <c r="AJ370" s="346">
        <v>0</v>
      </c>
      <c r="AK370" s="347">
        <v>0</v>
      </c>
      <c r="AL370" s="347">
        <v>0</v>
      </c>
      <c r="AM370" s="348">
        <v>0</v>
      </c>
      <c r="AN370" s="346">
        <v>397.0805545792</v>
      </c>
      <c r="AO370" s="347">
        <v>397.0805545792</v>
      </c>
      <c r="AP370" s="347">
        <v>0</v>
      </c>
      <c r="AQ370" s="348">
        <v>543.518497726943</v>
      </c>
      <c r="AR370" s="346">
        <v>11.69768612293</v>
      </c>
      <c r="AS370" s="347">
        <v>11.70045469986</v>
      </c>
      <c r="AT370" s="348">
        <v>-2.36677313864453E-2</v>
      </c>
    </row>
    <row r="371" spans="1:46" s="226" customFormat="1" ht="14.4" x14ac:dyDescent="0.3">
      <c r="A371" s="343" t="s">
        <v>666</v>
      </c>
      <c r="B371" s="344" t="s">
        <v>678</v>
      </c>
      <c r="C371" s="343" t="s">
        <v>668</v>
      </c>
      <c r="D371" s="344" t="s">
        <v>669</v>
      </c>
      <c r="E371" s="343" t="s">
        <v>666</v>
      </c>
      <c r="F371" s="355" t="s">
        <v>76</v>
      </c>
      <c r="G371" s="345">
        <v>4066</v>
      </c>
      <c r="H371" s="346">
        <v>0</v>
      </c>
      <c r="I371" s="347">
        <v>0</v>
      </c>
      <c r="J371" s="347">
        <v>0</v>
      </c>
      <c r="K371" s="348">
        <v>0</v>
      </c>
      <c r="L371" s="346">
        <v>1529.197149138</v>
      </c>
      <c r="M371" s="347">
        <v>30.869309965949999</v>
      </c>
      <c r="N371" s="347">
        <v>97.981338770913197</v>
      </c>
      <c r="O371" s="348">
        <v>42.248449356119998</v>
      </c>
      <c r="P371" s="346">
        <v>584.3903294424</v>
      </c>
      <c r="Q371" s="347">
        <v>7.5967063939820001</v>
      </c>
      <c r="R371" s="347">
        <v>98.700062952576502</v>
      </c>
      <c r="S371" s="348">
        <v>3.6737782048800001</v>
      </c>
      <c r="T371" s="346">
        <v>375.67239754249999</v>
      </c>
      <c r="U371" s="347">
        <v>9.390665519293</v>
      </c>
      <c r="V371" s="347">
        <v>97.500304632247904</v>
      </c>
      <c r="W371" s="348">
        <v>6.9</v>
      </c>
      <c r="X371" s="346">
        <v>181.76289611729999</v>
      </c>
      <c r="Y371" s="347">
        <v>2.3628026842469998</v>
      </c>
      <c r="Z371" s="347">
        <v>98.7000632501354</v>
      </c>
      <c r="AA371" s="348">
        <v>1.148055689025</v>
      </c>
      <c r="AB371" s="346">
        <v>15.8763982121535</v>
      </c>
      <c r="AC371" s="347">
        <v>8.0827555304084999</v>
      </c>
      <c r="AD371" s="347">
        <v>49.089488545197298</v>
      </c>
      <c r="AE371" s="348">
        <v>8.0068178544768909</v>
      </c>
      <c r="AF371" s="346">
        <v>790.42788787220002</v>
      </c>
      <c r="AG371" s="347">
        <v>10.275064947620001</v>
      </c>
      <c r="AH371" s="347">
        <v>98.700062952576204</v>
      </c>
      <c r="AI371" s="348">
        <v>4.9690358209377603</v>
      </c>
      <c r="AJ371" s="346">
        <v>0</v>
      </c>
      <c r="AK371" s="347">
        <v>0</v>
      </c>
      <c r="AL371" s="347">
        <v>0</v>
      </c>
      <c r="AM371" s="348">
        <v>0</v>
      </c>
      <c r="AN371" s="346">
        <v>648.10954914127001</v>
      </c>
      <c r="AO371" s="347">
        <v>648.10954914127001</v>
      </c>
      <c r="AP371" s="347">
        <v>0</v>
      </c>
      <c r="AQ371" s="348">
        <v>854.96946558960997</v>
      </c>
      <c r="AR371" s="346">
        <v>17.391725209210001</v>
      </c>
      <c r="AS371" s="347">
        <v>17.44739792211</v>
      </c>
      <c r="AT371" s="348">
        <v>-0.32011035265504501</v>
      </c>
    </row>
    <row r="372" spans="1:46" s="226" customFormat="1" ht="14.4" x14ac:dyDescent="0.3">
      <c r="A372" s="343" t="s">
        <v>577</v>
      </c>
      <c r="B372" s="344" t="s">
        <v>683</v>
      </c>
      <c r="C372" s="343" t="s">
        <v>575</v>
      </c>
      <c r="D372" s="344" t="s">
        <v>576</v>
      </c>
      <c r="E372" s="343" t="s">
        <v>577</v>
      </c>
      <c r="F372" s="355" t="s">
        <v>76</v>
      </c>
      <c r="G372" s="345">
        <v>4067</v>
      </c>
      <c r="H372" s="346">
        <v>0</v>
      </c>
      <c r="I372" s="347">
        <v>0</v>
      </c>
      <c r="J372" s="347">
        <v>0</v>
      </c>
      <c r="K372" s="348">
        <v>0</v>
      </c>
      <c r="L372" s="346">
        <v>2353.0655418430001</v>
      </c>
      <c r="M372" s="347">
        <v>47.169864988980002</v>
      </c>
      <c r="N372" s="347">
        <v>97.995386692372605</v>
      </c>
      <c r="O372" s="348">
        <v>64.992920686163998</v>
      </c>
      <c r="P372" s="346">
        <v>900.67311321770001</v>
      </c>
      <c r="Q372" s="347">
        <v>11.708187591230001</v>
      </c>
      <c r="R372" s="347">
        <v>98.700062495548295</v>
      </c>
      <c r="S372" s="348">
        <v>5.651558320536</v>
      </c>
      <c r="T372" s="346">
        <v>527.80475665979998</v>
      </c>
      <c r="U372" s="347">
        <v>13.19352585309</v>
      </c>
      <c r="V372" s="347">
        <v>97.5003018281637</v>
      </c>
      <c r="W372" s="348">
        <v>9.66</v>
      </c>
      <c r="X372" s="346">
        <v>280.144311335</v>
      </c>
      <c r="Y372" s="347">
        <v>3.641700147156</v>
      </c>
      <c r="Z372" s="347">
        <v>98.7000627891383</v>
      </c>
      <c r="AA372" s="348">
        <v>1.7661119751675001</v>
      </c>
      <c r="AB372" s="346">
        <v>97.227016793032007</v>
      </c>
      <c r="AC372" s="347">
        <v>24.403952756942001</v>
      </c>
      <c r="AD372" s="347">
        <v>74.900029269754398</v>
      </c>
      <c r="AE372" s="348">
        <v>22.7207729175169</v>
      </c>
      <c r="AF372" s="346">
        <v>846.4157447609</v>
      </c>
      <c r="AG372" s="347">
        <v>11.00287570974</v>
      </c>
      <c r="AH372" s="347">
        <v>98.700062495547201</v>
      </c>
      <c r="AI372" s="348">
        <v>5.3111025565376497</v>
      </c>
      <c r="AJ372" s="346">
        <v>36.93029725908</v>
      </c>
      <c r="AK372" s="347">
        <v>5.9049013524039999</v>
      </c>
      <c r="AL372" s="347">
        <v>84.010685559937698</v>
      </c>
      <c r="AM372" s="348">
        <v>4.22548471375306</v>
      </c>
      <c r="AN372" s="346">
        <v>552.51766852444996</v>
      </c>
      <c r="AO372" s="347">
        <v>552.51766852444996</v>
      </c>
      <c r="AP372" s="347">
        <v>0</v>
      </c>
      <c r="AQ372" s="348">
        <v>737.07224254159996</v>
      </c>
      <c r="AR372" s="346">
        <v>10195.831748189999</v>
      </c>
      <c r="AS372" s="347">
        <v>1022.593798163</v>
      </c>
      <c r="AT372" s="348">
        <v>89.970472018189795</v>
      </c>
    </row>
    <row r="373" spans="1:46" s="226" customFormat="1" ht="14.4" x14ac:dyDescent="0.3">
      <c r="A373" s="343" t="s">
        <v>577</v>
      </c>
      <c r="B373" s="344" t="s">
        <v>684</v>
      </c>
      <c r="C373" s="343" t="s">
        <v>685</v>
      </c>
      <c r="D373" s="344" t="s">
        <v>686</v>
      </c>
      <c r="E373" s="343" t="s">
        <v>687</v>
      </c>
      <c r="F373" s="355" t="s">
        <v>76</v>
      </c>
      <c r="G373" s="345">
        <v>4068</v>
      </c>
      <c r="H373" s="346">
        <v>0</v>
      </c>
      <c r="I373" s="347">
        <v>0</v>
      </c>
      <c r="J373" s="347">
        <v>0</v>
      </c>
      <c r="K373" s="348">
        <v>0</v>
      </c>
      <c r="L373" s="346">
        <v>42.033858513790001</v>
      </c>
      <c r="M373" s="347">
        <v>0.84544312655940002</v>
      </c>
      <c r="N373" s="347">
        <v>97.9886616255273</v>
      </c>
      <c r="O373" s="348">
        <v>1.1589322909039299</v>
      </c>
      <c r="P373" s="346">
        <v>16.05683935355</v>
      </c>
      <c r="Q373" s="347">
        <v>0.2087288556288</v>
      </c>
      <c r="R373" s="347">
        <v>98.700062627314907</v>
      </c>
      <c r="S373" s="348">
        <v>0.100776720948168</v>
      </c>
      <c r="T373" s="346">
        <v>602.56747370170001</v>
      </c>
      <c r="U373" s="347">
        <v>15.06236352663</v>
      </c>
      <c r="V373" s="347">
        <v>97.500302591160704</v>
      </c>
      <c r="W373" s="348">
        <v>11.04</v>
      </c>
      <c r="X373" s="346">
        <v>4.9942854025479999</v>
      </c>
      <c r="Y373" s="347">
        <v>6.4922567724629995E-2</v>
      </c>
      <c r="Z373" s="347">
        <v>98.700062922084797</v>
      </c>
      <c r="AA373" s="348">
        <v>3.1492725296302503E-2</v>
      </c>
      <c r="AB373" s="346">
        <v>3.691678528997</v>
      </c>
      <c r="AC373" s="347">
        <v>3.691678528997</v>
      </c>
      <c r="AD373" s="347">
        <v>0</v>
      </c>
      <c r="AE373" s="348">
        <v>2.7601993587998699</v>
      </c>
      <c r="AF373" s="346">
        <v>737.70228441359995</v>
      </c>
      <c r="AG373" s="347">
        <v>9.5896676942439996</v>
      </c>
      <c r="AH373" s="347">
        <v>98.700062627314907</v>
      </c>
      <c r="AI373" s="348">
        <v>4.6300156585408301</v>
      </c>
      <c r="AJ373" s="346">
        <v>0</v>
      </c>
      <c r="AK373" s="347">
        <v>0</v>
      </c>
      <c r="AL373" s="347">
        <v>0</v>
      </c>
      <c r="AM373" s="348">
        <v>0</v>
      </c>
      <c r="AN373" s="346">
        <v>610.34810737554506</v>
      </c>
      <c r="AO373" s="347">
        <v>610.34810737554506</v>
      </c>
      <c r="AP373" s="347">
        <v>0</v>
      </c>
      <c r="AQ373" s="348">
        <v>812.86857190873604</v>
      </c>
      <c r="AR373" s="346">
        <v>16.116682385170002</v>
      </c>
      <c r="AS373" s="347">
        <v>16.118164627750001</v>
      </c>
      <c r="AT373" s="348">
        <v>-9.1969460251251096E-3</v>
      </c>
    </row>
    <row r="374" spans="1:46" s="226" customFormat="1" ht="14.4" x14ac:dyDescent="0.3">
      <c r="A374" s="343" t="s">
        <v>577</v>
      </c>
      <c r="B374" s="344" t="s">
        <v>683</v>
      </c>
      <c r="C374" s="343" t="s">
        <v>575</v>
      </c>
      <c r="D374" s="344" t="s">
        <v>576</v>
      </c>
      <c r="E374" s="343" t="s">
        <v>577</v>
      </c>
      <c r="F374" s="355" t="s">
        <v>76</v>
      </c>
      <c r="G374" s="345">
        <v>4069</v>
      </c>
      <c r="H374" s="346">
        <v>0</v>
      </c>
      <c r="I374" s="347">
        <v>0</v>
      </c>
      <c r="J374" s="347">
        <v>0</v>
      </c>
      <c r="K374" s="348">
        <v>0</v>
      </c>
      <c r="L374" s="346">
        <v>0</v>
      </c>
      <c r="M374" s="347">
        <v>0</v>
      </c>
      <c r="N374" s="347">
        <v>0</v>
      </c>
      <c r="O374" s="348">
        <v>0</v>
      </c>
      <c r="P374" s="346">
        <v>0</v>
      </c>
      <c r="Q374" s="347">
        <v>0</v>
      </c>
      <c r="R374" s="347">
        <v>0</v>
      </c>
      <c r="S374" s="348">
        <v>0</v>
      </c>
      <c r="T374" s="346">
        <v>76.21502840638</v>
      </c>
      <c r="U374" s="347">
        <v>1.905149691114</v>
      </c>
      <c r="V374" s="347">
        <v>97.500296554433206</v>
      </c>
      <c r="W374" s="348">
        <v>1.38</v>
      </c>
      <c r="X374" s="346">
        <v>0</v>
      </c>
      <c r="Y374" s="347">
        <v>0</v>
      </c>
      <c r="Z374" s="347">
        <v>0</v>
      </c>
      <c r="AA374" s="348">
        <v>0</v>
      </c>
      <c r="AB374" s="346">
        <v>24.1774387896068</v>
      </c>
      <c r="AC374" s="347">
        <v>5.8098600911098002</v>
      </c>
      <c r="AD374" s="347">
        <v>75.969910867451802</v>
      </c>
      <c r="AE374" s="348">
        <v>4.7709856565802102</v>
      </c>
      <c r="AF374" s="346">
        <v>134.6562290759</v>
      </c>
      <c r="AG374" s="347">
        <v>1.750447987447</v>
      </c>
      <c r="AH374" s="347">
        <v>98.700061631415295</v>
      </c>
      <c r="AI374" s="348">
        <v>0.83857788153919799</v>
      </c>
      <c r="AJ374" s="346">
        <v>0</v>
      </c>
      <c r="AK374" s="347">
        <v>0</v>
      </c>
      <c r="AL374" s="347">
        <v>0</v>
      </c>
      <c r="AM374" s="348">
        <v>0</v>
      </c>
      <c r="AN374" s="346">
        <v>54.016265083470003</v>
      </c>
      <c r="AO374" s="347">
        <v>54.016265083470003</v>
      </c>
      <c r="AP374" s="347">
        <v>0</v>
      </c>
      <c r="AQ374" s="348">
        <v>73.520881403658095</v>
      </c>
      <c r="AR374" s="346">
        <v>1083.10717826</v>
      </c>
      <c r="AS374" s="347">
        <v>1084.4988885949999</v>
      </c>
      <c r="AT374" s="348">
        <v>-0.128492393267643</v>
      </c>
    </row>
    <row r="375" spans="1:46" s="226" customFormat="1" ht="14.4" x14ac:dyDescent="0.3">
      <c r="A375" s="343" t="s">
        <v>577</v>
      </c>
      <c r="B375" s="344" t="s">
        <v>688</v>
      </c>
      <c r="C375" s="343" t="s">
        <v>689</v>
      </c>
      <c r="D375" s="344" t="s">
        <v>690</v>
      </c>
      <c r="E375" s="343" t="s">
        <v>492</v>
      </c>
      <c r="F375" s="355" t="s">
        <v>76</v>
      </c>
      <c r="G375" s="345">
        <v>4070</v>
      </c>
      <c r="H375" s="346">
        <v>0</v>
      </c>
      <c r="I375" s="347">
        <v>0</v>
      </c>
      <c r="J375" s="347">
        <v>0</v>
      </c>
      <c r="K375" s="348">
        <v>0</v>
      </c>
      <c r="L375" s="346">
        <v>773.17142171190005</v>
      </c>
      <c r="M375" s="347">
        <v>15.58040223247</v>
      </c>
      <c r="N375" s="347">
        <v>97.984870910260398</v>
      </c>
      <c r="O375" s="348">
        <v>21.3610723258045</v>
      </c>
      <c r="P375" s="346">
        <v>295.6451488678</v>
      </c>
      <c r="Q375" s="347">
        <v>3.8432012390470001</v>
      </c>
      <c r="R375" s="347">
        <v>98.700062810512904</v>
      </c>
      <c r="S375" s="348">
        <v>1.8574845500699599</v>
      </c>
      <c r="T375" s="346">
        <v>300.81627368340003</v>
      </c>
      <c r="U375" s="347">
        <v>7.5194932959049998</v>
      </c>
      <c r="V375" s="347">
        <v>97.500303689082003</v>
      </c>
      <c r="W375" s="348">
        <v>5.52</v>
      </c>
      <c r="X375" s="346">
        <v>91.95551658254</v>
      </c>
      <c r="Y375" s="347">
        <v>1.1953636855059999</v>
      </c>
      <c r="Z375" s="347">
        <v>98.7000631066729</v>
      </c>
      <c r="AA375" s="348">
        <v>0.58046392189686302</v>
      </c>
      <c r="AB375" s="346">
        <v>22.891650769607999</v>
      </c>
      <c r="AC375" s="347">
        <v>7.7144897931190002</v>
      </c>
      <c r="AD375" s="347">
        <v>66.299984781520806</v>
      </c>
      <c r="AE375" s="348">
        <v>7.6723066030856799</v>
      </c>
      <c r="AF375" s="346">
        <v>734.70076044370001</v>
      </c>
      <c r="AG375" s="347">
        <v>9.5506484164510006</v>
      </c>
      <c r="AH375" s="347">
        <v>98.700062810513103</v>
      </c>
      <c r="AI375" s="348">
        <v>4.6159915994499396</v>
      </c>
      <c r="AJ375" s="346">
        <v>0</v>
      </c>
      <c r="AK375" s="347">
        <v>0</v>
      </c>
      <c r="AL375" s="347">
        <v>0</v>
      </c>
      <c r="AM375" s="348">
        <v>0</v>
      </c>
      <c r="AN375" s="346">
        <v>379.23633338420001</v>
      </c>
      <c r="AO375" s="347">
        <v>379.23633338420001</v>
      </c>
      <c r="AP375" s="347">
        <v>0</v>
      </c>
      <c r="AQ375" s="348">
        <v>519.941301841018</v>
      </c>
      <c r="AR375" s="346">
        <v>10.84374716862</v>
      </c>
      <c r="AS375" s="347">
        <v>10.87167441019</v>
      </c>
      <c r="AT375" s="348">
        <v>-0.257542352617879</v>
      </c>
    </row>
    <row r="376" spans="1:46" s="226" customFormat="1" ht="14.4" x14ac:dyDescent="0.3">
      <c r="A376" s="343" t="s">
        <v>577</v>
      </c>
      <c r="B376" s="344" t="s">
        <v>683</v>
      </c>
      <c r="C376" s="343" t="s">
        <v>575</v>
      </c>
      <c r="D376" s="344" t="s">
        <v>576</v>
      </c>
      <c r="E376" s="343" t="s">
        <v>577</v>
      </c>
      <c r="F376" s="355" t="s">
        <v>76</v>
      </c>
      <c r="G376" s="345">
        <v>4071</v>
      </c>
      <c r="H376" s="346">
        <v>0</v>
      </c>
      <c r="I376" s="347">
        <v>0</v>
      </c>
      <c r="J376" s="347">
        <v>0</v>
      </c>
      <c r="K376" s="348">
        <v>0</v>
      </c>
      <c r="L376" s="346">
        <v>0</v>
      </c>
      <c r="M376" s="347">
        <v>0</v>
      </c>
      <c r="N376" s="347">
        <v>0</v>
      </c>
      <c r="O376" s="348">
        <v>0</v>
      </c>
      <c r="P376" s="346">
        <v>0</v>
      </c>
      <c r="Q376" s="347">
        <v>0</v>
      </c>
      <c r="R376" s="347">
        <v>0</v>
      </c>
      <c r="S376" s="348">
        <v>0</v>
      </c>
      <c r="T376" s="346">
        <v>150.8016792199</v>
      </c>
      <c r="U376" s="347">
        <v>3.7695868802420001</v>
      </c>
      <c r="V376" s="347">
        <v>97.500301787259801</v>
      </c>
      <c r="W376" s="348">
        <v>2.76</v>
      </c>
      <c r="X376" s="346">
        <v>0</v>
      </c>
      <c r="Y376" s="347">
        <v>0</v>
      </c>
      <c r="Z376" s="347">
        <v>0</v>
      </c>
      <c r="AA376" s="348">
        <v>0</v>
      </c>
      <c r="AB376" s="346">
        <v>39.066480863846998</v>
      </c>
      <c r="AC376" s="347">
        <v>9.4498208497880007</v>
      </c>
      <c r="AD376" s="347">
        <v>75.810923736074002</v>
      </c>
      <c r="AE376" s="348">
        <v>8.9645704862633995</v>
      </c>
      <c r="AF376" s="346">
        <v>625.10015075119998</v>
      </c>
      <c r="AG376" s="347">
        <v>8.1259112889720004</v>
      </c>
      <c r="AH376" s="347">
        <v>98.700062497312302</v>
      </c>
      <c r="AI376" s="348">
        <v>3.9226290430328898</v>
      </c>
      <c r="AJ376" s="346">
        <v>0</v>
      </c>
      <c r="AK376" s="347">
        <v>0</v>
      </c>
      <c r="AL376" s="347">
        <v>0</v>
      </c>
      <c r="AM376" s="348">
        <v>0</v>
      </c>
      <c r="AN376" s="346">
        <v>249.31516064799999</v>
      </c>
      <c r="AO376" s="347">
        <v>249.31516064799999</v>
      </c>
      <c r="AP376" s="347">
        <v>0</v>
      </c>
      <c r="AQ376" s="348">
        <v>343.89920644692899</v>
      </c>
      <c r="AR376" s="346">
        <v>10050.68363501</v>
      </c>
      <c r="AS376" s="347">
        <v>1007.9135504670001</v>
      </c>
      <c r="AT376" s="348">
        <v>89.971691607563002</v>
      </c>
    </row>
    <row r="377" spans="1:46" s="226" customFormat="1" ht="14.4" x14ac:dyDescent="0.3">
      <c r="A377" s="343" t="s">
        <v>577</v>
      </c>
      <c r="B377" s="344" t="s">
        <v>691</v>
      </c>
      <c r="C377" s="343" t="s">
        <v>692</v>
      </c>
      <c r="D377" s="344" t="s">
        <v>693</v>
      </c>
      <c r="E377" s="343" t="s">
        <v>694</v>
      </c>
      <c r="F377" s="355" t="s">
        <v>76</v>
      </c>
      <c r="G377" s="345">
        <v>4072</v>
      </c>
      <c r="H377" s="346">
        <v>0</v>
      </c>
      <c r="I377" s="347">
        <v>0</v>
      </c>
      <c r="J377" s="347">
        <v>0</v>
      </c>
      <c r="K377" s="348">
        <v>0</v>
      </c>
      <c r="L377" s="346">
        <v>0</v>
      </c>
      <c r="M377" s="347">
        <v>0</v>
      </c>
      <c r="N377" s="347">
        <v>0</v>
      </c>
      <c r="O377" s="348">
        <v>0</v>
      </c>
      <c r="P377" s="346">
        <v>0</v>
      </c>
      <c r="Q377" s="347">
        <v>0</v>
      </c>
      <c r="R377" s="347">
        <v>0</v>
      </c>
      <c r="S377" s="348">
        <v>0</v>
      </c>
      <c r="T377" s="346">
        <v>239.2340283023</v>
      </c>
      <c r="U377" s="347">
        <v>5.9801285787260001</v>
      </c>
      <c r="V377" s="347">
        <v>97.500301850383295</v>
      </c>
      <c r="W377" s="348">
        <v>4.1399999999999997</v>
      </c>
      <c r="X377" s="346">
        <v>0</v>
      </c>
      <c r="Y377" s="347">
        <v>0</v>
      </c>
      <c r="Z377" s="347">
        <v>0</v>
      </c>
      <c r="AA377" s="348">
        <v>0</v>
      </c>
      <c r="AB377" s="346">
        <v>2.0086756112124</v>
      </c>
      <c r="AC377" s="347">
        <v>2.0086756112124</v>
      </c>
      <c r="AD377" s="347">
        <v>0</v>
      </c>
      <c r="AE377" s="348">
        <v>2.57169446892373</v>
      </c>
      <c r="AF377" s="346">
        <v>609.976525047</v>
      </c>
      <c r="AG377" s="347">
        <v>7.9293203490710003</v>
      </c>
      <c r="AH377" s="347">
        <v>98.700061391959295</v>
      </c>
      <c r="AI377" s="348">
        <v>3.6259022209723701</v>
      </c>
      <c r="AJ377" s="346">
        <v>0</v>
      </c>
      <c r="AK377" s="347">
        <v>0</v>
      </c>
      <c r="AL377" s="347">
        <v>0</v>
      </c>
      <c r="AM377" s="348">
        <v>0</v>
      </c>
      <c r="AN377" s="346">
        <v>254.72273095153199</v>
      </c>
      <c r="AO377" s="347">
        <v>254.72273095153199</v>
      </c>
      <c r="AP377" s="347">
        <v>0</v>
      </c>
      <c r="AQ377" s="348">
        <v>331.50922857420397</v>
      </c>
      <c r="AR377" s="346">
        <v>32.34438016208</v>
      </c>
      <c r="AS377" s="347">
        <v>32.413652599480002</v>
      </c>
      <c r="AT377" s="348">
        <v>-0.21417147910352</v>
      </c>
    </row>
    <row r="378" spans="1:46" s="226" customFormat="1" ht="14.4" x14ac:dyDescent="0.3">
      <c r="A378" s="343" t="s">
        <v>577</v>
      </c>
      <c r="B378" s="344" t="s">
        <v>695</v>
      </c>
      <c r="C378" s="343" t="s">
        <v>696</v>
      </c>
      <c r="D378" s="344" t="s">
        <v>697</v>
      </c>
      <c r="E378" s="343" t="s">
        <v>698</v>
      </c>
      <c r="F378" s="355" t="s">
        <v>76</v>
      </c>
      <c r="G378" s="345">
        <v>4073</v>
      </c>
      <c r="H378" s="346">
        <v>0</v>
      </c>
      <c r="I378" s="347">
        <v>0</v>
      </c>
      <c r="J378" s="347">
        <v>0</v>
      </c>
      <c r="K378" s="348">
        <v>0</v>
      </c>
      <c r="L378" s="346">
        <v>744.4604459318</v>
      </c>
      <c r="M378" s="347">
        <v>14.38834117327</v>
      </c>
      <c r="N378" s="347">
        <v>98.067279295777595</v>
      </c>
      <c r="O378" s="348">
        <v>18.704232841871999</v>
      </c>
      <c r="P378" s="346">
        <v>273.58203401819998</v>
      </c>
      <c r="Q378" s="347">
        <v>3.5563980662520001</v>
      </c>
      <c r="R378" s="347">
        <v>98.700061544971405</v>
      </c>
      <c r="S378" s="348">
        <v>1.626455029728</v>
      </c>
      <c r="T378" s="346">
        <v>637.58188164260002</v>
      </c>
      <c r="U378" s="347">
        <v>15.937616192129999</v>
      </c>
      <c r="V378" s="347">
        <v>97.500302839367095</v>
      </c>
      <c r="W378" s="348">
        <v>11.04</v>
      </c>
      <c r="X378" s="346">
        <v>85.092743482960003</v>
      </c>
      <c r="Y378" s="347">
        <v>1.1061530478029999</v>
      </c>
      <c r="Z378" s="347">
        <v>98.700061835443705</v>
      </c>
      <c r="AA378" s="348">
        <v>0.50826719678999999</v>
      </c>
      <c r="AB378" s="346">
        <v>2.2667469499098001</v>
      </c>
      <c r="AC378" s="347">
        <v>2.2667469499098001</v>
      </c>
      <c r="AD378" s="347">
        <v>0</v>
      </c>
      <c r="AE378" s="348">
        <v>2.7490840536983701</v>
      </c>
      <c r="AF378" s="346">
        <v>670.26811964089995</v>
      </c>
      <c r="AG378" s="347">
        <v>8.7130730390090001</v>
      </c>
      <c r="AH378" s="347">
        <v>98.700061544971405</v>
      </c>
      <c r="AI378" s="348">
        <v>3.9847682711673702</v>
      </c>
      <c r="AJ378" s="346">
        <v>0</v>
      </c>
      <c r="AK378" s="347">
        <v>0</v>
      </c>
      <c r="AL378" s="347">
        <v>0</v>
      </c>
      <c r="AM378" s="348">
        <v>0</v>
      </c>
      <c r="AN378" s="346">
        <v>346.66696390702998</v>
      </c>
      <c r="AO378" s="347">
        <v>346.66696390702998</v>
      </c>
      <c r="AP378" s="347">
        <v>0</v>
      </c>
      <c r="AQ378" s="348">
        <v>444.66485595704398</v>
      </c>
      <c r="AR378" s="346">
        <v>10.742368058949999</v>
      </c>
      <c r="AS378" s="347">
        <v>10.756269959560001</v>
      </c>
      <c r="AT378" s="348">
        <v>-0.129411881381403</v>
      </c>
    </row>
    <row r="379" spans="1:46" s="226" customFormat="1" ht="14.4" x14ac:dyDescent="0.3">
      <c r="A379" s="343" t="s">
        <v>577</v>
      </c>
      <c r="B379" s="344" t="s">
        <v>691</v>
      </c>
      <c r="C379" s="343" t="s">
        <v>692</v>
      </c>
      <c r="D379" s="344" t="s">
        <v>693</v>
      </c>
      <c r="E379" s="343" t="s">
        <v>694</v>
      </c>
      <c r="F379" s="355" t="s">
        <v>76</v>
      </c>
      <c r="G379" s="345">
        <v>4074</v>
      </c>
      <c r="H379" s="346">
        <v>0</v>
      </c>
      <c r="I379" s="347">
        <v>0</v>
      </c>
      <c r="J379" s="347">
        <v>0</v>
      </c>
      <c r="K379" s="348">
        <v>0</v>
      </c>
      <c r="L379" s="346">
        <v>2438.1351061669998</v>
      </c>
      <c r="M379" s="347">
        <v>47.075622172099997</v>
      </c>
      <c r="N379" s="347">
        <v>98.069195507130502</v>
      </c>
      <c r="O379" s="348">
        <v>61.218340794367101</v>
      </c>
      <c r="P379" s="346">
        <v>895.89865025790004</v>
      </c>
      <c r="Q379" s="347">
        <v>11.646132306529999</v>
      </c>
      <c r="R379" s="347">
        <v>98.700061407261003</v>
      </c>
      <c r="S379" s="348">
        <v>5.3233339821188803</v>
      </c>
      <c r="T379" s="346">
        <v>239.37938116859999</v>
      </c>
      <c r="U379" s="347">
        <v>5.983761864311</v>
      </c>
      <c r="V379" s="347">
        <v>97.500301891040294</v>
      </c>
      <c r="W379" s="348">
        <v>4.1399999999999997</v>
      </c>
      <c r="X379" s="346">
        <v>278.65478568340001</v>
      </c>
      <c r="Y379" s="347">
        <v>3.6223402929890001</v>
      </c>
      <c r="Z379" s="347">
        <v>98.700061696731595</v>
      </c>
      <c r="AA379" s="348">
        <v>1.66354186941215</v>
      </c>
      <c r="AB379" s="346">
        <v>65.238486036073994</v>
      </c>
      <c r="AC379" s="347">
        <v>16.822784000774</v>
      </c>
      <c r="AD379" s="347">
        <v>74.213405272047893</v>
      </c>
      <c r="AE379" s="348">
        <v>13.390919710212399</v>
      </c>
      <c r="AF379" s="346">
        <v>525.27232522019995</v>
      </c>
      <c r="AG379" s="347">
        <v>6.8282176725139996</v>
      </c>
      <c r="AH379" s="347">
        <v>98.700061407261202</v>
      </c>
      <c r="AI379" s="348">
        <v>3.1211124677155002</v>
      </c>
      <c r="AJ379" s="346">
        <v>0</v>
      </c>
      <c r="AK379" s="347">
        <v>0</v>
      </c>
      <c r="AL379" s="347">
        <v>0</v>
      </c>
      <c r="AM379" s="348">
        <v>0</v>
      </c>
      <c r="AN379" s="346">
        <v>213.46413038469001</v>
      </c>
      <c r="AO379" s="347">
        <v>213.46413038469001</v>
      </c>
      <c r="AP379" s="347">
        <v>0</v>
      </c>
      <c r="AQ379" s="348">
        <v>271.59460269989899</v>
      </c>
      <c r="AR379" s="346">
        <v>8.6861091055690007</v>
      </c>
      <c r="AS379" s="347">
        <v>8.7297803068380002</v>
      </c>
      <c r="AT379" s="348">
        <v>-0.50277058160597099</v>
      </c>
    </row>
    <row r="380" spans="1:46" s="226" customFormat="1" ht="14.4" x14ac:dyDescent="0.3">
      <c r="A380" s="343" t="s">
        <v>577</v>
      </c>
      <c r="B380" s="344" t="s">
        <v>683</v>
      </c>
      <c r="C380" s="343" t="s">
        <v>575</v>
      </c>
      <c r="D380" s="344" t="s">
        <v>576</v>
      </c>
      <c r="E380" s="343" t="s">
        <v>577</v>
      </c>
      <c r="F380" s="355" t="s">
        <v>76</v>
      </c>
      <c r="G380" s="345">
        <v>4075</v>
      </c>
      <c r="H380" s="346">
        <v>0</v>
      </c>
      <c r="I380" s="347">
        <v>0</v>
      </c>
      <c r="J380" s="347">
        <v>0</v>
      </c>
      <c r="K380" s="348">
        <v>0</v>
      </c>
      <c r="L380" s="346">
        <v>0</v>
      </c>
      <c r="M380" s="347">
        <v>0</v>
      </c>
      <c r="N380" s="347">
        <v>0</v>
      </c>
      <c r="O380" s="348">
        <v>0</v>
      </c>
      <c r="P380" s="346">
        <v>0</v>
      </c>
      <c r="Q380" s="347">
        <v>0</v>
      </c>
      <c r="R380" s="347">
        <v>0</v>
      </c>
      <c r="S380" s="348">
        <v>0</v>
      </c>
      <c r="T380" s="346">
        <v>0</v>
      </c>
      <c r="U380" s="347">
        <v>0</v>
      </c>
      <c r="V380" s="347">
        <v>0</v>
      </c>
      <c r="W380" s="348">
        <v>0</v>
      </c>
      <c r="X380" s="346">
        <v>0</v>
      </c>
      <c r="Y380" s="347">
        <v>0</v>
      </c>
      <c r="Z380" s="347">
        <v>0</v>
      </c>
      <c r="AA380" s="348">
        <v>0</v>
      </c>
      <c r="AB380" s="346">
        <v>14.7908993959876</v>
      </c>
      <c r="AC380" s="347">
        <v>3.6941551454736001</v>
      </c>
      <c r="AD380" s="347">
        <v>75.024134458816405</v>
      </c>
      <c r="AE380" s="348">
        <v>2.9687848210594101</v>
      </c>
      <c r="AF380" s="346">
        <v>139.4418507501</v>
      </c>
      <c r="AG380" s="347">
        <v>1.8126598768840001</v>
      </c>
      <c r="AH380" s="347">
        <v>98.700060371306606</v>
      </c>
      <c r="AI380" s="348">
        <v>0.81893999198350398</v>
      </c>
      <c r="AJ380" s="346">
        <v>0</v>
      </c>
      <c r="AK380" s="347">
        <v>0</v>
      </c>
      <c r="AL380" s="347">
        <v>0</v>
      </c>
      <c r="AM380" s="348">
        <v>0</v>
      </c>
      <c r="AN380" s="346">
        <v>46.8949747339</v>
      </c>
      <c r="AO380" s="347">
        <v>46.8949747339</v>
      </c>
      <c r="AP380" s="347">
        <v>0</v>
      </c>
      <c r="AQ380" s="348">
        <v>60.427139175979597</v>
      </c>
      <c r="AR380" s="346">
        <v>10960.90445376</v>
      </c>
      <c r="AS380" s="347">
        <v>1099.018093529</v>
      </c>
      <c r="AT380" s="348">
        <v>89.973290086001995</v>
      </c>
    </row>
    <row r="381" spans="1:46" s="226" customFormat="1" ht="14.4" x14ac:dyDescent="0.3">
      <c r="A381" s="343" t="s">
        <v>577</v>
      </c>
      <c r="B381" s="344" t="s">
        <v>699</v>
      </c>
      <c r="C381" s="343" t="s">
        <v>700</v>
      </c>
      <c r="D381" s="344" t="s">
        <v>701</v>
      </c>
      <c r="E381" s="343" t="s">
        <v>190</v>
      </c>
      <c r="F381" s="355" t="s">
        <v>76</v>
      </c>
      <c r="G381" s="345">
        <v>4076</v>
      </c>
      <c r="H381" s="346">
        <v>0</v>
      </c>
      <c r="I381" s="347">
        <v>0</v>
      </c>
      <c r="J381" s="347">
        <v>0</v>
      </c>
      <c r="K381" s="348">
        <v>0</v>
      </c>
      <c r="L381" s="346">
        <v>1392.6029915619999</v>
      </c>
      <c r="M381" s="347">
        <v>26.93681182613</v>
      </c>
      <c r="N381" s="347">
        <v>98.065722105342005</v>
      </c>
      <c r="O381" s="348">
        <v>34.960843846724003</v>
      </c>
      <c r="P381" s="346">
        <v>511.64821219269999</v>
      </c>
      <c r="Q381" s="347">
        <v>6.6511120283020002</v>
      </c>
      <c r="R381" s="347">
        <v>98.700061513007498</v>
      </c>
      <c r="S381" s="348">
        <v>3.0400733779759999</v>
      </c>
      <c r="T381" s="346">
        <v>637.73723212100003</v>
      </c>
      <c r="U381" s="347">
        <v>15.94149943069</v>
      </c>
      <c r="V381" s="347">
        <v>97.500302847667896</v>
      </c>
      <c r="W381" s="348">
        <v>11.04</v>
      </c>
      <c r="X381" s="346">
        <v>159.13921029599999</v>
      </c>
      <c r="Y381" s="347">
        <v>2.0687113806399999</v>
      </c>
      <c r="Z381" s="347">
        <v>98.700061803252495</v>
      </c>
      <c r="AA381" s="348">
        <v>0.95002293061749998</v>
      </c>
      <c r="AB381" s="346">
        <v>3.0329075751961998</v>
      </c>
      <c r="AC381" s="347">
        <v>3.0329075751961998</v>
      </c>
      <c r="AD381" s="347">
        <v>0</v>
      </c>
      <c r="AE381" s="348">
        <v>3.5278981003498502</v>
      </c>
      <c r="AF381" s="346">
        <v>794.82304532349997</v>
      </c>
      <c r="AG381" s="347">
        <v>10.33221066964</v>
      </c>
      <c r="AH381" s="347">
        <v>98.700061513008293</v>
      </c>
      <c r="AI381" s="348">
        <v>4.7226195679197396</v>
      </c>
      <c r="AJ381" s="346">
        <v>0</v>
      </c>
      <c r="AK381" s="347">
        <v>0</v>
      </c>
      <c r="AL381" s="347">
        <v>0</v>
      </c>
      <c r="AM381" s="348">
        <v>0</v>
      </c>
      <c r="AN381" s="346">
        <v>524.89313552616602</v>
      </c>
      <c r="AO381" s="347">
        <v>524.89313552616602</v>
      </c>
      <c r="AP381" s="347">
        <v>0</v>
      </c>
      <c r="AQ381" s="348">
        <v>677.65528968636295</v>
      </c>
      <c r="AR381" s="346">
        <v>14.430317946360001</v>
      </c>
      <c r="AS381" s="347">
        <v>14.456043179750001</v>
      </c>
      <c r="AT381" s="348">
        <v>-0.178272117673517</v>
      </c>
    </row>
    <row r="382" spans="1:46" s="226" customFormat="1" ht="14.4" x14ac:dyDescent="0.3">
      <c r="A382" s="343" t="s">
        <v>577</v>
      </c>
      <c r="B382" s="344" t="s">
        <v>683</v>
      </c>
      <c r="C382" s="343" t="s">
        <v>575</v>
      </c>
      <c r="D382" s="344" t="s">
        <v>576</v>
      </c>
      <c r="E382" s="343" t="s">
        <v>577</v>
      </c>
      <c r="F382" s="355" t="s">
        <v>76</v>
      </c>
      <c r="G382" s="345">
        <v>4077</v>
      </c>
      <c r="H382" s="346">
        <v>0</v>
      </c>
      <c r="I382" s="347">
        <v>0</v>
      </c>
      <c r="J382" s="347">
        <v>0</v>
      </c>
      <c r="K382" s="348">
        <v>0</v>
      </c>
      <c r="L382" s="346">
        <v>0</v>
      </c>
      <c r="M382" s="347">
        <v>0</v>
      </c>
      <c r="N382" s="347">
        <v>0</v>
      </c>
      <c r="O382" s="348">
        <v>0</v>
      </c>
      <c r="P382" s="346">
        <v>0</v>
      </c>
      <c r="Q382" s="347">
        <v>0</v>
      </c>
      <c r="R382" s="347">
        <v>0</v>
      </c>
      <c r="S382" s="348">
        <v>0</v>
      </c>
      <c r="T382" s="346">
        <v>239.5689914367</v>
      </c>
      <c r="U382" s="347">
        <v>5.9885040438669996</v>
      </c>
      <c r="V382" s="347">
        <v>97.500300849474002</v>
      </c>
      <c r="W382" s="348">
        <v>4.1399999999999997</v>
      </c>
      <c r="X382" s="346">
        <v>0</v>
      </c>
      <c r="Y382" s="347">
        <v>0</v>
      </c>
      <c r="Z382" s="347">
        <v>0</v>
      </c>
      <c r="AA382" s="348">
        <v>0</v>
      </c>
      <c r="AB382" s="346">
        <v>34.905799885623999</v>
      </c>
      <c r="AC382" s="347">
        <v>10.349437647556</v>
      </c>
      <c r="AD382" s="347">
        <v>70.350378213740797</v>
      </c>
      <c r="AE382" s="348">
        <v>9.7480329154649894</v>
      </c>
      <c r="AF382" s="346">
        <v>826.05196892260005</v>
      </c>
      <c r="AG382" s="347">
        <v>10.738170383490001</v>
      </c>
      <c r="AH382" s="347">
        <v>98.700061159893394</v>
      </c>
      <c r="AI382" s="348">
        <v>4.90161688224517</v>
      </c>
      <c r="AJ382" s="346">
        <v>0</v>
      </c>
      <c r="AK382" s="347">
        <v>0</v>
      </c>
      <c r="AL382" s="347">
        <v>0</v>
      </c>
      <c r="AM382" s="348">
        <v>0</v>
      </c>
      <c r="AN382" s="346">
        <v>327.12202537690001</v>
      </c>
      <c r="AO382" s="347">
        <v>327.12202537690001</v>
      </c>
      <c r="AP382" s="347">
        <v>0</v>
      </c>
      <c r="AQ382" s="348">
        <v>427.39523216621501</v>
      </c>
      <c r="AR382" s="346">
        <v>7798.0121772100001</v>
      </c>
      <c r="AS382" s="347">
        <v>781.96559055950001</v>
      </c>
      <c r="AT382" s="348">
        <v>89.972244556826595</v>
      </c>
    </row>
    <row r="383" spans="1:46" s="226" customFormat="1" ht="14.4" x14ac:dyDescent="0.3">
      <c r="A383" s="343" t="s">
        <v>577</v>
      </c>
      <c r="B383" s="344" t="s">
        <v>702</v>
      </c>
      <c r="C383" s="343" t="s">
        <v>703</v>
      </c>
      <c r="D383" s="344" t="s">
        <v>704</v>
      </c>
      <c r="E383" s="343" t="s">
        <v>705</v>
      </c>
      <c r="F383" s="355" t="s">
        <v>76</v>
      </c>
      <c r="G383" s="345">
        <v>4078</v>
      </c>
      <c r="H383" s="346">
        <v>0</v>
      </c>
      <c r="I383" s="347">
        <v>0</v>
      </c>
      <c r="J383" s="347">
        <v>0</v>
      </c>
      <c r="K383" s="348">
        <v>0</v>
      </c>
      <c r="L383" s="346">
        <v>539.97745440760002</v>
      </c>
      <c r="M383" s="347">
        <v>10.443934005019999</v>
      </c>
      <c r="N383" s="347">
        <v>98.065857394642904</v>
      </c>
      <c r="O383" s="348">
        <v>13.5539062593396</v>
      </c>
      <c r="P383" s="346">
        <v>198.36382341800001</v>
      </c>
      <c r="Q383" s="347">
        <v>2.5786076856569999</v>
      </c>
      <c r="R383" s="347">
        <v>98.700061512616003</v>
      </c>
      <c r="S383" s="348">
        <v>1.1786005442904</v>
      </c>
      <c r="T383" s="346">
        <v>717.4468154118</v>
      </c>
      <c r="U383" s="347">
        <v>17.933997499229999</v>
      </c>
      <c r="V383" s="347">
        <v>97.500302863713102</v>
      </c>
      <c r="W383" s="348">
        <v>12.42</v>
      </c>
      <c r="X383" s="346">
        <v>61.697607972070003</v>
      </c>
      <c r="Y383" s="347">
        <v>0.80203077274949997</v>
      </c>
      <c r="Z383" s="347">
        <v>98.700061802861796</v>
      </c>
      <c r="AA383" s="348">
        <v>0.36831267009075003</v>
      </c>
      <c r="AB383" s="346">
        <v>3.9607530835387998</v>
      </c>
      <c r="AC383" s="347">
        <v>3.5870764902885202</v>
      </c>
      <c r="AD383" s="347">
        <v>9.4344834269853592</v>
      </c>
      <c r="AE383" s="348">
        <v>4.83316302262606</v>
      </c>
      <c r="AF383" s="346">
        <v>1011.297162373</v>
      </c>
      <c r="AG383" s="347">
        <v>13.146241035499999</v>
      </c>
      <c r="AH383" s="347">
        <v>98.700061512616898</v>
      </c>
      <c r="AI383" s="348">
        <v>6.0087364630137401</v>
      </c>
      <c r="AJ383" s="346">
        <v>0</v>
      </c>
      <c r="AK383" s="347">
        <v>0</v>
      </c>
      <c r="AL383" s="347">
        <v>0</v>
      </c>
      <c r="AM383" s="348">
        <v>0</v>
      </c>
      <c r="AN383" s="346">
        <v>837.98420006779702</v>
      </c>
      <c r="AO383" s="347">
        <v>837.98420006779702</v>
      </c>
      <c r="AP383" s="347">
        <v>0</v>
      </c>
      <c r="AQ383" s="348">
        <v>1084.7387613173901</v>
      </c>
      <c r="AR383" s="346">
        <v>24.300228676700002</v>
      </c>
      <c r="AS383" s="347">
        <v>24.311227917189999</v>
      </c>
      <c r="AT383" s="348">
        <v>-4.5263938197170901E-2</v>
      </c>
    </row>
    <row r="384" spans="1:46" s="226" customFormat="1" ht="14.4" x14ac:dyDescent="0.3">
      <c r="A384" s="343" t="s">
        <v>577</v>
      </c>
      <c r="B384" s="344" t="s">
        <v>683</v>
      </c>
      <c r="C384" s="343" t="s">
        <v>575</v>
      </c>
      <c r="D384" s="344" t="s">
        <v>576</v>
      </c>
      <c r="E384" s="343" t="s">
        <v>577</v>
      </c>
      <c r="F384" s="355" t="s">
        <v>76</v>
      </c>
      <c r="G384" s="345">
        <v>4079</v>
      </c>
      <c r="H384" s="346">
        <v>0</v>
      </c>
      <c r="I384" s="347">
        <v>0</v>
      </c>
      <c r="J384" s="347">
        <v>0</v>
      </c>
      <c r="K384" s="348">
        <v>0</v>
      </c>
      <c r="L384" s="346">
        <v>0</v>
      </c>
      <c r="M384" s="347">
        <v>0</v>
      </c>
      <c r="N384" s="347">
        <v>0</v>
      </c>
      <c r="O384" s="348">
        <v>0</v>
      </c>
      <c r="P384" s="346">
        <v>0</v>
      </c>
      <c r="Q384" s="347">
        <v>0</v>
      </c>
      <c r="R384" s="347">
        <v>0</v>
      </c>
      <c r="S384" s="348">
        <v>0</v>
      </c>
      <c r="T384" s="346">
        <v>239.56917047100001</v>
      </c>
      <c r="U384" s="347">
        <v>5.9885085194269996</v>
      </c>
      <c r="V384" s="347">
        <v>97.500300849373303</v>
      </c>
      <c r="W384" s="348">
        <v>4.1399999999999997</v>
      </c>
      <c r="X384" s="346">
        <v>0</v>
      </c>
      <c r="Y384" s="347">
        <v>0</v>
      </c>
      <c r="Z384" s="347">
        <v>0</v>
      </c>
      <c r="AA384" s="348">
        <v>0</v>
      </c>
      <c r="AB384" s="346">
        <v>50.775338604354999</v>
      </c>
      <c r="AC384" s="347">
        <v>12.006048570513</v>
      </c>
      <c r="AD384" s="347">
        <v>76.354567196360904</v>
      </c>
      <c r="AE384" s="348">
        <v>9.4188370325436104</v>
      </c>
      <c r="AF384" s="346">
        <v>303.3843002484</v>
      </c>
      <c r="AG384" s="347">
        <v>3.9438103536520002</v>
      </c>
      <c r="AH384" s="347">
        <v>98.700061159914</v>
      </c>
      <c r="AI384" s="348">
        <v>1.80021711734576</v>
      </c>
      <c r="AJ384" s="346">
        <v>0</v>
      </c>
      <c r="AK384" s="347">
        <v>0</v>
      </c>
      <c r="AL384" s="347">
        <v>0</v>
      </c>
      <c r="AM384" s="348">
        <v>0</v>
      </c>
      <c r="AN384" s="346">
        <v>191.594971981665</v>
      </c>
      <c r="AO384" s="347">
        <v>191.594971981665</v>
      </c>
      <c r="AP384" s="347">
        <v>0</v>
      </c>
      <c r="AQ384" s="348">
        <v>247.310889312661</v>
      </c>
      <c r="AR384" s="346">
        <v>866.74977052780002</v>
      </c>
      <c r="AS384" s="347">
        <v>867.84952630650002</v>
      </c>
      <c r="AT384" s="348">
        <v>-0.12688273087517701</v>
      </c>
    </row>
    <row r="385" spans="1:46" s="226" customFormat="1" ht="14.4" x14ac:dyDescent="0.3">
      <c r="A385" s="343" t="s">
        <v>577</v>
      </c>
      <c r="B385" s="344" t="s">
        <v>706</v>
      </c>
      <c r="C385" s="343" t="s">
        <v>707</v>
      </c>
      <c r="D385" s="344" t="s">
        <v>708</v>
      </c>
      <c r="E385" s="343" t="s">
        <v>709</v>
      </c>
      <c r="F385" s="355" t="s">
        <v>76</v>
      </c>
      <c r="G385" s="345">
        <v>4080</v>
      </c>
      <c r="H385" s="346">
        <v>0</v>
      </c>
      <c r="I385" s="347">
        <v>0</v>
      </c>
      <c r="J385" s="347">
        <v>0</v>
      </c>
      <c r="K385" s="348">
        <v>0</v>
      </c>
      <c r="L385" s="346">
        <v>912.93783097389996</v>
      </c>
      <c r="M385" s="347">
        <v>17.64964213687</v>
      </c>
      <c r="N385" s="347">
        <v>98.066720258701295</v>
      </c>
      <c r="O385" s="348">
        <v>22.87596020374</v>
      </c>
      <c r="P385" s="346">
        <v>334.82342937060002</v>
      </c>
      <c r="Q385" s="347">
        <v>4.3524986017989997</v>
      </c>
      <c r="R385" s="347">
        <v>98.700061518997998</v>
      </c>
      <c r="S385" s="348">
        <v>1.9892139307600001</v>
      </c>
      <c r="T385" s="346">
        <v>398.73273136889998</v>
      </c>
      <c r="U385" s="347">
        <v>9.9671105347870004</v>
      </c>
      <c r="V385" s="347">
        <v>97.500302896988501</v>
      </c>
      <c r="W385" s="348">
        <v>6.9</v>
      </c>
      <c r="X385" s="346">
        <v>104.1406199538</v>
      </c>
      <c r="Y385" s="347">
        <v>1.353763690683</v>
      </c>
      <c r="Z385" s="347">
        <v>98.700061809423104</v>
      </c>
      <c r="AA385" s="348">
        <v>0.62162935336250003</v>
      </c>
      <c r="AB385" s="346">
        <v>27.126152088060401</v>
      </c>
      <c r="AC385" s="347">
        <v>7.7182740172804003</v>
      </c>
      <c r="AD385" s="347">
        <v>71.546742080394097</v>
      </c>
      <c r="AE385" s="348">
        <v>6.4613467924079204</v>
      </c>
      <c r="AF385" s="346">
        <v>394.7786532522</v>
      </c>
      <c r="AG385" s="347">
        <v>5.1318796284069998</v>
      </c>
      <c r="AH385" s="347">
        <v>98.700061518997998</v>
      </c>
      <c r="AI385" s="348">
        <v>2.3454132772329102</v>
      </c>
      <c r="AJ385" s="346">
        <v>0</v>
      </c>
      <c r="AK385" s="347">
        <v>0</v>
      </c>
      <c r="AL385" s="347">
        <v>0</v>
      </c>
      <c r="AM385" s="348">
        <v>0</v>
      </c>
      <c r="AN385" s="346">
        <v>306.079786413774</v>
      </c>
      <c r="AO385" s="347">
        <v>306.079786413774</v>
      </c>
      <c r="AP385" s="347">
        <v>0</v>
      </c>
      <c r="AQ385" s="348">
        <v>395.37429235792098</v>
      </c>
      <c r="AR385" s="346">
        <v>9.5365848464869991</v>
      </c>
      <c r="AS385" s="347">
        <v>9.5547644848270004</v>
      </c>
      <c r="AT385" s="348">
        <v>-0.19063048913887701</v>
      </c>
    </row>
    <row r="386" spans="1:46" s="226" customFormat="1" ht="14.4" x14ac:dyDescent="0.3">
      <c r="A386" s="343" t="s">
        <v>577</v>
      </c>
      <c r="B386" s="344" t="s">
        <v>683</v>
      </c>
      <c r="C386" s="343" t="s">
        <v>575</v>
      </c>
      <c r="D386" s="344" t="s">
        <v>576</v>
      </c>
      <c r="E386" s="343" t="s">
        <v>577</v>
      </c>
      <c r="F386" s="355" t="s">
        <v>76</v>
      </c>
      <c r="G386" s="345">
        <v>4081</v>
      </c>
      <c r="H386" s="346">
        <v>0</v>
      </c>
      <c r="I386" s="347">
        <v>0</v>
      </c>
      <c r="J386" s="347">
        <v>0</v>
      </c>
      <c r="K386" s="348">
        <v>0</v>
      </c>
      <c r="L386" s="346">
        <v>0</v>
      </c>
      <c r="M386" s="347">
        <v>0</v>
      </c>
      <c r="N386" s="347">
        <v>0</v>
      </c>
      <c r="O386" s="348">
        <v>0</v>
      </c>
      <c r="P386" s="346">
        <v>0</v>
      </c>
      <c r="Q386" s="347">
        <v>0</v>
      </c>
      <c r="R386" s="347">
        <v>0</v>
      </c>
      <c r="S386" s="348">
        <v>0</v>
      </c>
      <c r="T386" s="346">
        <v>79.719304619629995</v>
      </c>
      <c r="U386" s="347">
        <v>1.992742039503</v>
      </c>
      <c r="V386" s="347">
        <v>97.500301778833702</v>
      </c>
      <c r="W386" s="348">
        <v>1.38</v>
      </c>
      <c r="X386" s="346">
        <v>0</v>
      </c>
      <c r="Y386" s="347">
        <v>0</v>
      </c>
      <c r="Z386" s="347">
        <v>0</v>
      </c>
      <c r="AA386" s="348">
        <v>0</v>
      </c>
      <c r="AB386" s="346">
        <v>31.313564683833501</v>
      </c>
      <c r="AC386" s="347">
        <v>6.9663529554185004</v>
      </c>
      <c r="AD386" s="347">
        <v>77.752922652670506</v>
      </c>
      <c r="AE386" s="348">
        <v>5.43303768895401</v>
      </c>
      <c r="AF386" s="346">
        <v>131.30500371420001</v>
      </c>
      <c r="AG386" s="347">
        <v>1.7068846034259999</v>
      </c>
      <c r="AH386" s="347">
        <v>98.7000612656459</v>
      </c>
      <c r="AI386" s="348">
        <v>0.77904741684559498</v>
      </c>
      <c r="AJ386" s="346">
        <v>0</v>
      </c>
      <c r="AK386" s="347">
        <v>0</v>
      </c>
      <c r="AL386" s="347">
        <v>0</v>
      </c>
      <c r="AM386" s="348">
        <v>0</v>
      </c>
      <c r="AN386" s="346">
        <v>89.358673468540005</v>
      </c>
      <c r="AO386" s="347">
        <v>89.358673468540005</v>
      </c>
      <c r="AP386" s="347">
        <v>0</v>
      </c>
      <c r="AQ386" s="348">
        <v>116.774094861775</v>
      </c>
      <c r="AR386" s="346">
        <v>829.69022369820004</v>
      </c>
      <c r="AS386" s="347">
        <v>830.7249677364</v>
      </c>
      <c r="AT386" s="348">
        <v>-0.124714502912648</v>
      </c>
    </row>
    <row r="387" spans="1:46" s="226" customFormat="1" ht="14.4" x14ac:dyDescent="0.3">
      <c r="A387" s="343" t="s">
        <v>710</v>
      </c>
      <c r="B387" s="344" t="s">
        <v>711</v>
      </c>
      <c r="C387" s="343" t="s">
        <v>712</v>
      </c>
      <c r="D387" s="344" t="s">
        <v>713</v>
      </c>
      <c r="E387" s="343" t="s">
        <v>710</v>
      </c>
      <c r="F387" s="355" t="s">
        <v>76</v>
      </c>
      <c r="G387" s="345">
        <v>4082</v>
      </c>
      <c r="H387" s="346">
        <v>0</v>
      </c>
      <c r="I387" s="347">
        <v>0</v>
      </c>
      <c r="J387" s="347">
        <v>0</v>
      </c>
      <c r="K387" s="348">
        <v>0</v>
      </c>
      <c r="L387" s="346">
        <v>7534.086008061</v>
      </c>
      <c r="M387" s="347">
        <v>132.83570073289999</v>
      </c>
      <c r="N387" s="347">
        <v>98.236870396876597</v>
      </c>
      <c r="O387" s="348">
        <v>120.95425590588</v>
      </c>
      <c r="P387" s="346">
        <v>2754.9078896609999</v>
      </c>
      <c r="Q387" s="347">
        <v>35.812076478910001</v>
      </c>
      <c r="R387" s="347">
        <v>98.700062654969003</v>
      </c>
      <c r="S387" s="348">
        <v>10.51776138312</v>
      </c>
      <c r="T387" s="346">
        <v>2103.8155896389999</v>
      </c>
      <c r="U387" s="347">
        <v>54.692443711899998</v>
      </c>
      <c r="V387" s="347">
        <v>97.400321397880504</v>
      </c>
      <c r="W387" s="348">
        <v>23.46</v>
      </c>
      <c r="X387" s="346">
        <v>858.30901366470005</v>
      </c>
      <c r="Y387" s="347">
        <v>11.1574777756</v>
      </c>
      <c r="Z387" s="347">
        <v>98.700062844736905</v>
      </c>
      <c r="AA387" s="348">
        <v>3.2868004322250002</v>
      </c>
      <c r="AB387" s="346">
        <v>114.87064350143299</v>
      </c>
      <c r="AC387" s="347">
        <v>27.577655532983002</v>
      </c>
      <c r="AD387" s="347">
        <v>75.992425312182604</v>
      </c>
      <c r="AE387" s="348">
        <v>19.0347334326576</v>
      </c>
      <c r="AF387" s="346">
        <v>2124.8944905489998</v>
      </c>
      <c r="AG387" s="347">
        <v>27.622297025150001</v>
      </c>
      <c r="AH387" s="347">
        <v>98.700062654969102</v>
      </c>
      <c r="AI387" s="348">
        <v>8.1124793440123604</v>
      </c>
      <c r="AJ387" s="346">
        <v>61.913157183940001</v>
      </c>
      <c r="AK387" s="347">
        <v>10.518257761659999</v>
      </c>
      <c r="AL387" s="347">
        <v>83.011272175297194</v>
      </c>
      <c r="AM387" s="348">
        <v>4.22548471375306</v>
      </c>
      <c r="AN387" s="346">
        <v>1756.4481908636601</v>
      </c>
      <c r="AO387" s="347">
        <v>1756.4481908636601</v>
      </c>
      <c r="AP387" s="347">
        <v>0</v>
      </c>
      <c r="AQ387" s="348">
        <v>1576.5454492860999</v>
      </c>
      <c r="AR387" s="346">
        <v>1331.6766920980001</v>
      </c>
      <c r="AS387" s="347">
        <v>133.57590803069999</v>
      </c>
      <c r="AT387" s="348">
        <v>89.969343998935898</v>
      </c>
    </row>
    <row r="388" spans="1:46" s="226" customFormat="1" ht="14.4" x14ac:dyDescent="0.3">
      <c r="A388" s="343" t="s">
        <v>710</v>
      </c>
      <c r="B388" s="344" t="s">
        <v>714</v>
      </c>
      <c r="C388" s="343" t="s">
        <v>715</v>
      </c>
      <c r="D388" s="344" t="s">
        <v>716</v>
      </c>
      <c r="E388" s="343" t="s">
        <v>717</v>
      </c>
      <c r="F388" s="355" t="s">
        <v>76</v>
      </c>
      <c r="G388" s="345">
        <v>4083</v>
      </c>
      <c r="H388" s="346">
        <v>0</v>
      </c>
      <c r="I388" s="347">
        <v>0</v>
      </c>
      <c r="J388" s="347">
        <v>0</v>
      </c>
      <c r="K388" s="348">
        <v>0</v>
      </c>
      <c r="L388" s="346">
        <v>0</v>
      </c>
      <c r="M388" s="347">
        <v>0</v>
      </c>
      <c r="N388" s="347">
        <v>0</v>
      </c>
      <c r="O388" s="348">
        <v>0</v>
      </c>
      <c r="P388" s="346">
        <v>0</v>
      </c>
      <c r="Q388" s="347">
        <v>0</v>
      </c>
      <c r="R388" s="347">
        <v>0</v>
      </c>
      <c r="S388" s="348">
        <v>0</v>
      </c>
      <c r="T388" s="346">
        <v>1975.9595844610001</v>
      </c>
      <c r="U388" s="347">
        <v>51.368577386600002</v>
      </c>
      <c r="V388" s="347">
        <v>97.400322466584598</v>
      </c>
      <c r="W388" s="348">
        <v>22.08</v>
      </c>
      <c r="X388" s="346">
        <v>0</v>
      </c>
      <c r="Y388" s="347">
        <v>0</v>
      </c>
      <c r="Z388" s="347">
        <v>0</v>
      </c>
      <c r="AA388" s="348">
        <v>0</v>
      </c>
      <c r="AB388" s="346">
        <v>1.3794238111310999</v>
      </c>
      <c r="AC388" s="347">
        <v>1.3794238111310999</v>
      </c>
      <c r="AD388" s="347">
        <v>0</v>
      </c>
      <c r="AE388" s="348">
        <v>1.7172383870674499</v>
      </c>
      <c r="AF388" s="346">
        <v>540.96288568509999</v>
      </c>
      <c r="AG388" s="347">
        <v>7.032177545823</v>
      </c>
      <c r="AH388" s="347">
        <v>98.700062844992203</v>
      </c>
      <c r="AI388" s="348">
        <v>2.0684393959371601</v>
      </c>
      <c r="AJ388" s="346">
        <v>0</v>
      </c>
      <c r="AK388" s="347">
        <v>0</v>
      </c>
      <c r="AL388" s="347">
        <v>0</v>
      </c>
      <c r="AM388" s="348">
        <v>0</v>
      </c>
      <c r="AN388" s="346">
        <v>542.23982976063996</v>
      </c>
      <c r="AO388" s="347">
        <v>542.23982976063996</v>
      </c>
      <c r="AP388" s="347">
        <v>0</v>
      </c>
      <c r="AQ388" s="348">
        <v>471.96954514572002</v>
      </c>
      <c r="AR388" s="346">
        <v>22.69219016185</v>
      </c>
      <c r="AS388" s="347">
        <v>22.69219016185</v>
      </c>
      <c r="AT388" s="348">
        <v>0</v>
      </c>
    </row>
    <row r="389" spans="1:46" s="226" customFormat="1" ht="14.4" x14ac:dyDescent="0.3">
      <c r="A389" s="343" t="s">
        <v>710</v>
      </c>
      <c r="B389" s="344" t="s">
        <v>711</v>
      </c>
      <c r="C389" s="343" t="s">
        <v>712</v>
      </c>
      <c r="D389" s="344" t="s">
        <v>713</v>
      </c>
      <c r="E389" s="343" t="s">
        <v>710</v>
      </c>
      <c r="F389" s="355" t="s">
        <v>76</v>
      </c>
      <c r="G389" s="345">
        <v>4084</v>
      </c>
      <c r="H389" s="346">
        <v>0</v>
      </c>
      <c r="I389" s="347">
        <v>0</v>
      </c>
      <c r="J389" s="347">
        <v>0</v>
      </c>
      <c r="K389" s="348">
        <v>0</v>
      </c>
      <c r="L389" s="346">
        <v>47.06286498995</v>
      </c>
      <c r="M389" s="347">
        <v>0.83126333411679998</v>
      </c>
      <c r="N389" s="347">
        <v>98.233717105207404</v>
      </c>
      <c r="O389" s="348">
        <v>0.75438343212203995</v>
      </c>
      <c r="P389" s="346">
        <v>17.159664986909998</v>
      </c>
      <c r="Q389" s="347">
        <v>0.22306486088620001</v>
      </c>
      <c r="R389" s="347">
        <v>98.700062844721302</v>
      </c>
      <c r="S389" s="348">
        <v>6.5598559314960003E-2</v>
      </c>
      <c r="T389" s="346">
        <v>494.11916504440001</v>
      </c>
      <c r="U389" s="347">
        <v>12.84550466552</v>
      </c>
      <c r="V389" s="347">
        <v>97.400322518482795</v>
      </c>
      <c r="W389" s="348">
        <v>5.52</v>
      </c>
      <c r="X389" s="346">
        <v>5.3462324680869999</v>
      </c>
      <c r="Y389" s="347">
        <v>6.9497652051350001E-2</v>
      </c>
      <c r="Z389" s="347">
        <v>98.700063035676095</v>
      </c>
      <c r="AA389" s="348">
        <v>2.0499549785925001E-2</v>
      </c>
      <c r="AB389" s="346">
        <v>1.1751193479144999</v>
      </c>
      <c r="AC389" s="347">
        <v>1.1751193479144999</v>
      </c>
      <c r="AD389" s="347">
        <v>0</v>
      </c>
      <c r="AE389" s="348">
        <v>1.4448466918091301</v>
      </c>
      <c r="AF389" s="346">
        <v>1692.3114352790001</v>
      </c>
      <c r="AG389" s="347">
        <v>21.998985130219999</v>
      </c>
      <c r="AH389" s="347">
        <v>98.700062844721401</v>
      </c>
      <c r="AI389" s="348">
        <v>6.4694704873067099</v>
      </c>
      <c r="AJ389" s="346">
        <v>0</v>
      </c>
      <c r="AK389" s="347">
        <v>0</v>
      </c>
      <c r="AL389" s="347">
        <v>0</v>
      </c>
      <c r="AM389" s="348">
        <v>0</v>
      </c>
      <c r="AN389" s="346">
        <v>1138.15388062742</v>
      </c>
      <c r="AO389" s="347">
        <v>1138.15388062742</v>
      </c>
      <c r="AP389" s="347">
        <v>0</v>
      </c>
      <c r="AQ389" s="348">
        <v>1010.38976223866</v>
      </c>
      <c r="AR389" s="346">
        <v>38.090966030750003</v>
      </c>
      <c r="AS389" s="347">
        <v>38.09215270931</v>
      </c>
      <c r="AT389" s="348">
        <v>-3.1153805840178398E-3</v>
      </c>
    </row>
    <row r="390" spans="1:46" s="226" customFormat="1" ht="14.4" x14ac:dyDescent="0.3">
      <c r="A390" s="343" t="s">
        <v>577</v>
      </c>
      <c r="B390" s="344" t="s">
        <v>683</v>
      </c>
      <c r="C390" s="343" t="s">
        <v>575</v>
      </c>
      <c r="D390" s="344" t="s">
        <v>576</v>
      </c>
      <c r="E390" s="343" t="s">
        <v>577</v>
      </c>
      <c r="F390" s="355" t="s">
        <v>76</v>
      </c>
      <c r="G390" s="345">
        <v>4085</v>
      </c>
      <c r="H390" s="346">
        <v>0</v>
      </c>
      <c r="I390" s="347">
        <v>0</v>
      </c>
      <c r="J390" s="347">
        <v>0</v>
      </c>
      <c r="K390" s="348">
        <v>0</v>
      </c>
      <c r="L390" s="346">
        <v>0</v>
      </c>
      <c r="M390" s="347">
        <v>0</v>
      </c>
      <c r="N390" s="347">
        <v>0</v>
      </c>
      <c r="O390" s="348">
        <v>0</v>
      </c>
      <c r="P390" s="346">
        <v>0</v>
      </c>
      <c r="Q390" s="347">
        <v>0</v>
      </c>
      <c r="R390" s="347">
        <v>0</v>
      </c>
      <c r="S390" s="348">
        <v>0</v>
      </c>
      <c r="T390" s="346">
        <v>159.46924926290001</v>
      </c>
      <c r="U390" s="347">
        <v>3.986249868337</v>
      </c>
      <c r="V390" s="347">
        <v>97.500301853327699</v>
      </c>
      <c r="W390" s="348">
        <v>2.76</v>
      </c>
      <c r="X390" s="346">
        <v>0</v>
      </c>
      <c r="Y390" s="347">
        <v>0</v>
      </c>
      <c r="Z390" s="347">
        <v>0</v>
      </c>
      <c r="AA390" s="348">
        <v>0</v>
      </c>
      <c r="AB390" s="346">
        <v>21.619489122503701</v>
      </c>
      <c r="AC390" s="347">
        <v>5.2489632828476998</v>
      </c>
      <c r="AD390" s="347">
        <v>75.721150240390898</v>
      </c>
      <c r="AE390" s="348">
        <v>4.2436580882403998</v>
      </c>
      <c r="AF390" s="346">
        <v>189.99575866040001</v>
      </c>
      <c r="AG390" s="347">
        <v>2.4698282136960001</v>
      </c>
      <c r="AH390" s="347">
        <v>98.700061395522695</v>
      </c>
      <c r="AI390" s="348">
        <v>1.1294224039622101</v>
      </c>
      <c r="AJ390" s="346">
        <v>0</v>
      </c>
      <c r="AK390" s="347">
        <v>0</v>
      </c>
      <c r="AL390" s="347">
        <v>0</v>
      </c>
      <c r="AM390" s="348">
        <v>0</v>
      </c>
      <c r="AN390" s="346">
        <v>187.31198846556899</v>
      </c>
      <c r="AO390" s="347">
        <v>187.31198846556899</v>
      </c>
      <c r="AP390" s="347">
        <v>0</v>
      </c>
      <c r="AQ390" s="348">
        <v>230.402205402872</v>
      </c>
      <c r="AR390" s="346">
        <v>752.26764666329996</v>
      </c>
      <c r="AS390" s="347">
        <v>753.15697735469996</v>
      </c>
      <c r="AT390" s="348">
        <v>-0.118219983983736</v>
      </c>
    </row>
    <row r="391" spans="1:46" s="226" customFormat="1" ht="14.4" x14ac:dyDescent="0.3">
      <c r="A391" s="343" t="s">
        <v>577</v>
      </c>
      <c r="B391" s="344" t="s">
        <v>950</v>
      </c>
      <c r="C391" s="343" t="s">
        <v>951</v>
      </c>
      <c r="D391" s="344" t="s">
        <v>952</v>
      </c>
      <c r="E391" s="343" t="s">
        <v>953</v>
      </c>
      <c r="F391" s="355" t="s">
        <v>76</v>
      </c>
      <c r="G391" s="345">
        <v>4086</v>
      </c>
      <c r="H391" s="346">
        <v>0</v>
      </c>
      <c r="I391" s="347">
        <v>0</v>
      </c>
      <c r="J391" s="347">
        <v>0</v>
      </c>
      <c r="K391" s="348">
        <v>0</v>
      </c>
      <c r="L391" s="346">
        <v>0</v>
      </c>
      <c r="M391" s="347">
        <v>0</v>
      </c>
      <c r="N391" s="347">
        <v>0</v>
      </c>
      <c r="O391" s="348">
        <v>0</v>
      </c>
      <c r="P391" s="346">
        <v>0</v>
      </c>
      <c r="Q391" s="347">
        <v>0</v>
      </c>
      <c r="R391" s="347">
        <v>0</v>
      </c>
      <c r="S391" s="348">
        <v>0</v>
      </c>
      <c r="T391" s="346">
        <v>398.43457357120002</v>
      </c>
      <c r="U391" s="347">
        <v>9.9596560485639998</v>
      </c>
      <c r="V391" s="347">
        <v>97.500303259505102</v>
      </c>
      <c r="W391" s="348">
        <v>6.9</v>
      </c>
      <c r="X391" s="346">
        <v>0</v>
      </c>
      <c r="Y391" s="347">
        <v>0</v>
      </c>
      <c r="Z391" s="347">
        <v>0</v>
      </c>
      <c r="AA391" s="348">
        <v>0</v>
      </c>
      <c r="AB391" s="346">
        <v>0</v>
      </c>
      <c r="AC391" s="347">
        <v>0</v>
      </c>
      <c r="AD391" s="347">
        <v>0</v>
      </c>
      <c r="AE391" s="348">
        <v>0</v>
      </c>
      <c r="AF391" s="346">
        <v>192.72250903689999</v>
      </c>
      <c r="AG391" s="347">
        <v>2.5052738974820001</v>
      </c>
      <c r="AH391" s="347">
        <v>98.700061601521398</v>
      </c>
      <c r="AI391" s="348">
        <v>1.1457666787128</v>
      </c>
      <c r="AJ391" s="346">
        <v>0</v>
      </c>
      <c r="AK391" s="347">
        <v>0</v>
      </c>
      <c r="AL391" s="347">
        <v>0</v>
      </c>
      <c r="AM391" s="348">
        <v>0</v>
      </c>
      <c r="AN391" s="346">
        <v>353.94698002781598</v>
      </c>
      <c r="AO391" s="347">
        <v>353.94698002781598</v>
      </c>
      <c r="AP391" s="347">
        <v>0</v>
      </c>
      <c r="AQ391" s="348">
        <v>457.42194654836197</v>
      </c>
      <c r="AR391" s="346">
        <v>10.451814866439999</v>
      </c>
      <c r="AS391" s="347">
        <v>10.451814866439999</v>
      </c>
      <c r="AT391" s="348">
        <v>0</v>
      </c>
    </row>
    <row r="392" spans="1:46" s="226" customFormat="1" ht="14.4" x14ac:dyDescent="0.3">
      <c r="A392" s="343" t="s">
        <v>577</v>
      </c>
      <c r="B392" s="344" t="s">
        <v>683</v>
      </c>
      <c r="C392" s="343" t="s">
        <v>575</v>
      </c>
      <c r="D392" s="344" t="s">
        <v>576</v>
      </c>
      <c r="E392" s="343" t="s">
        <v>577</v>
      </c>
      <c r="F392" s="355" t="s">
        <v>76</v>
      </c>
      <c r="G392" s="345">
        <v>4087</v>
      </c>
      <c r="H392" s="346">
        <v>0</v>
      </c>
      <c r="I392" s="347">
        <v>0</v>
      </c>
      <c r="J392" s="347">
        <v>0</v>
      </c>
      <c r="K392" s="348">
        <v>0</v>
      </c>
      <c r="L392" s="346">
        <v>0</v>
      </c>
      <c r="M392" s="347">
        <v>0</v>
      </c>
      <c r="N392" s="347">
        <v>0</v>
      </c>
      <c r="O392" s="348">
        <v>0</v>
      </c>
      <c r="P392" s="346">
        <v>0</v>
      </c>
      <c r="Q392" s="347">
        <v>0</v>
      </c>
      <c r="R392" s="347">
        <v>0</v>
      </c>
      <c r="S392" s="348">
        <v>0</v>
      </c>
      <c r="T392" s="346">
        <v>478.44812051330001</v>
      </c>
      <c r="U392" s="347">
        <v>11.959753774559999</v>
      </c>
      <c r="V392" s="347">
        <v>97.500302903953497</v>
      </c>
      <c r="W392" s="348">
        <v>8.2799999999999994</v>
      </c>
      <c r="X392" s="346">
        <v>0</v>
      </c>
      <c r="Y392" s="347">
        <v>0</v>
      </c>
      <c r="Z392" s="347">
        <v>0</v>
      </c>
      <c r="AA392" s="348">
        <v>0</v>
      </c>
      <c r="AB392" s="346">
        <v>138.60273800162801</v>
      </c>
      <c r="AC392" s="347">
        <v>31.325666149408001</v>
      </c>
      <c r="AD392" s="347">
        <v>77.398955748594204</v>
      </c>
      <c r="AE392" s="348">
        <v>25.4900596088486</v>
      </c>
      <c r="AF392" s="346">
        <v>642.6605728943</v>
      </c>
      <c r="AG392" s="347">
        <v>8.3541920648209995</v>
      </c>
      <c r="AH392" s="347">
        <v>98.700061522804006</v>
      </c>
      <c r="AI392" s="348">
        <v>3.81834027725071</v>
      </c>
      <c r="AJ392" s="346">
        <v>0</v>
      </c>
      <c r="AK392" s="347">
        <v>0</v>
      </c>
      <c r="AL392" s="347">
        <v>0</v>
      </c>
      <c r="AM392" s="348">
        <v>0</v>
      </c>
      <c r="AN392" s="346">
        <v>507.57093037105699</v>
      </c>
      <c r="AO392" s="347">
        <v>507.57093037105699</v>
      </c>
      <c r="AP392" s="347">
        <v>0</v>
      </c>
      <c r="AQ392" s="348">
        <v>654.36691777529995</v>
      </c>
      <c r="AR392" s="346">
        <v>6290.7931138309996</v>
      </c>
      <c r="AS392" s="347">
        <v>630.83081534320002</v>
      </c>
      <c r="AT392" s="348">
        <v>89.9721576607527</v>
      </c>
    </row>
    <row r="393" spans="1:46" s="226" customFormat="1" ht="14.4" x14ac:dyDescent="0.3">
      <c r="A393" s="343" t="s">
        <v>577</v>
      </c>
      <c r="B393" s="344" t="s">
        <v>954</v>
      </c>
      <c r="C393" s="343" t="s">
        <v>955</v>
      </c>
      <c r="D393" s="344" t="s">
        <v>956</v>
      </c>
      <c r="E393" s="343" t="s">
        <v>957</v>
      </c>
      <c r="F393" s="355" t="s">
        <v>76</v>
      </c>
      <c r="G393" s="345">
        <v>4088</v>
      </c>
      <c r="H393" s="346">
        <v>0</v>
      </c>
      <c r="I393" s="347">
        <v>0</v>
      </c>
      <c r="J393" s="347">
        <v>0</v>
      </c>
      <c r="K393" s="348">
        <v>0</v>
      </c>
      <c r="L393" s="346">
        <v>2.8845663504069998</v>
      </c>
      <c r="M393" s="347">
        <v>5.5801675921999999E-2</v>
      </c>
      <c r="N393" s="347">
        <v>98.065509017876195</v>
      </c>
      <c r="O393" s="348">
        <v>7.2285753219076002E-2</v>
      </c>
      <c r="P393" s="346">
        <v>1.0574936883820001</v>
      </c>
      <c r="Q393" s="347">
        <v>1.3746766671610001E-2</v>
      </c>
      <c r="R393" s="347">
        <v>98.700061586878803</v>
      </c>
      <c r="S393" s="348">
        <v>6.2857176712239997E-3</v>
      </c>
      <c r="T393" s="346">
        <v>398.45289931889999</v>
      </c>
      <c r="U393" s="347">
        <v>9.9601141575510006</v>
      </c>
      <c r="V393" s="347">
        <v>97.500303254267607</v>
      </c>
      <c r="W393" s="348">
        <v>6.9</v>
      </c>
      <c r="X393" s="346">
        <v>0.3288493418533</v>
      </c>
      <c r="Y393" s="347">
        <v>4.2748379587700001E-3</v>
      </c>
      <c r="Z393" s="347">
        <v>98.700061877977802</v>
      </c>
      <c r="AA393" s="348">
        <v>1.9642867722575001E-3</v>
      </c>
      <c r="AB393" s="346">
        <v>30.325204792361099</v>
      </c>
      <c r="AC393" s="347">
        <v>7.2935951708780999</v>
      </c>
      <c r="AD393" s="347">
        <v>75.948735644761896</v>
      </c>
      <c r="AE393" s="348">
        <v>5.9367608834226901</v>
      </c>
      <c r="AF393" s="346">
        <v>267.75215312289998</v>
      </c>
      <c r="AG393" s="347">
        <v>3.480613090401</v>
      </c>
      <c r="AH393" s="347">
        <v>98.700061586879798</v>
      </c>
      <c r="AI393" s="348">
        <v>1.59158387840308</v>
      </c>
      <c r="AJ393" s="346">
        <v>0</v>
      </c>
      <c r="AK393" s="347">
        <v>0</v>
      </c>
      <c r="AL393" s="347">
        <v>0</v>
      </c>
      <c r="AM393" s="348">
        <v>0</v>
      </c>
      <c r="AN393" s="346">
        <v>269.79860295157999</v>
      </c>
      <c r="AO393" s="347">
        <v>269.79860295157999</v>
      </c>
      <c r="AP393" s="347">
        <v>0</v>
      </c>
      <c r="AQ393" s="348">
        <v>343.70041098421098</v>
      </c>
      <c r="AR393" s="346">
        <v>8.2232800585400003</v>
      </c>
      <c r="AS393" s="347">
        <v>8.2233419130319998</v>
      </c>
      <c r="AT393" s="348">
        <v>-7.5218758888162497E-4</v>
      </c>
    </row>
    <row r="394" spans="1:46" s="226" customFormat="1" ht="14.4" x14ac:dyDescent="0.3">
      <c r="A394" s="343" t="s">
        <v>577</v>
      </c>
      <c r="B394" s="344" t="s">
        <v>683</v>
      </c>
      <c r="C394" s="343" t="s">
        <v>575</v>
      </c>
      <c r="D394" s="344" t="s">
        <v>576</v>
      </c>
      <c r="E394" s="343" t="s">
        <v>577</v>
      </c>
      <c r="F394" s="355" t="s">
        <v>76</v>
      </c>
      <c r="G394" s="345">
        <v>4089</v>
      </c>
      <c r="H394" s="346">
        <v>0</v>
      </c>
      <c r="I394" s="347">
        <v>0</v>
      </c>
      <c r="J394" s="347">
        <v>0</v>
      </c>
      <c r="K394" s="348">
        <v>0</v>
      </c>
      <c r="L394" s="346">
        <v>0</v>
      </c>
      <c r="M394" s="347">
        <v>0</v>
      </c>
      <c r="N394" s="347">
        <v>0</v>
      </c>
      <c r="O394" s="348">
        <v>0</v>
      </c>
      <c r="P394" s="346">
        <v>0</v>
      </c>
      <c r="Q394" s="347">
        <v>0</v>
      </c>
      <c r="R394" s="347">
        <v>0</v>
      </c>
      <c r="S394" s="348">
        <v>0</v>
      </c>
      <c r="T394" s="346">
        <v>398.74139337859998</v>
      </c>
      <c r="U394" s="347">
        <v>9.9673270798499995</v>
      </c>
      <c r="V394" s="347">
        <v>97.500302891707506</v>
      </c>
      <c r="W394" s="348">
        <v>6.9</v>
      </c>
      <c r="X394" s="346">
        <v>0</v>
      </c>
      <c r="Y394" s="347">
        <v>0</v>
      </c>
      <c r="Z394" s="347">
        <v>0</v>
      </c>
      <c r="AA394" s="348">
        <v>0</v>
      </c>
      <c r="AB394" s="346">
        <v>134.13902868143199</v>
      </c>
      <c r="AC394" s="347">
        <v>32.109945387562</v>
      </c>
      <c r="AD394" s="347">
        <v>76.062190323578207</v>
      </c>
      <c r="AE394" s="348">
        <v>28.244414490920601</v>
      </c>
      <c r="AF394" s="346">
        <v>824.487243767</v>
      </c>
      <c r="AG394" s="347">
        <v>10.71782695424</v>
      </c>
      <c r="AH394" s="347">
        <v>98.700061518808795</v>
      </c>
      <c r="AI394" s="348">
        <v>4.8983834940990896</v>
      </c>
      <c r="AJ394" s="346">
        <v>0</v>
      </c>
      <c r="AK394" s="347">
        <v>0</v>
      </c>
      <c r="AL394" s="347">
        <v>0</v>
      </c>
      <c r="AM394" s="348">
        <v>0</v>
      </c>
      <c r="AN394" s="346">
        <v>710.10002656589995</v>
      </c>
      <c r="AO394" s="347">
        <v>710.10002656589995</v>
      </c>
      <c r="AP394" s="347">
        <v>0</v>
      </c>
      <c r="AQ394" s="348">
        <v>889.20773726763002</v>
      </c>
      <c r="AR394" s="346">
        <v>5888.1426444500003</v>
      </c>
      <c r="AS394" s="347">
        <v>590.49086222749997</v>
      </c>
      <c r="AT394" s="348">
        <v>89.971525863353904</v>
      </c>
    </row>
    <row r="395" spans="1:46" s="226" customFormat="1" ht="14.4" x14ac:dyDescent="0.3">
      <c r="A395" s="343" t="s">
        <v>577</v>
      </c>
      <c r="B395" s="344" t="s">
        <v>958</v>
      </c>
      <c r="C395" s="343" t="s">
        <v>959</v>
      </c>
      <c r="D395" s="344" t="s">
        <v>960</v>
      </c>
      <c r="E395" s="343" t="s">
        <v>961</v>
      </c>
      <c r="F395" s="355" t="s">
        <v>76</v>
      </c>
      <c r="G395" s="345">
        <v>4090</v>
      </c>
      <c r="H395" s="346">
        <v>0</v>
      </c>
      <c r="I395" s="347">
        <v>0</v>
      </c>
      <c r="J395" s="347">
        <v>0</v>
      </c>
      <c r="K395" s="348">
        <v>0</v>
      </c>
      <c r="L395" s="346">
        <v>0</v>
      </c>
      <c r="M395" s="347">
        <v>0</v>
      </c>
      <c r="N395" s="347">
        <v>0</v>
      </c>
      <c r="O395" s="348">
        <v>0</v>
      </c>
      <c r="P395" s="346">
        <v>0</v>
      </c>
      <c r="Q395" s="347">
        <v>0</v>
      </c>
      <c r="R395" s="347">
        <v>0</v>
      </c>
      <c r="S395" s="348">
        <v>0</v>
      </c>
      <c r="T395" s="346">
        <v>79.676650526819998</v>
      </c>
      <c r="U395" s="347">
        <v>1.991674549778</v>
      </c>
      <c r="V395" s="347">
        <v>97.500303367913801</v>
      </c>
      <c r="W395" s="348">
        <v>1.38</v>
      </c>
      <c r="X395" s="346">
        <v>0</v>
      </c>
      <c r="Y395" s="347">
        <v>0</v>
      </c>
      <c r="Z395" s="347">
        <v>0</v>
      </c>
      <c r="AA395" s="348">
        <v>0</v>
      </c>
      <c r="AB395" s="346">
        <v>7.3499783541103003</v>
      </c>
      <c r="AC395" s="347">
        <v>2.0644325169133002</v>
      </c>
      <c r="AD395" s="347">
        <v>71.912400044568599</v>
      </c>
      <c r="AE395" s="348">
        <v>1.9512058198344799</v>
      </c>
      <c r="AF395" s="346">
        <v>192.95668344379999</v>
      </c>
      <c r="AG395" s="347">
        <v>2.50831799366</v>
      </c>
      <c r="AH395" s="347">
        <v>98.700061615439907</v>
      </c>
      <c r="AI395" s="348">
        <v>1.1472585488218301</v>
      </c>
      <c r="AJ395" s="346">
        <v>0</v>
      </c>
      <c r="AK395" s="347">
        <v>0</v>
      </c>
      <c r="AL395" s="347">
        <v>0</v>
      </c>
      <c r="AM395" s="348">
        <v>0</v>
      </c>
      <c r="AN395" s="346">
        <v>273.89973191074</v>
      </c>
      <c r="AO395" s="347">
        <v>273.89973191074</v>
      </c>
      <c r="AP395" s="347">
        <v>0</v>
      </c>
      <c r="AQ395" s="348">
        <v>346.95512224096802</v>
      </c>
      <c r="AR395" s="346">
        <v>7.3620697009559999</v>
      </c>
      <c r="AS395" s="347">
        <v>7.3620697009559999</v>
      </c>
      <c r="AT395" s="348">
        <v>0</v>
      </c>
    </row>
    <row r="396" spans="1:46" s="226" customFormat="1" ht="14.4" x14ac:dyDescent="0.3">
      <c r="A396" s="343" t="s">
        <v>577</v>
      </c>
      <c r="B396" s="344" t="s">
        <v>683</v>
      </c>
      <c r="C396" s="343" t="s">
        <v>575</v>
      </c>
      <c r="D396" s="344" t="s">
        <v>576</v>
      </c>
      <c r="E396" s="343" t="s">
        <v>577</v>
      </c>
      <c r="F396" s="355" t="s">
        <v>76</v>
      </c>
      <c r="G396" s="345">
        <v>4091</v>
      </c>
      <c r="H396" s="346">
        <v>0</v>
      </c>
      <c r="I396" s="347">
        <v>0</v>
      </c>
      <c r="J396" s="347">
        <v>0</v>
      </c>
      <c r="K396" s="348">
        <v>0</v>
      </c>
      <c r="L396" s="346">
        <v>0</v>
      </c>
      <c r="M396" s="347">
        <v>0</v>
      </c>
      <c r="N396" s="347">
        <v>0</v>
      </c>
      <c r="O396" s="348">
        <v>0</v>
      </c>
      <c r="P396" s="346">
        <v>0</v>
      </c>
      <c r="Q396" s="347">
        <v>0</v>
      </c>
      <c r="R396" s="347">
        <v>0</v>
      </c>
      <c r="S396" s="348">
        <v>0</v>
      </c>
      <c r="T396" s="346">
        <v>0</v>
      </c>
      <c r="U396" s="347">
        <v>0</v>
      </c>
      <c r="V396" s="347">
        <v>0</v>
      </c>
      <c r="W396" s="348">
        <v>0</v>
      </c>
      <c r="X396" s="346">
        <v>0</v>
      </c>
      <c r="Y396" s="347">
        <v>0</v>
      </c>
      <c r="Z396" s="347">
        <v>0</v>
      </c>
      <c r="AA396" s="348">
        <v>0</v>
      </c>
      <c r="AB396" s="346">
        <v>6.7086727118503999</v>
      </c>
      <c r="AC396" s="347">
        <v>1.3082626563944</v>
      </c>
      <c r="AD396" s="347">
        <v>80.498934549550398</v>
      </c>
      <c r="AE396" s="348">
        <v>0.98676184900405295</v>
      </c>
      <c r="AF396" s="346">
        <v>13.800185673310001</v>
      </c>
      <c r="AG396" s="347">
        <v>0.1793941445469</v>
      </c>
      <c r="AH396" s="347">
        <v>98.700059920977296</v>
      </c>
      <c r="AI396" s="348">
        <v>8.0729026049352698E-2</v>
      </c>
      <c r="AJ396" s="346">
        <v>0</v>
      </c>
      <c r="AK396" s="347">
        <v>0</v>
      </c>
      <c r="AL396" s="347">
        <v>0</v>
      </c>
      <c r="AM396" s="348">
        <v>0</v>
      </c>
      <c r="AN396" s="346">
        <v>4.6008007635680004</v>
      </c>
      <c r="AO396" s="347">
        <v>4.6008007635680004</v>
      </c>
      <c r="AP396" s="347">
        <v>0</v>
      </c>
      <c r="AQ396" s="348">
        <v>5.9420096661098398</v>
      </c>
      <c r="AR396" s="346">
        <v>8944.0442439559993</v>
      </c>
      <c r="AS396" s="347">
        <v>896.77611561779997</v>
      </c>
      <c r="AT396" s="348">
        <v>89.973483011068495</v>
      </c>
    </row>
    <row r="397" spans="1:46" s="226" customFormat="1" ht="14.4" x14ac:dyDescent="0.3">
      <c r="A397" s="343" t="s">
        <v>577</v>
      </c>
      <c r="B397" s="344" t="s">
        <v>718</v>
      </c>
      <c r="C397" s="343" t="s">
        <v>719</v>
      </c>
      <c r="D397" s="344" t="s">
        <v>720</v>
      </c>
      <c r="E397" s="343" t="s">
        <v>721</v>
      </c>
      <c r="F397" s="355" t="s">
        <v>76</v>
      </c>
      <c r="G397" s="345">
        <v>4092</v>
      </c>
      <c r="H397" s="346">
        <v>0</v>
      </c>
      <c r="I397" s="347">
        <v>0</v>
      </c>
      <c r="J397" s="347">
        <v>0</v>
      </c>
      <c r="K397" s="348">
        <v>0</v>
      </c>
      <c r="L397" s="346">
        <v>0</v>
      </c>
      <c r="M397" s="347">
        <v>0</v>
      </c>
      <c r="N397" s="347">
        <v>0</v>
      </c>
      <c r="O397" s="348">
        <v>0</v>
      </c>
      <c r="P397" s="346">
        <v>0</v>
      </c>
      <c r="Q397" s="347">
        <v>0</v>
      </c>
      <c r="R397" s="347">
        <v>0</v>
      </c>
      <c r="S397" s="348">
        <v>0</v>
      </c>
      <c r="T397" s="346">
        <v>398.45737595060001</v>
      </c>
      <c r="U397" s="347">
        <v>9.9602260681190007</v>
      </c>
      <c r="V397" s="347">
        <v>97.500303252171705</v>
      </c>
      <c r="W397" s="348">
        <v>6.9</v>
      </c>
      <c r="X397" s="346">
        <v>0</v>
      </c>
      <c r="Y397" s="347">
        <v>0</v>
      </c>
      <c r="Z397" s="347">
        <v>0</v>
      </c>
      <c r="AA397" s="348">
        <v>0</v>
      </c>
      <c r="AB397" s="346">
        <v>7.5166556953169997E-2</v>
      </c>
      <c r="AC397" s="347">
        <v>7.5166556953169997E-2</v>
      </c>
      <c r="AD397" s="347">
        <v>0</v>
      </c>
      <c r="AE397" s="348">
        <v>0.222393932302793</v>
      </c>
      <c r="AF397" s="346">
        <v>288.22681190989999</v>
      </c>
      <c r="AG397" s="347">
        <v>3.7467710447210001</v>
      </c>
      <c r="AH397" s="347">
        <v>98.700061586951804</v>
      </c>
      <c r="AI397" s="348">
        <v>1.7132787116246799</v>
      </c>
      <c r="AJ397" s="346">
        <v>0</v>
      </c>
      <c r="AK397" s="347">
        <v>0</v>
      </c>
      <c r="AL397" s="347">
        <v>0</v>
      </c>
      <c r="AM397" s="348">
        <v>0</v>
      </c>
      <c r="AN397" s="346">
        <v>348.750480241351</v>
      </c>
      <c r="AO397" s="347">
        <v>348.750480241351</v>
      </c>
      <c r="AP397" s="347">
        <v>0</v>
      </c>
      <c r="AQ397" s="348">
        <v>449.70470868854801</v>
      </c>
      <c r="AR397" s="346">
        <v>10.31104198083</v>
      </c>
      <c r="AS397" s="347">
        <v>10.31104198083</v>
      </c>
      <c r="AT397" s="348">
        <v>0</v>
      </c>
    </row>
    <row r="398" spans="1:46" s="226" customFormat="1" ht="14.4" x14ac:dyDescent="0.3">
      <c r="A398" s="343" t="s">
        <v>577</v>
      </c>
      <c r="B398" s="344" t="s">
        <v>683</v>
      </c>
      <c r="C398" s="343" t="s">
        <v>575</v>
      </c>
      <c r="D398" s="344" t="s">
        <v>576</v>
      </c>
      <c r="E398" s="343" t="s">
        <v>577</v>
      </c>
      <c r="F398" s="355" t="s">
        <v>76</v>
      </c>
      <c r="G398" s="345">
        <v>4093</v>
      </c>
      <c r="H398" s="346">
        <v>0</v>
      </c>
      <c r="I398" s="347">
        <v>0</v>
      </c>
      <c r="J398" s="347">
        <v>0</v>
      </c>
      <c r="K398" s="348">
        <v>0</v>
      </c>
      <c r="L398" s="346">
        <v>0</v>
      </c>
      <c r="M398" s="347">
        <v>0</v>
      </c>
      <c r="N398" s="347">
        <v>0</v>
      </c>
      <c r="O398" s="348">
        <v>0</v>
      </c>
      <c r="P398" s="346">
        <v>0</v>
      </c>
      <c r="Q398" s="347">
        <v>0</v>
      </c>
      <c r="R398" s="347">
        <v>0</v>
      </c>
      <c r="S398" s="348">
        <v>0</v>
      </c>
      <c r="T398" s="346">
        <v>318.81004705959998</v>
      </c>
      <c r="U398" s="347">
        <v>7.9692857061350004</v>
      </c>
      <c r="V398" s="347">
        <v>97.500302835611294</v>
      </c>
      <c r="W398" s="348">
        <v>5.52</v>
      </c>
      <c r="X398" s="346">
        <v>0</v>
      </c>
      <c r="Y398" s="347">
        <v>0</v>
      </c>
      <c r="Z398" s="347">
        <v>0</v>
      </c>
      <c r="AA398" s="348">
        <v>0</v>
      </c>
      <c r="AB398" s="346">
        <v>106.490150801564</v>
      </c>
      <c r="AC398" s="347">
        <v>23.230626463474</v>
      </c>
      <c r="AD398" s="347">
        <v>78.185187748712593</v>
      </c>
      <c r="AE398" s="348">
        <v>18.849732369423901</v>
      </c>
      <c r="AF398" s="346">
        <v>526.0769054694</v>
      </c>
      <c r="AG398" s="347">
        <v>6.838676065824</v>
      </c>
      <c r="AH398" s="347">
        <v>98.700061531930999</v>
      </c>
      <c r="AI398" s="348">
        <v>3.1269286510218399</v>
      </c>
      <c r="AJ398" s="346">
        <v>0</v>
      </c>
      <c r="AK398" s="347">
        <v>0</v>
      </c>
      <c r="AL398" s="347">
        <v>0</v>
      </c>
      <c r="AM398" s="348">
        <v>0</v>
      </c>
      <c r="AN398" s="346">
        <v>497.90583414225</v>
      </c>
      <c r="AO398" s="347">
        <v>497.90583414225</v>
      </c>
      <c r="AP398" s="347">
        <v>0</v>
      </c>
      <c r="AQ398" s="348">
        <v>613.39392560480405</v>
      </c>
      <c r="AR398" s="346">
        <v>5101.8142338170001</v>
      </c>
      <c r="AS398" s="347">
        <v>511.70627167129999</v>
      </c>
      <c r="AT398" s="348">
        <v>89.970111646176903</v>
      </c>
    </row>
    <row r="399" spans="1:46" s="226" customFormat="1" ht="14.4" x14ac:dyDescent="0.3">
      <c r="A399" s="343" t="s">
        <v>577</v>
      </c>
      <c r="B399" s="344" t="s">
        <v>722</v>
      </c>
      <c r="C399" s="343" t="s">
        <v>723</v>
      </c>
      <c r="D399" s="344" t="s">
        <v>724</v>
      </c>
      <c r="E399" s="343" t="s">
        <v>725</v>
      </c>
      <c r="F399" s="355" t="s">
        <v>76</v>
      </c>
      <c r="G399" s="345">
        <v>4094</v>
      </c>
      <c r="H399" s="346">
        <v>0</v>
      </c>
      <c r="I399" s="347">
        <v>0</v>
      </c>
      <c r="J399" s="347">
        <v>0</v>
      </c>
      <c r="K399" s="348">
        <v>0</v>
      </c>
      <c r="L399" s="346">
        <v>0</v>
      </c>
      <c r="M399" s="347">
        <v>0</v>
      </c>
      <c r="N399" s="347">
        <v>0</v>
      </c>
      <c r="O399" s="348">
        <v>0</v>
      </c>
      <c r="P399" s="346">
        <v>0</v>
      </c>
      <c r="Q399" s="347">
        <v>0</v>
      </c>
      <c r="R399" s="347">
        <v>0</v>
      </c>
      <c r="S399" s="348">
        <v>0</v>
      </c>
      <c r="T399" s="346">
        <v>0</v>
      </c>
      <c r="U399" s="347">
        <v>0</v>
      </c>
      <c r="V399" s="347">
        <v>0</v>
      </c>
      <c r="W399" s="348">
        <v>0</v>
      </c>
      <c r="X399" s="346">
        <v>335.08679663509997</v>
      </c>
      <c r="Y399" s="347">
        <v>4.3559209644220003</v>
      </c>
      <c r="Z399" s="347">
        <v>98.7000618919744</v>
      </c>
      <c r="AA399" s="348">
        <v>2.0015453907251399</v>
      </c>
      <c r="AB399" s="346">
        <v>18.640999769338801</v>
      </c>
      <c r="AC399" s="347">
        <v>5.2267858005237997</v>
      </c>
      <c r="AD399" s="347">
        <v>71.960807546808994</v>
      </c>
      <c r="AE399" s="348">
        <v>4.25850589580633</v>
      </c>
      <c r="AF399" s="346">
        <v>208.97506840259999</v>
      </c>
      <c r="AG399" s="347">
        <v>2.7165471589450001</v>
      </c>
      <c r="AH399" s="347">
        <v>98.700061600788004</v>
      </c>
      <c r="AI399" s="348">
        <v>1.2423797059960699</v>
      </c>
      <c r="AJ399" s="346">
        <v>0</v>
      </c>
      <c r="AK399" s="347">
        <v>0</v>
      </c>
      <c r="AL399" s="347">
        <v>0</v>
      </c>
      <c r="AM399" s="348">
        <v>0</v>
      </c>
      <c r="AN399" s="346">
        <v>128.06282387894001</v>
      </c>
      <c r="AO399" s="347">
        <v>128.06282387894001</v>
      </c>
      <c r="AP399" s="347">
        <v>0</v>
      </c>
      <c r="AQ399" s="348">
        <v>150.03260906987299</v>
      </c>
      <c r="AR399" s="346">
        <v>3.4506344732000001</v>
      </c>
      <c r="AS399" s="347">
        <v>3.4506344732000001</v>
      </c>
      <c r="AT399" s="348">
        <v>0</v>
      </c>
    </row>
    <row r="400" spans="1:46" s="226" customFormat="1" ht="14.4" x14ac:dyDescent="0.3">
      <c r="A400" s="343" t="s">
        <v>577</v>
      </c>
      <c r="B400" s="344" t="s">
        <v>683</v>
      </c>
      <c r="C400" s="343" t="s">
        <v>575</v>
      </c>
      <c r="D400" s="344" t="s">
        <v>576</v>
      </c>
      <c r="E400" s="343" t="s">
        <v>577</v>
      </c>
      <c r="F400" s="355" t="s">
        <v>76</v>
      </c>
      <c r="G400" s="345">
        <v>4095</v>
      </c>
      <c r="H400" s="346">
        <v>0</v>
      </c>
      <c r="I400" s="347">
        <v>0</v>
      </c>
      <c r="J400" s="347">
        <v>0</v>
      </c>
      <c r="K400" s="348">
        <v>0</v>
      </c>
      <c r="L400" s="346">
        <v>0</v>
      </c>
      <c r="M400" s="347">
        <v>0</v>
      </c>
      <c r="N400" s="347">
        <v>0</v>
      </c>
      <c r="O400" s="348">
        <v>0</v>
      </c>
      <c r="P400" s="346">
        <v>0</v>
      </c>
      <c r="Q400" s="347">
        <v>0</v>
      </c>
      <c r="R400" s="347">
        <v>0</v>
      </c>
      <c r="S400" s="348">
        <v>0</v>
      </c>
      <c r="T400" s="346">
        <v>239.41951465720001</v>
      </c>
      <c r="U400" s="347">
        <v>5.9847656303079999</v>
      </c>
      <c r="V400" s="347">
        <v>97.500301661342405</v>
      </c>
      <c r="W400" s="348">
        <v>4.1399999999999997</v>
      </c>
      <c r="X400" s="346">
        <v>0</v>
      </c>
      <c r="Y400" s="347">
        <v>0</v>
      </c>
      <c r="Z400" s="347">
        <v>0</v>
      </c>
      <c r="AA400" s="348">
        <v>0</v>
      </c>
      <c r="AB400" s="346">
        <v>18.839038123511401</v>
      </c>
      <c r="AC400" s="347">
        <v>4.1622983869013996</v>
      </c>
      <c r="AD400" s="347">
        <v>77.905993078771999</v>
      </c>
      <c r="AE400" s="348">
        <v>3.2454731947931301</v>
      </c>
      <c r="AF400" s="346">
        <v>80.691827911030003</v>
      </c>
      <c r="AG400" s="347">
        <v>1.0489442661349999</v>
      </c>
      <c r="AH400" s="347">
        <v>98.700061340422806</v>
      </c>
      <c r="AI400" s="348">
        <v>0.479277723240284</v>
      </c>
      <c r="AJ400" s="346">
        <v>0</v>
      </c>
      <c r="AK400" s="347">
        <v>0</v>
      </c>
      <c r="AL400" s="347">
        <v>0</v>
      </c>
      <c r="AM400" s="348">
        <v>0</v>
      </c>
      <c r="AN400" s="346">
        <v>63.086821808769997</v>
      </c>
      <c r="AO400" s="347">
        <v>63.086821808769997</v>
      </c>
      <c r="AP400" s="347">
        <v>0</v>
      </c>
      <c r="AQ400" s="348">
        <v>79.419664165546607</v>
      </c>
      <c r="AR400" s="346">
        <v>661.57417695430001</v>
      </c>
      <c r="AS400" s="347">
        <v>662.49382187690003</v>
      </c>
      <c r="AT400" s="348">
        <v>-0.13900858809723399</v>
      </c>
    </row>
    <row r="401" spans="1:46" s="226" customFormat="1" ht="14.4" x14ac:dyDescent="0.3">
      <c r="A401" s="343" t="s">
        <v>577</v>
      </c>
      <c r="B401" s="344" t="s">
        <v>726</v>
      </c>
      <c r="C401" s="343" t="s">
        <v>727</v>
      </c>
      <c r="D401" s="344" t="s">
        <v>728</v>
      </c>
      <c r="E401" s="343" t="s">
        <v>729</v>
      </c>
      <c r="F401" s="355" t="s">
        <v>76</v>
      </c>
      <c r="G401" s="345">
        <v>4096</v>
      </c>
      <c r="H401" s="346">
        <v>0</v>
      </c>
      <c r="I401" s="347">
        <v>0</v>
      </c>
      <c r="J401" s="347">
        <v>0</v>
      </c>
      <c r="K401" s="348">
        <v>0</v>
      </c>
      <c r="L401" s="346">
        <v>0</v>
      </c>
      <c r="M401" s="347">
        <v>0</v>
      </c>
      <c r="N401" s="347">
        <v>0</v>
      </c>
      <c r="O401" s="348">
        <v>0</v>
      </c>
      <c r="P401" s="346">
        <v>0</v>
      </c>
      <c r="Q401" s="347">
        <v>0</v>
      </c>
      <c r="R401" s="347">
        <v>0</v>
      </c>
      <c r="S401" s="348">
        <v>0</v>
      </c>
      <c r="T401" s="346">
        <v>79.691647515989999</v>
      </c>
      <c r="U401" s="347">
        <v>1.9920495239139999</v>
      </c>
      <c r="V401" s="347">
        <v>97.500303248826299</v>
      </c>
      <c r="W401" s="348">
        <v>1.38</v>
      </c>
      <c r="X401" s="346">
        <v>0</v>
      </c>
      <c r="Y401" s="347">
        <v>0</v>
      </c>
      <c r="Z401" s="347">
        <v>0</v>
      </c>
      <c r="AA401" s="348">
        <v>0</v>
      </c>
      <c r="AB401" s="346">
        <v>7.6414730755402998</v>
      </c>
      <c r="AC401" s="347">
        <v>1.6489813654083001</v>
      </c>
      <c r="AD401" s="347">
        <v>78.420635012291697</v>
      </c>
      <c r="AE401" s="348">
        <v>1.6861008760534</v>
      </c>
      <c r="AF401" s="346">
        <v>198.98031158559999</v>
      </c>
      <c r="AG401" s="347">
        <v>2.5866215052900001</v>
      </c>
      <c r="AH401" s="347">
        <v>98.700061586657398</v>
      </c>
      <c r="AI401" s="348">
        <v>1.1827808506526301</v>
      </c>
      <c r="AJ401" s="346">
        <v>0</v>
      </c>
      <c r="AK401" s="347">
        <v>0</v>
      </c>
      <c r="AL401" s="347">
        <v>0</v>
      </c>
      <c r="AM401" s="348">
        <v>0</v>
      </c>
      <c r="AN401" s="346">
        <v>235.14762739655001</v>
      </c>
      <c r="AO401" s="347">
        <v>235.14762739655001</v>
      </c>
      <c r="AP401" s="347">
        <v>0</v>
      </c>
      <c r="AQ401" s="348">
        <v>228.298879436069</v>
      </c>
      <c r="AR401" s="346">
        <v>7.11258549169</v>
      </c>
      <c r="AS401" s="347">
        <v>7.11258549169</v>
      </c>
      <c r="AT401" s="348">
        <v>0</v>
      </c>
    </row>
    <row r="402" spans="1:46" s="226" customFormat="1" ht="14.4" x14ac:dyDescent="0.3">
      <c r="A402" s="343" t="s">
        <v>577</v>
      </c>
      <c r="B402" s="344" t="s">
        <v>730</v>
      </c>
      <c r="C402" s="343" t="s">
        <v>575</v>
      </c>
      <c r="D402" s="344" t="s">
        <v>576</v>
      </c>
      <c r="E402" s="343" t="s">
        <v>577</v>
      </c>
      <c r="F402" s="355" t="s">
        <v>76</v>
      </c>
      <c r="G402" s="345">
        <v>4097</v>
      </c>
      <c r="H402" s="346">
        <v>0</v>
      </c>
      <c r="I402" s="347">
        <v>0</v>
      </c>
      <c r="J402" s="347">
        <v>0</v>
      </c>
      <c r="K402" s="348">
        <v>0</v>
      </c>
      <c r="L402" s="346">
        <v>0</v>
      </c>
      <c r="M402" s="347">
        <v>0</v>
      </c>
      <c r="N402" s="347">
        <v>0</v>
      </c>
      <c r="O402" s="348">
        <v>0</v>
      </c>
      <c r="P402" s="346">
        <v>0</v>
      </c>
      <c r="Q402" s="347">
        <v>0</v>
      </c>
      <c r="R402" s="347">
        <v>0</v>
      </c>
      <c r="S402" s="348">
        <v>0</v>
      </c>
      <c r="T402" s="346">
        <v>159.4718595192</v>
      </c>
      <c r="U402" s="347">
        <v>3.9863152923879999</v>
      </c>
      <c r="V402" s="347">
        <v>97.500301743262696</v>
      </c>
      <c r="W402" s="348">
        <v>2.76</v>
      </c>
      <c r="X402" s="346">
        <v>0</v>
      </c>
      <c r="Y402" s="347">
        <v>0</v>
      </c>
      <c r="Z402" s="347">
        <v>0</v>
      </c>
      <c r="AA402" s="348">
        <v>0</v>
      </c>
      <c r="AB402" s="346">
        <v>94.611701624027006</v>
      </c>
      <c r="AC402" s="347">
        <v>21.165506206507001</v>
      </c>
      <c r="AD402" s="347">
        <v>77.629081981195498</v>
      </c>
      <c r="AE402" s="348">
        <v>19.791362129730299</v>
      </c>
      <c r="AF402" s="346">
        <v>270.76273891149998</v>
      </c>
      <c r="AG402" s="347">
        <v>3.5197494745869999</v>
      </c>
      <c r="AH402" s="347">
        <v>98.700061356766895</v>
      </c>
      <c r="AI402" s="348">
        <v>1.60908663643762</v>
      </c>
      <c r="AJ402" s="346">
        <v>0</v>
      </c>
      <c r="AK402" s="347">
        <v>0</v>
      </c>
      <c r="AL402" s="347">
        <v>0</v>
      </c>
      <c r="AM402" s="348">
        <v>0</v>
      </c>
      <c r="AN402" s="346">
        <v>122.857673950212</v>
      </c>
      <c r="AO402" s="347">
        <v>122.857673950212</v>
      </c>
      <c r="AP402" s="347">
        <v>0</v>
      </c>
      <c r="AQ402" s="348">
        <v>155.78664495958199</v>
      </c>
      <c r="AR402" s="346">
        <v>5303.2990237889999</v>
      </c>
      <c r="AS402" s="347">
        <v>531.95781764490005</v>
      </c>
      <c r="AT402" s="348">
        <v>89.969303724743796</v>
      </c>
    </row>
    <row r="403" spans="1:46" s="226" customFormat="1" ht="14.4" x14ac:dyDescent="0.3">
      <c r="A403" s="343" t="s">
        <v>577</v>
      </c>
      <c r="B403" s="344" t="s">
        <v>731</v>
      </c>
      <c r="C403" s="343" t="s">
        <v>732</v>
      </c>
      <c r="D403" s="344" t="s">
        <v>733</v>
      </c>
      <c r="E403" s="343" t="s">
        <v>734</v>
      </c>
      <c r="F403" s="355" t="s">
        <v>76</v>
      </c>
      <c r="G403" s="345">
        <v>4098</v>
      </c>
      <c r="H403" s="346">
        <v>0</v>
      </c>
      <c r="I403" s="347">
        <v>0</v>
      </c>
      <c r="J403" s="347">
        <v>0</v>
      </c>
      <c r="K403" s="348">
        <v>0</v>
      </c>
      <c r="L403" s="346">
        <v>2736.1897766050001</v>
      </c>
      <c r="M403" s="347">
        <v>48.315821338829998</v>
      </c>
      <c r="N403" s="347">
        <v>98.234193338783001</v>
      </c>
      <c r="O403" s="348">
        <v>43.910845870663998</v>
      </c>
      <c r="P403" s="346">
        <v>999.33696137799996</v>
      </c>
      <c r="Q403" s="347">
        <v>12.99075333513</v>
      </c>
      <c r="R403" s="347">
        <v>98.700062757889299</v>
      </c>
      <c r="S403" s="348">
        <v>3.8183344235360002</v>
      </c>
      <c r="T403" s="346">
        <v>1730.831199659</v>
      </c>
      <c r="U403" s="347">
        <v>44.996038930170002</v>
      </c>
      <c r="V403" s="347">
        <v>97.400321941328798</v>
      </c>
      <c r="W403" s="348">
        <v>19.32</v>
      </c>
      <c r="X403" s="346">
        <v>311.34831596380002</v>
      </c>
      <c r="Y403" s="347">
        <v>4.0473321190579998</v>
      </c>
      <c r="Z403" s="347">
        <v>98.700062948299802</v>
      </c>
      <c r="AA403" s="348">
        <v>1.1932295073550001</v>
      </c>
      <c r="AB403" s="346">
        <v>107.31537248009499</v>
      </c>
      <c r="AC403" s="347">
        <v>23.554359256455001</v>
      </c>
      <c r="AD403" s="347">
        <v>78.051271954701605</v>
      </c>
      <c r="AE403" s="348">
        <v>16.2245369498626</v>
      </c>
      <c r="AF403" s="346">
        <v>1916.685733</v>
      </c>
      <c r="AG403" s="347">
        <v>24.915711657500001</v>
      </c>
      <c r="AH403" s="347">
        <v>98.700062757888702</v>
      </c>
      <c r="AI403" s="348">
        <v>7.3234015934115</v>
      </c>
      <c r="AJ403" s="346">
        <v>0</v>
      </c>
      <c r="AK403" s="347">
        <v>0</v>
      </c>
      <c r="AL403" s="347">
        <v>0</v>
      </c>
      <c r="AM403" s="348">
        <v>0</v>
      </c>
      <c r="AN403" s="346">
        <v>1053.4053246195101</v>
      </c>
      <c r="AO403" s="347">
        <v>1053.4053246195101</v>
      </c>
      <c r="AP403" s="347">
        <v>0</v>
      </c>
      <c r="AQ403" s="348">
        <v>872.67484017417098</v>
      </c>
      <c r="AR403" s="346">
        <v>810.60615636930004</v>
      </c>
      <c r="AS403" s="347">
        <v>81.573100530570002</v>
      </c>
      <c r="AT403" s="348">
        <v>89.936777571991897</v>
      </c>
    </row>
    <row r="404" spans="1:46" s="226" customFormat="1" ht="14.4" x14ac:dyDescent="0.3">
      <c r="A404" s="343" t="s">
        <v>577</v>
      </c>
      <c r="B404" s="344" t="s">
        <v>735</v>
      </c>
      <c r="C404" s="343" t="s">
        <v>736</v>
      </c>
      <c r="D404" s="344"/>
      <c r="E404" s="343" t="s">
        <v>737</v>
      </c>
      <c r="F404" s="355" t="s">
        <v>76</v>
      </c>
      <c r="G404" s="345">
        <v>4099</v>
      </c>
      <c r="H404" s="346">
        <v>0</v>
      </c>
      <c r="I404" s="347">
        <v>0</v>
      </c>
      <c r="J404" s="347">
        <v>0</v>
      </c>
      <c r="K404" s="348">
        <v>0</v>
      </c>
      <c r="L404" s="346">
        <v>0</v>
      </c>
      <c r="M404" s="347">
        <v>0</v>
      </c>
      <c r="N404" s="347">
        <v>0</v>
      </c>
      <c r="O404" s="348">
        <v>0</v>
      </c>
      <c r="P404" s="346">
        <v>0</v>
      </c>
      <c r="Q404" s="347">
        <v>0</v>
      </c>
      <c r="R404" s="347">
        <v>0</v>
      </c>
      <c r="S404" s="348">
        <v>0</v>
      </c>
      <c r="T404" s="346">
        <v>365.6619744509</v>
      </c>
      <c r="U404" s="347">
        <v>9.5060082442810003</v>
      </c>
      <c r="V404" s="347">
        <v>97.400329017378496</v>
      </c>
      <c r="W404" s="348">
        <v>4.1399999999999997</v>
      </c>
      <c r="X404" s="346">
        <v>0</v>
      </c>
      <c r="Y404" s="347">
        <v>0</v>
      </c>
      <c r="Z404" s="347">
        <v>0</v>
      </c>
      <c r="AA404" s="348">
        <v>0</v>
      </c>
      <c r="AB404" s="346">
        <v>6.2755530813869997</v>
      </c>
      <c r="AC404" s="347">
        <v>1.0661705480979999</v>
      </c>
      <c r="AD404" s="347">
        <v>83.010731735180201</v>
      </c>
      <c r="AE404" s="348">
        <v>0.40030907814502698</v>
      </c>
      <c r="AF404" s="346">
        <v>0</v>
      </c>
      <c r="AG404" s="347">
        <v>0</v>
      </c>
      <c r="AH404" s="347">
        <v>0</v>
      </c>
      <c r="AI404" s="348">
        <v>0</v>
      </c>
      <c r="AJ404" s="346">
        <v>0</v>
      </c>
      <c r="AK404" s="347">
        <v>0</v>
      </c>
      <c r="AL404" s="347">
        <v>0</v>
      </c>
      <c r="AM404" s="348">
        <v>0</v>
      </c>
      <c r="AN404" s="346">
        <v>70.654409458290004</v>
      </c>
      <c r="AO404" s="347">
        <v>70.654409458290004</v>
      </c>
      <c r="AP404" s="347">
        <v>0</v>
      </c>
      <c r="AQ404" s="348">
        <v>36.25</v>
      </c>
      <c r="AR404" s="346">
        <v>8.8912340034019994</v>
      </c>
      <c r="AS404" s="347">
        <v>8.8912340034019994</v>
      </c>
      <c r="AT404" s="348">
        <v>0</v>
      </c>
    </row>
    <row r="405" spans="1:46" s="226" customFormat="1" ht="14.4" x14ac:dyDescent="0.3">
      <c r="A405" s="343" t="s">
        <v>577</v>
      </c>
      <c r="B405" s="344" t="s">
        <v>731</v>
      </c>
      <c r="C405" s="343" t="s">
        <v>732</v>
      </c>
      <c r="D405" s="344" t="s">
        <v>733</v>
      </c>
      <c r="E405" s="343" t="s">
        <v>734</v>
      </c>
      <c r="F405" s="355" t="s">
        <v>76</v>
      </c>
      <c r="G405" s="345">
        <v>4100</v>
      </c>
      <c r="H405" s="346">
        <v>0</v>
      </c>
      <c r="I405" s="347">
        <v>0</v>
      </c>
      <c r="J405" s="347">
        <v>0</v>
      </c>
      <c r="K405" s="348">
        <v>0</v>
      </c>
      <c r="L405" s="346">
        <v>10512.097214629999</v>
      </c>
      <c r="M405" s="347">
        <v>186.2867900187</v>
      </c>
      <c r="N405" s="347">
        <v>98.227881780246094</v>
      </c>
      <c r="O405" s="348">
        <v>168.57315002888001</v>
      </c>
      <c r="P405" s="346">
        <v>3828.333194674</v>
      </c>
      <c r="Q405" s="347">
        <v>49.765917119930002</v>
      </c>
      <c r="R405" s="347">
        <v>98.700063066893804</v>
      </c>
      <c r="S405" s="348">
        <v>14.658534785120001</v>
      </c>
      <c r="T405" s="346">
        <v>370.11037962789999</v>
      </c>
      <c r="U405" s="347">
        <v>9.621673290076</v>
      </c>
      <c r="V405" s="347">
        <v>97.400323303618407</v>
      </c>
      <c r="W405" s="348">
        <v>4.1399999999999997</v>
      </c>
      <c r="X405" s="346">
        <v>0</v>
      </c>
      <c r="Y405" s="347">
        <v>0</v>
      </c>
      <c r="Z405" s="347">
        <v>0</v>
      </c>
      <c r="AA405" s="348">
        <v>0</v>
      </c>
      <c r="AB405" s="346">
        <v>15.2114913354355</v>
      </c>
      <c r="AC405" s="347">
        <v>4.7334797904094996</v>
      </c>
      <c r="AD405" s="347">
        <v>68.882210915225897</v>
      </c>
      <c r="AE405" s="348">
        <v>4.1613449384149099</v>
      </c>
      <c r="AF405" s="346">
        <v>833.26514979859996</v>
      </c>
      <c r="AG405" s="347">
        <v>10.831921432930001</v>
      </c>
      <c r="AH405" s="347">
        <v>98.700063066894401</v>
      </c>
      <c r="AI405" s="348">
        <v>3.1905394572925601</v>
      </c>
      <c r="AJ405" s="346">
        <v>0</v>
      </c>
      <c r="AK405" s="347">
        <v>0</v>
      </c>
      <c r="AL405" s="347">
        <v>0</v>
      </c>
      <c r="AM405" s="348">
        <v>0</v>
      </c>
      <c r="AN405" s="346">
        <v>4.995499065123</v>
      </c>
      <c r="AO405" s="347">
        <v>4.995499065123</v>
      </c>
      <c r="AP405" s="347">
        <v>0</v>
      </c>
      <c r="AQ405" s="348">
        <v>2.97377481729256</v>
      </c>
      <c r="AR405" s="346">
        <v>16.79528439217</v>
      </c>
      <c r="AS405" s="347">
        <v>17.07710831388</v>
      </c>
      <c r="AT405" s="348">
        <v>-1.6779943413246701</v>
      </c>
    </row>
    <row r="406" spans="1:46" s="226" customFormat="1" ht="14.4" x14ac:dyDescent="0.3">
      <c r="A406" s="343" t="s">
        <v>577</v>
      </c>
      <c r="B406" s="344" t="s">
        <v>730</v>
      </c>
      <c r="C406" s="343" t="s">
        <v>575</v>
      </c>
      <c r="D406" s="344" t="s">
        <v>576</v>
      </c>
      <c r="E406" s="343" t="s">
        <v>577</v>
      </c>
      <c r="F406" s="355" t="s">
        <v>76</v>
      </c>
      <c r="G406" s="345">
        <v>4101</v>
      </c>
      <c r="H406" s="346">
        <v>0</v>
      </c>
      <c r="I406" s="347">
        <v>0</v>
      </c>
      <c r="J406" s="347">
        <v>0</v>
      </c>
      <c r="K406" s="348">
        <v>0</v>
      </c>
      <c r="L406" s="346">
        <v>0</v>
      </c>
      <c r="M406" s="347">
        <v>0</v>
      </c>
      <c r="N406" s="347">
        <v>0</v>
      </c>
      <c r="O406" s="348">
        <v>0</v>
      </c>
      <c r="P406" s="346">
        <v>0</v>
      </c>
      <c r="Q406" s="347">
        <v>0</v>
      </c>
      <c r="R406" s="347">
        <v>0</v>
      </c>
      <c r="S406" s="348">
        <v>0</v>
      </c>
      <c r="T406" s="346">
        <v>0</v>
      </c>
      <c r="U406" s="347">
        <v>0</v>
      </c>
      <c r="V406" s="347">
        <v>0</v>
      </c>
      <c r="W406" s="348">
        <v>0</v>
      </c>
      <c r="X406" s="346">
        <v>0</v>
      </c>
      <c r="Y406" s="347">
        <v>0</v>
      </c>
      <c r="Z406" s="347">
        <v>0</v>
      </c>
      <c r="AA406" s="348">
        <v>0</v>
      </c>
      <c r="AB406" s="346">
        <v>114.414587691706</v>
      </c>
      <c r="AC406" s="347">
        <v>25.590484603876</v>
      </c>
      <c r="AD406" s="347">
        <v>77.633547329794695</v>
      </c>
      <c r="AE406" s="348">
        <v>21.386114230642502</v>
      </c>
      <c r="AF406" s="346">
        <v>449.85265808050002</v>
      </c>
      <c r="AG406" s="347">
        <v>5.8478077988479997</v>
      </c>
      <c r="AH406" s="347">
        <v>98.700061521521206</v>
      </c>
      <c r="AI406" s="348">
        <v>2.6729918160975199</v>
      </c>
      <c r="AJ406" s="346">
        <v>0</v>
      </c>
      <c r="AK406" s="347">
        <v>0</v>
      </c>
      <c r="AL406" s="347">
        <v>0</v>
      </c>
      <c r="AM406" s="348">
        <v>0</v>
      </c>
      <c r="AN406" s="346">
        <v>292.63962066248001</v>
      </c>
      <c r="AO406" s="347">
        <v>292.63962066248001</v>
      </c>
      <c r="AP406" s="347">
        <v>0</v>
      </c>
      <c r="AQ406" s="348">
        <v>367.75250280641001</v>
      </c>
      <c r="AR406" s="346">
        <v>3914.199938574</v>
      </c>
      <c r="AS406" s="347">
        <v>392.38688004779999</v>
      </c>
      <c r="AT406" s="348">
        <v>89.975297986674803</v>
      </c>
    </row>
    <row r="407" spans="1:46" s="226" customFormat="1" ht="14.4" x14ac:dyDescent="0.3">
      <c r="A407" s="343" t="s">
        <v>577</v>
      </c>
      <c r="B407" s="344" t="s">
        <v>738</v>
      </c>
      <c r="C407" s="343" t="s">
        <v>739</v>
      </c>
      <c r="D407" s="344" t="s">
        <v>740</v>
      </c>
      <c r="E407" s="343" t="s">
        <v>741</v>
      </c>
      <c r="F407" s="355" t="s">
        <v>76</v>
      </c>
      <c r="G407" s="345">
        <v>4102</v>
      </c>
      <c r="H407" s="346">
        <v>0</v>
      </c>
      <c r="I407" s="347">
        <v>0</v>
      </c>
      <c r="J407" s="347">
        <v>0</v>
      </c>
      <c r="K407" s="348">
        <v>0</v>
      </c>
      <c r="L407" s="346">
        <v>0</v>
      </c>
      <c r="M407" s="347">
        <v>0</v>
      </c>
      <c r="N407" s="347">
        <v>0</v>
      </c>
      <c r="O407" s="348">
        <v>0</v>
      </c>
      <c r="P407" s="346">
        <v>0</v>
      </c>
      <c r="Q407" s="347">
        <v>0</v>
      </c>
      <c r="R407" s="347">
        <v>0</v>
      </c>
      <c r="S407" s="348">
        <v>0</v>
      </c>
      <c r="T407" s="346">
        <v>94.137849101110007</v>
      </c>
      <c r="U407" s="347">
        <v>5.4716524711580004</v>
      </c>
      <c r="V407" s="347">
        <v>94.187616858251005</v>
      </c>
      <c r="W407" s="348">
        <v>4.13</v>
      </c>
      <c r="X407" s="346">
        <v>0</v>
      </c>
      <c r="Y407" s="347">
        <v>0</v>
      </c>
      <c r="Z407" s="347">
        <v>0</v>
      </c>
      <c r="AA407" s="348">
        <v>0</v>
      </c>
      <c r="AB407" s="346">
        <v>0.59365323941410997</v>
      </c>
      <c r="AC407" s="347">
        <v>0.47641695249937999</v>
      </c>
      <c r="AD407" s="347">
        <v>19.748277130675302</v>
      </c>
      <c r="AE407" s="348">
        <v>0.51117225566218805</v>
      </c>
      <c r="AF407" s="346">
        <v>70.685604150000003</v>
      </c>
      <c r="AG407" s="347">
        <v>0.91886933964140005</v>
      </c>
      <c r="AH407" s="347">
        <v>98.700061560354598</v>
      </c>
      <c r="AI407" s="348">
        <v>0.42004517549401998</v>
      </c>
      <c r="AJ407" s="346">
        <v>0</v>
      </c>
      <c r="AK407" s="347">
        <v>0</v>
      </c>
      <c r="AL407" s="347">
        <v>0</v>
      </c>
      <c r="AM407" s="348">
        <v>0</v>
      </c>
      <c r="AN407" s="346">
        <v>43.282262420370003</v>
      </c>
      <c r="AO407" s="347">
        <v>43.282262420370003</v>
      </c>
      <c r="AP407" s="347">
        <v>0</v>
      </c>
      <c r="AQ407" s="348">
        <v>38.284373955843797</v>
      </c>
      <c r="AR407" s="346">
        <v>2.0540129298309999</v>
      </c>
      <c r="AS407" s="347">
        <v>2.0540129298309999</v>
      </c>
      <c r="AT407" s="348">
        <v>0</v>
      </c>
    </row>
    <row r="408" spans="1:46" s="226" customFormat="1" ht="14.4" x14ac:dyDescent="0.3">
      <c r="A408" s="343" t="s">
        <v>577</v>
      </c>
      <c r="B408" s="344" t="s">
        <v>730</v>
      </c>
      <c r="C408" s="343" t="s">
        <v>575</v>
      </c>
      <c r="D408" s="344" t="s">
        <v>576</v>
      </c>
      <c r="E408" s="343" t="s">
        <v>577</v>
      </c>
      <c r="F408" s="355" t="s">
        <v>76</v>
      </c>
      <c r="G408" s="345">
        <v>4103</v>
      </c>
      <c r="H408" s="346">
        <v>0</v>
      </c>
      <c r="I408" s="347">
        <v>0</v>
      </c>
      <c r="J408" s="347">
        <v>0</v>
      </c>
      <c r="K408" s="348">
        <v>0</v>
      </c>
      <c r="L408" s="346">
        <v>0</v>
      </c>
      <c r="M408" s="347">
        <v>0</v>
      </c>
      <c r="N408" s="347">
        <v>0</v>
      </c>
      <c r="O408" s="348">
        <v>0</v>
      </c>
      <c r="P408" s="346">
        <v>0</v>
      </c>
      <c r="Q408" s="347">
        <v>0</v>
      </c>
      <c r="R408" s="347">
        <v>0</v>
      </c>
      <c r="S408" s="348">
        <v>0</v>
      </c>
      <c r="T408" s="346">
        <v>0</v>
      </c>
      <c r="U408" s="347">
        <v>0</v>
      </c>
      <c r="V408" s="347">
        <v>0</v>
      </c>
      <c r="W408" s="348">
        <v>0</v>
      </c>
      <c r="X408" s="346">
        <v>0</v>
      </c>
      <c r="Y408" s="347">
        <v>0</v>
      </c>
      <c r="Z408" s="347">
        <v>0</v>
      </c>
      <c r="AA408" s="348">
        <v>0</v>
      </c>
      <c r="AB408" s="346">
        <v>54.585203652521599</v>
      </c>
      <c r="AC408" s="347">
        <v>11.7806676372856</v>
      </c>
      <c r="AD408" s="347">
        <v>78.4178369796347</v>
      </c>
      <c r="AE408" s="348">
        <v>10.169067975845101</v>
      </c>
      <c r="AF408" s="346">
        <v>111.2197673989</v>
      </c>
      <c r="AG408" s="347">
        <v>1.445788746196</v>
      </c>
      <c r="AH408" s="347">
        <v>98.700061346999107</v>
      </c>
      <c r="AI408" s="348">
        <v>0.66074462764691799</v>
      </c>
      <c r="AJ408" s="346">
        <v>0</v>
      </c>
      <c r="AK408" s="347">
        <v>0</v>
      </c>
      <c r="AL408" s="347">
        <v>0</v>
      </c>
      <c r="AM408" s="348">
        <v>0</v>
      </c>
      <c r="AN408" s="346">
        <v>75.340887634636204</v>
      </c>
      <c r="AO408" s="347">
        <v>75.340887634636204</v>
      </c>
      <c r="AP408" s="347">
        <v>0</v>
      </c>
      <c r="AQ408" s="348">
        <v>97.899416259508001</v>
      </c>
      <c r="AR408" s="346">
        <v>4356.546884075</v>
      </c>
      <c r="AS408" s="347">
        <v>436.74609968589999</v>
      </c>
      <c r="AT408" s="348">
        <v>89.974947789902401</v>
      </c>
    </row>
    <row r="409" spans="1:46" s="226" customFormat="1" ht="14.4" x14ac:dyDescent="0.3">
      <c r="A409" s="343" t="s">
        <v>577</v>
      </c>
      <c r="B409" s="344" t="s">
        <v>742</v>
      </c>
      <c r="C409" s="343" t="s">
        <v>743</v>
      </c>
      <c r="D409" s="344" t="s">
        <v>744</v>
      </c>
      <c r="E409" s="343" t="s">
        <v>745</v>
      </c>
      <c r="F409" s="355" t="s">
        <v>76</v>
      </c>
      <c r="G409" s="345">
        <v>4104</v>
      </c>
      <c r="H409" s="346">
        <v>0</v>
      </c>
      <c r="I409" s="347">
        <v>0</v>
      </c>
      <c r="J409" s="347">
        <v>0</v>
      </c>
      <c r="K409" s="348">
        <v>0</v>
      </c>
      <c r="L409" s="346">
        <v>0</v>
      </c>
      <c r="M409" s="347">
        <v>0</v>
      </c>
      <c r="N409" s="347">
        <v>0</v>
      </c>
      <c r="O409" s="348">
        <v>0</v>
      </c>
      <c r="P409" s="346">
        <v>0</v>
      </c>
      <c r="Q409" s="347">
        <v>0</v>
      </c>
      <c r="R409" s="347">
        <v>0</v>
      </c>
      <c r="S409" s="348">
        <v>0</v>
      </c>
      <c r="T409" s="346">
        <v>371.26752021210001</v>
      </c>
      <c r="U409" s="347">
        <v>9.6517623142930002</v>
      </c>
      <c r="V409" s="347">
        <v>97.400321388528894</v>
      </c>
      <c r="W409" s="348">
        <v>4.1399999999999997</v>
      </c>
      <c r="X409" s="346">
        <v>0</v>
      </c>
      <c r="Y409" s="347">
        <v>0</v>
      </c>
      <c r="Z409" s="347">
        <v>0</v>
      </c>
      <c r="AA409" s="348">
        <v>0</v>
      </c>
      <c r="AB409" s="346">
        <v>1.1013884905831</v>
      </c>
      <c r="AC409" s="347">
        <v>1.1013884905831</v>
      </c>
      <c r="AD409" s="347">
        <v>0</v>
      </c>
      <c r="AE409" s="348">
        <v>1.5512968459729199</v>
      </c>
      <c r="AF409" s="346">
        <v>888.98471383890001</v>
      </c>
      <c r="AG409" s="347">
        <v>11.556244299219999</v>
      </c>
      <c r="AH409" s="347">
        <v>98.7000626535729</v>
      </c>
      <c r="AI409" s="348">
        <v>3.3939429546244302</v>
      </c>
      <c r="AJ409" s="346">
        <v>117.3064432467</v>
      </c>
      <c r="AK409" s="347">
        <v>19.928872225540001</v>
      </c>
      <c r="AL409" s="347">
        <v>83.0112722933481</v>
      </c>
      <c r="AM409" s="348">
        <v>8.0061815629005402</v>
      </c>
      <c r="AN409" s="346">
        <v>158.66606863019999</v>
      </c>
      <c r="AO409" s="347">
        <v>158.66606863019999</v>
      </c>
      <c r="AP409" s="347">
        <v>0</v>
      </c>
      <c r="AQ409" s="348">
        <v>95.0279319445021</v>
      </c>
      <c r="AR409" s="346">
        <v>10.29155476319</v>
      </c>
      <c r="AS409" s="347">
        <v>10.29155476319</v>
      </c>
      <c r="AT409" s="348">
        <v>0</v>
      </c>
    </row>
    <row r="410" spans="1:46" s="226" customFormat="1" ht="14.4" x14ac:dyDescent="0.3">
      <c r="A410" s="343" t="s">
        <v>577</v>
      </c>
      <c r="B410" s="344" t="s">
        <v>730</v>
      </c>
      <c r="C410" s="343" t="s">
        <v>575</v>
      </c>
      <c r="D410" s="344" t="s">
        <v>576</v>
      </c>
      <c r="E410" s="343" t="s">
        <v>577</v>
      </c>
      <c r="F410" s="355" t="s">
        <v>76</v>
      </c>
      <c r="G410" s="345">
        <v>4105</v>
      </c>
      <c r="H410" s="346">
        <v>0</v>
      </c>
      <c r="I410" s="347">
        <v>0</v>
      </c>
      <c r="J410" s="347">
        <v>0</v>
      </c>
      <c r="K410" s="348">
        <v>0</v>
      </c>
      <c r="L410" s="346">
        <v>0</v>
      </c>
      <c r="M410" s="347">
        <v>0</v>
      </c>
      <c r="N410" s="347">
        <v>0</v>
      </c>
      <c r="O410" s="348">
        <v>0</v>
      </c>
      <c r="P410" s="346">
        <v>0</v>
      </c>
      <c r="Q410" s="347">
        <v>0</v>
      </c>
      <c r="R410" s="347">
        <v>0</v>
      </c>
      <c r="S410" s="348">
        <v>0</v>
      </c>
      <c r="T410" s="346">
        <v>159.58436897839999</v>
      </c>
      <c r="U410" s="347">
        <v>3.9891274484719998</v>
      </c>
      <c r="V410" s="347">
        <v>97.500301894221295</v>
      </c>
      <c r="W410" s="348">
        <v>2.76</v>
      </c>
      <c r="X410" s="346">
        <v>0</v>
      </c>
      <c r="Y410" s="347">
        <v>0</v>
      </c>
      <c r="Z410" s="347">
        <v>0</v>
      </c>
      <c r="AA410" s="348">
        <v>0</v>
      </c>
      <c r="AB410" s="346">
        <v>137.36531051910799</v>
      </c>
      <c r="AC410" s="347">
        <v>30.376421401188001</v>
      </c>
      <c r="AD410" s="347">
        <v>77.886395563483603</v>
      </c>
      <c r="AE410" s="348">
        <v>24.9949849325507</v>
      </c>
      <c r="AF410" s="346">
        <v>467.01125541509998</v>
      </c>
      <c r="AG410" s="347">
        <v>6.0708595448739997</v>
      </c>
      <c r="AH410" s="347">
        <v>98.700061406554795</v>
      </c>
      <c r="AI410" s="348">
        <v>2.7749378272702998</v>
      </c>
      <c r="AJ410" s="346">
        <v>0</v>
      </c>
      <c r="AK410" s="347">
        <v>0</v>
      </c>
      <c r="AL410" s="347">
        <v>0</v>
      </c>
      <c r="AM410" s="348">
        <v>0</v>
      </c>
      <c r="AN410" s="346">
        <v>244.66330806788</v>
      </c>
      <c r="AO410" s="347">
        <v>244.66330806788</v>
      </c>
      <c r="AP410" s="347">
        <v>0</v>
      </c>
      <c r="AQ410" s="348">
        <v>298.93388234293002</v>
      </c>
      <c r="AR410" s="346">
        <v>3514.1633911630001</v>
      </c>
      <c r="AS410" s="347">
        <v>352.31198584959998</v>
      </c>
      <c r="AT410" s="348">
        <v>89.974513230217099</v>
      </c>
    </row>
    <row r="411" spans="1:46" s="226" customFormat="1" ht="14.4" x14ac:dyDescent="0.3">
      <c r="A411" s="343" t="s">
        <v>577</v>
      </c>
      <c r="B411" s="344" t="s">
        <v>746</v>
      </c>
      <c r="C411" s="343" t="s">
        <v>747</v>
      </c>
      <c r="D411" s="344" t="s">
        <v>748</v>
      </c>
      <c r="E411" s="343" t="s">
        <v>749</v>
      </c>
      <c r="F411" s="355" t="s">
        <v>76</v>
      </c>
      <c r="G411" s="345">
        <v>4106</v>
      </c>
      <c r="H411" s="346">
        <v>0</v>
      </c>
      <c r="I411" s="347">
        <v>0</v>
      </c>
      <c r="J411" s="347">
        <v>0</v>
      </c>
      <c r="K411" s="348">
        <v>0</v>
      </c>
      <c r="L411" s="346">
        <v>0</v>
      </c>
      <c r="M411" s="347">
        <v>0</v>
      </c>
      <c r="N411" s="347">
        <v>0</v>
      </c>
      <c r="O411" s="348">
        <v>0</v>
      </c>
      <c r="P411" s="346">
        <v>0</v>
      </c>
      <c r="Q411" s="347">
        <v>0</v>
      </c>
      <c r="R411" s="347">
        <v>0</v>
      </c>
      <c r="S411" s="348">
        <v>0</v>
      </c>
      <c r="T411" s="346">
        <v>0</v>
      </c>
      <c r="U411" s="347">
        <v>0</v>
      </c>
      <c r="V411" s="347">
        <v>0</v>
      </c>
      <c r="W411" s="348">
        <v>0</v>
      </c>
      <c r="X411" s="346">
        <v>335.04092872050001</v>
      </c>
      <c r="Y411" s="347">
        <v>4.3553248707699996</v>
      </c>
      <c r="Z411" s="347">
        <v>98.7000618439655</v>
      </c>
      <c r="AA411" s="348">
        <v>2.0015453907251399</v>
      </c>
      <c r="AB411" s="346">
        <v>27.076722664134302</v>
      </c>
      <c r="AC411" s="347">
        <v>5.8871375944953002</v>
      </c>
      <c r="AD411" s="347">
        <v>78.257569545913398</v>
      </c>
      <c r="AE411" s="348">
        <v>5.2134205376490499</v>
      </c>
      <c r="AF411" s="346">
        <v>208.60473086619999</v>
      </c>
      <c r="AG411" s="347">
        <v>2.711733097857</v>
      </c>
      <c r="AH411" s="347">
        <v>98.700061553447597</v>
      </c>
      <c r="AI411" s="348">
        <v>1.2403571157956299</v>
      </c>
      <c r="AJ411" s="346">
        <v>0</v>
      </c>
      <c r="AK411" s="347">
        <v>0</v>
      </c>
      <c r="AL411" s="347">
        <v>0</v>
      </c>
      <c r="AM411" s="348">
        <v>0</v>
      </c>
      <c r="AN411" s="346">
        <v>85.910503943913994</v>
      </c>
      <c r="AO411" s="347">
        <v>85.910503943913994</v>
      </c>
      <c r="AP411" s="347">
        <v>0</v>
      </c>
      <c r="AQ411" s="348">
        <v>105.871935719405</v>
      </c>
      <c r="AR411" s="346">
        <v>35.625513815730002</v>
      </c>
      <c r="AS411" s="347">
        <v>35.625513815730002</v>
      </c>
      <c r="AT411" s="348">
        <v>0</v>
      </c>
    </row>
    <row r="412" spans="1:46" s="226" customFormat="1" ht="14.4" x14ac:dyDescent="0.3">
      <c r="A412" s="343" t="s">
        <v>577</v>
      </c>
      <c r="B412" s="344" t="s">
        <v>750</v>
      </c>
      <c r="C412" s="343" t="s">
        <v>751</v>
      </c>
      <c r="D412" s="344" t="s">
        <v>752</v>
      </c>
      <c r="E412" s="343" t="s">
        <v>753</v>
      </c>
      <c r="F412" s="355" t="s">
        <v>76</v>
      </c>
      <c r="G412" s="345">
        <v>4107</v>
      </c>
      <c r="H412" s="346">
        <v>0</v>
      </c>
      <c r="I412" s="347">
        <v>0</v>
      </c>
      <c r="J412" s="347">
        <v>0</v>
      </c>
      <c r="K412" s="348">
        <v>0</v>
      </c>
      <c r="L412" s="346">
        <v>0</v>
      </c>
      <c r="M412" s="347">
        <v>0</v>
      </c>
      <c r="N412" s="347">
        <v>0</v>
      </c>
      <c r="O412" s="348">
        <v>0</v>
      </c>
      <c r="P412" s="346">
        <v>0</v>
      </c>
      <c r="Q412" s="347">
        <v>0</v>
      </c>
      <c r="R412" s="347">
        <v>0</v>
      </c>
      <c r="S412" s="348">
        <v>0</v>
      </c>
      <c r="T412" s="346">
        <v>157.1589956359</v>
      </c>
      <c r="U412" s="347">
        <v>3.9284881945999999</v>
      </c>
      <c r="V412" s="347">
        <v>97.500309684021303</v>
      </c>
      <c r="W412" s="348">
        <v>2.76</v>
      </c>
      <c r="X412" s="346">
        <v>0</v>
      </c>
      <c r="Y412" s="347">
        <v>0</v>
      </c>
      <c r="Z412" s="347">
        <v>0</v>
      </c>
      <c r="AA412" s="348">
        <v>0</v>
      </c>
      <c r="AB412" s="346">
        <v>7.5180687094310002E-3</v>
      </c>
      <c r="AC412" s="347">
        <v>7.5180687094310002E-3</v>
      </c>
      <c r="AD412" s="347">
        <v>0</v>
      </c>
      <c r="AE412" s="348">
        <v>2.2239393230279299E-2</v>
      </c>
      <c r="AF412" s="346">
        <v>207.5010674104</v>
      </c>
      <c r="AG412" s="347">
        <v>2.697383974848</v>
      </c>
      <c r="AH412" s="347">
        <v>98.700062602804294</v>
      </c>
      <c r="AI412" s="348">
        <v>1.2445773019968001</v>
      </c>
      <c r="AJ412" s="346">
        <v>0</v>
      </c>
      <c r="AK412" s="347">
        <v>0</v>
      </c>
      <c r="AL412" s="347">
        <v>0</v>
      </c>
      <c r="AM412" s="348">
        <v>0</v>
      </c>
      <c r="AN412" s="346">
        <v>211.732158752332</v>
      </c>
      <c r="AO412" s="347">
        <v>211.732158752332</v>
      </c>
      <c r="AP412" s="347">
        <v>0</v>
      </c>
      <c r="AQ412" s="348">
        <v>190.36705913677301</v>
      </c>
      <c r="AR412" s="346">
        <v>10.556566269319999</v>
      </c>
      <c r="AS412" s="347">
        <v>10.556566269319999</v>
      </c>
      <c r="AT412" s="348">
        <v>0</v>
      </c>
    </row>
    <row r="413" spans="1:46" s="226" customFormat="1" ht="14.4" x14ac:dyDescent="0.3">
      <c r="A413" s="343" t="s">
        <v>577</v>
      </c>
      <c r="B413" s="344" t="s">
        <v>746</v>
      </c>
      <c r="C413" s="343" t="s">
        <v>747</v>
      </c>
      <c r="D413" s="344" t="s">
        <v>748</v>
      </c>
      <c r="E413" s="343" t="s">
        <v>749</v>
      </c>
      <c r="F413" s="355" t="s">
        <v>76</v>
      </c>
      <c r="G413" s="345">
        <v>4108</v>
      </c>
      <c r="H413" s="346">
        <v>0</v>
      </c>
      <c r="I413" s="347">
        <v>0</v>
      </c>
      <c r="J413" s="347">
        <v>0</v>
      </c>
      <c r="K413" s="348">
        <v>0</v>
      </c>
      <c r="L413" s="346">
        <v>0</v>
      </c>
      <c r="M413" s="347">
        <v>0</v>
      </c>
      <c r="N413" s="347">
        <v>0</v>
      </c>
      <c r="O413" s="348">
        <v>0</v>
      </c>
      <c r="P413" s="346">
        <v>0</v>
      </c>
      <c r="Q413" s="347">
        <v>0</v>
      </c>
      <c r="R413" s="347">
        <v>0</v>
      </c>
      <c r="S413" s="348">
        <v>0</v>
      </c>
      <c r="T413" s="346">
        <v>157.18078710379999</v>
      </c>
      <c r="U413" s="347">
        <v>3.929033045802</v>
      </c>
      <c r="V413" s="347">
        <v>97.500309600048396</v>
      </c>
      <c r="W413" s="348">
        <v>2.76</v>
      </c>
      <c r="X413" s="346">
        <v>0</v>
      </c>
      <c r="Y413" s="347">
        <v>0</v>
      </c>
      <c r="Z413" s="347">
        <v>0</v>
      </c>
      <c r="AA413" s="348">
        <v>0</v>
      </c>
      <c r="AB413" s="346">
        <v>6.5365957259087999</v>
      </c>
      <c r="AC413" s="347">
        <v>1.6752645574788001</v>
      </c>
      <c r="AD413" s="347">
        <v>74.3709932857155</v>
      </c>
      <c r="AE413" s="348">
        <v>2.3784975031439801</v>
      </c>
      <c r="AF413" s="346">
        <v>504.44786262039997</v>
      </c>
      <c r="AG413" s="347">
        <v>6.557506464826</v>
      </c>
      <c r="AH413" s="347">
        <v>98.700062593037401</v>
      </c>
      <c r="AI413" s="348">
        <v>3.02567505181388</v>
      </c>
      <c r="AJ413" s="346">
        <v>0</v>
      </c>
      <c r="AK413" s="347">
        <v>0</v>
      </c>
      <c r="AL413" s="347">
        <v>0</v>
      </c>
      <c r="AM413" s="348">
        <v>0</v>
      </c>
      <c r="AN413" s="346">
        <v>111.14771750865</v>
      </c>
      <c r="AO413" s="347">
        <v>111.14771750865</v>
      </c>
      <c r="AP413" s="347">
        <v>0</v>
      </c>
      <c r="AQ413" s="348">
        <v>88.705708688042094</v>
      </c>
      <c r="AR413" s="346">
        <v>14.49979009782</v>
      </c>
      <c r="AS413" s="347">
        <v>14.49979009782</v>
      </c>
      <c r="AT413" s="348">
        <v>0</v>
      </c>
    </row>
    <row r="414" spans="1:46" s="226" customFormat="1" ht="14.4" x14ac:dyDescent="0.3">
      <c r="A414" s="343" t="s">
        <v>577</v>
      </c>
      <c r="B414" s="344" t="s">
        <v>730</v>
      </c>
      <c r="C414" s="343" t="s">
        <v>575</v>
      </c>
      <c r="D414" s="344" t="s">
        <v>576</v>
      </c>
      <c r="E414" s="343" t="s">
        <v>577</v>
      </c>
      <c r="F414" s="355" t="s">
        <v>76</v>
      </c>
      <c r="G414" s="345">
        <v>4109</v>
      </c>
      <c r="H414" s="346">
        <v>0</v>
      </c>
      <c r="I414" s="347">
        <v>0</v>
      </c>
      <c r="J414" s="347">
        <v>0</v>
      </c>
      <c r="K414" s="348">
        <v>0</v>
      </c>
      <c r="L414" s="346">
        <v>0</v>
      </c>
      <c r="M414" s="347">
        <v>0</v>
      </c>
      <c r="N414" s="347">
        <v>0</v>
      </c>
      <c r="O414" s="348">
        <v>0</v>
      </c>
      <c r="P414" s="346">
        <v>0</v>
      </c>
      <c r="Q414" s="347">
        <v>0</v>
      </c>
      <c r="R414" s="347">
        <v>0</v>
      </c>
      <c r="S414" s="348">
        <v>0</v>
      </c>
      <c r="T414" s="346">
        <v>0</v>
      </c>
      <c r="U414" s="347">
        <v>0</v>
      </c>
      <c r="V414" s="347">
        <v>0</v>
      </c>
      <c r="W414" s="348">
        <v>0</v>
      </c>
      <c r="X414" s="346">
        <v>0</v>
      </c>
      <c r="Y414" s="347">
        <v>0</v>
      </c>
      <c r="Z414" s="347">
        <v>0</v>
      </c>
      <c r="AA414" s="348">
        <v>0</v>
      </c>
      <c r="AB414" s="346">
        <v>12.1074608345761</v>
      </c>
      <c r="AC414" s="347">
        <v>2.3904094301911001</v>
      </c>
      <c r="AD414" s="347">
        <v>80.256723826315095</v>
      </c>
      <c r="AE414" s="348">
        <v>1.9047481610880299</v>
      </c>
      <c r="AF414" s="346">
        <v>16.330642229439999</v>
      </c>
      <c r="AG414" s="347">
        <v>0.2122883729009</v>
      </c>
      <c r="AH414" s="347">
        <v>98.700061088116897</v>
      </c>
      <c r="AI414" s="348">
        <v>9.6797229637106394E-2</v>
      </c>
      <c r="AJ414" s="346">
        <v>0</v>
      </c>
      <c r="AK414" s="347">
        <v>0</v>
      </c>
      <c r="AL414" s="347">
        <v>0</v>
      </c>
      <c r="AM414" s="348">
        <v>0</v>
      </c>
      <c r="AN414" s="346">
        <v>10.499716224291999</v>
      </c>
      <c r="AO414" s="347">
        <v>10.499716224291999</v>
      </c>
      <c r="AP414" s="347">
        <v>0</v>
      </c>
      <c r="AQ414" s="348">
        <v>12.195541161364901</v>
      </c>
      <c r="AR414" s="346">
        <v>4668.6451778379997</v>
      </c>
      <c r="AS414" s="347">
        <v>468.07815536039999</v>
      </c>
      <c r="AT414" s="348">
        <v>89.974004501726498</v>
      </c>
    </row>
    <row r="415" spans="1:46" s="226" customFormat="1" ht="14.4" x14ac:dyDescent="0.3">
      <c r="A415" s="343" t="s">
        <v>577</v>
      </c>
      <c r="B415" s="344" t="s">
        <v>754</v>
      </c>
      <c r="C415" s="343" t="s">
        <v>755</v>
      </c>
      <c r="D415" s="344" t="s">
        <v>756</v>
      </c>
      <c r="E415" s="343" t="s">
        <v>757</v>
      </c>
      <c r="F415" s="355" t="s">
        <v>76</v>
      </c>
      <c r="G415" s="345">
        <v>4110</v>
      </c>
      <c r="H415" s="346">
        <v>0</v>
      </c>
      <c r="I415" s="347">
        <v>0</v>
      </c>
      <c r="J415" s="347">
        <v>0</v>
      </c>
      <c r="K415" s="348">
        <v>0</v>
      </c>
      <c r="L415" s="346">
        <v>0</v>
      </c>
      <c r="M415" s="347">
        <v>0</v>
      </c>
      <c r="N415" s="347">
        <v>0</v>
      </c>
      <c r="O415" s="348">
        <v>0</v>
      </c>
      <c r="P415" s="346">
        <v>0</v>
      </c>
      <c r="Q415" s="347">
        <v>0</v>
      </c>
      <c r="R415" s="347">
        <v>0</v>
      </c>
      <c r="S415" s="348">
        <v>0</v>
      </c>
      <c r="T415" s="346">
        <v>247.2588812525</v>
      </c>
      <c r="U415" s="347">
        <v>6.427934919198</v>
      </c>
      <c r="V415" s="347">
        <v>97.400321927108493</v>
      </c>
      <c r="W415" s="348">
        <v>2.76</v>
      </c>
      <c r="X415" s="346">
        <v>0</v>
      </c>
      <c r="Y415" s="347">
        <v>0</v>
      </c>
      <c r="Z415" s="347">
        <v>0</v>
      </c>
      <c r="AA415" s="348">
        <v>0</v>
      </c>
      <c r="AB415" s="346">
        <v>19.848158671168399</v>
      </c>
      <c r="AC415" s="347">
        <v>4.2193921179164002</v>
      </c>
      <c r="AD415" s="347">
        <v>78.741644563505403</v>
      </c>
      <c r="AE415" s="348">
        <v>3.13299962895353</v>
      </c>
      <c r="AF415" s="346">
        <v>289.13894393150002</v>
      </c>
      <c r="AG415" s="347">
        <v>3.7586248330790002</v>
      </c>
      <c r="AH415" s="347">
        <v>98.700062751156295</v>
      </c>
      <c r="AI415" s="348">
        <v>1.10471277830991</v>
      </c>
      <c r="AJ415" s="346">
        <v>0</v>
      </c>
      <c r="AK415" s="347">
        <v>0</v>
      </c>
      <c r="AL415" s="347">
        <v>0</v>
      </c>
      <c r="AM415" s="348">
        <v>0</v>
      </c>
      <c r="AN415" s="346">
        <v>224.813525138838</v>
      </c>
      <c r="AO415" s="347">
        <v>224.813525138838</v>
      </c>
      <c r="AP415" s="347">
        <v>0</v>
      </c>
      <c r="AQ415" s="348">
        <v>134.72573005173601</v>
      </c>
      <c r="AR415" s="346">
        <v>10.24253316712</v>
      </c>
      <c r="AS415" s="347">
        <v>10.24253316712</v>
      </c>
      <c r="AT415" s="348">
        <v>0</v>
      </c>
    </row>
    <row r="416" spans="1:46" s="226" customFormat="1" ht="14.4" x14ac:dyDescent="0.3">
      <c r="A416" s="343" t="s">
        <v>577</v>
      </c>
      <c r="B416" s="344" t="s">
        <v>730</v>
      </c>
      <c r="C416" s="343" t="s">
        <v>575</v>
      </c>
      <c r="D416" s="344" t="s">
        <v>576</v>
      </c>
      <c r="E416" s="343" t="s">
        <v>577</v>
      </c>
      <c r="F416" s="355" t="s">
        <v>76</v>
      </c>
      <c r="G416" s="345">
        <v>4111</v>
      </c>
      <c r="H416" s="346">
        <v>0</v>
      </c>
      <c r="I416" s="347">
        <v>0</v>
      </c>
      <c r="J416" s="347">
        <v>0</v>
      </c>
      <c r="K416" s="348">
        <v>0</v>
      </c>
      <c r="L416" s="346">
        <v>0</v>
      </c>
      <c r="M416" s="347">
        <v>0</v>
      </c>
      <c r="N416" s="347">
        <v>0</v>
      </c>
      <c r="O416" s="348">
        <v>0</v>
      </c>
      <c r="P416" s="346">
        <v>0</v>
      </c>
      <c r="Q416" s="347">
        <v>0</v>
      </c>
      <c r="R416" s="347">
        <v>0</v>
      </c>
      <c r="S416" s="348">
        <v>0</v>
      </c>
      <c r="T416" s="346">
        <v>159.37424736119999</v>
      </c>
      <c r="U416" s="347">
        <v>3.9838728656879998</v>
      </c>
      <c r="V416" s="347">
        <v>97.500303259999697</v>
      </c>
      <c r="W416" s="348">
        <v>2.76</v>
      </c>
      <c r="X416" s="346">
        <v>0</v>
      </c>
      <c r="Y416" s="347">
        <v>0</v>
      </c>
      <c r="Z416" s="347">
        <v>0</v>
      </c>
      <c r="AA416" s="348">
        <v>0</v>
      </c>
      <c r="AB416" s="346">
        <v>107.804357206948</v>
      </c>
      <c r="AC416" s="347">
        <v>23.626502693328</v>
      </c>
      <c r="AD416" s="347">
        <v>78.083907454711607</v>
      </c>
      <c r="AE416" s="348">
        <v>19.909403340001699</v>
      </c>
      <c r="AF416" s="346">
        <v>370.0642547818</v>
      </c>
      <c r="AG416" s="347">
        <v>4.8106073474829998</v>
      </c>
      <c r="AH416" s="347">
        <v>98.700061601377996</v>
      </c>
      <c r="AI416" s="348">
        <v>2.2000804428938601</v>
      </c>
      <c r="AJ416" s="346">
        <v>0</v>
      </c>
      <c r="AK416" s="347">
        <v>0</v>
      </c>
      <c r="AL416" s="347">
        <v>0</v>
      </c>
      <c r="AM416" s="348">
        <v>0</v>
      </c>
      <c r="AN416" s="346">
        <v>247.52745559836001</v>
      </c>
      <c r="AO416" s="347">
        <v>247.52745559836001</v>
      </c>
      <c r="AP416" s="347">
        <v>0</v>
      </c>
      <c r="AQ416" s="348">
        <v>281.32364026275502</v>
      </c>
      <c r="AR416" s="346">
        <v>3713.546935497</v>
      </c>
      <c r="AS416" s="347">
        <v>372.37535585649999</v>
      </c>
      <c r="AT416" s="348">
        <v>89.972515163413107</v>
      </c>
    </row>
    <row r="417" spans="1:46" s="226" customFormat="1" ht="14.4" x14ac:dyDescent="0.3">
      <c r="A417" s="343" t="s">
        <v>577</v>
      </c>
      <c r="B417" s="344" t="s">
        <v>758</v>
      </c>
      <c r="C417" s="343" t="s">
        <v>759</v>
      </c>
      <c r="D417" s="344" t="s">
        <v>760</v>
      </c>
      <c r="E417" s="343" t="s">
        <v>761</v>
      </c>
      <c r="F417" s="355" t="s">
        <v>76</v>
      </c>
      <c r="G417" s="345">
        <v>4112</v>
      </c>
      <c r="H417" s="346">
        <v>0</v>
      </c>
      <c r="I417" s="347">
        <v>0</v>
      </c>
      <c r="J417" s="347">
        <v>0</v>
      </c>
      <c r="K417" s="348">
        <v>0</v>
      </c>
      <c r="L417" s="346">
        <v>0</v>
      </c>
      <c r="M417" s="347">
        <v>0</v>
      </c>
      <c r="N417" s="347">
        <v>0</v>
      </c>
      <c r="O417" s="348">
        <v>0</v>
      </c>
      <c r="P417" s="346">
        <v>0</v>
      </c>
      <c r="Q417" s="347">
        <v>0</v>
      </c>
      <c r="R417" s="347">
        <v>0</v>
      </c>
      <c r="S417" s="348">
        <v>0</v>
      </c>
      <c r="T417" s="346">
        <v>318.29967144030002</v>
      </c>
      <c r="U417" s="347">
        <v>7.9565229889409999</v>
      </c>
      <c r="V417" s="347">
        <v>97.500304366341993</v>
      </c>
      <c r="W417" s="348">
        <v>5.52</v>
      </c>
      <c r="X417" s="346">
        <v>0</v>
      </c>
      <c r="Y417" s="347">
        <v>0</v>
      </c>
      <c r="Z417" s="347">
        <v>0</v>
      </c>
      <c r="AA417" s="348">
        <v>0</v>
      </c>
      <c r="AB417" s="346">
        <v>9.7013867822389006</v>
      </c>
      <c r="AC417" s="347">
        <v>3.5756676113379</v>
      </c>
      <c r="AD417" s="347">
        <v>63.142716689905001</v>
      </c>
      <c r="AE417" s="348">
        <v>3.3008736850279501</v>
      </c>
      <c r="AF417" s="346">
        <v>293.38382841779998</v>
      </c>
      <c r="AG417" s="347">
        <v>3.8138083599920001</v>
      </c>
      <c r="AH417" s="347">
        <v>98.700061833482906</v>
      </c>
      <c r="AI417" s="348">
        <v>1.74651789607615</v>
      </c>
      <c r="AJ417" s="346">
        <v>54.288586647210003</v>
      </c>
      <c r="AK417" s="347">
        <v>8.6804225181949999</v>
      </c>
      <c r="AL417" s="347">
        <v>84.010594023005197</v>
      </c>
      <c r="AM417" s="348">
        <v>5.7822422398726099</v>
      </c>
      <c r="AN417" s="346">
        <v>254.3467079257</v>
      </c>
      <c r="AO417" s="347">
        <v>254.3467079257</v>
      </c>
      <c r="AP417" s="347">
        <v>0</v>
      </c>
      <c r="AQ417" s="348">
        <v>206.04650844502299</v>
      </c>
      <c r="AR417" s="346">
        <v>7.6057612136220003</v>
      </c>
      <c r="AS417" s="347">
        <v>7.6057612136220003</v>
      </c>
      <c r="AT417" s="348">
        <v>0</v>
      </c>
    </row>
    <row r="418" spans="1:46" s="226" customFormat="1" ht="14.4" x14ac:dyDescent="0.3">
      <c r="A418" s="343" t="s">
        <v>577</v>
      </c>
      <c r="B418" s="344" t="s">
        <v>730</v>
      </c>
      <c r="C418" s="343" t="s">
        <v>575</v>
      </c>
      <c r="D418" s="344" t="s">
        <v>576</v>
      </c>
      <c r="E418" s="343" t="s">
        <v>577</v>
      </c>
      <c r="F418" s="355" t="s">
        <v>76</v>
      </c>
      <c r="G418" s="345">
        <v>4113</v>
      </c>
      <c r="H418" s="346">
        <v>0.42053891970770002</v>
      </c>
      <c r="I418" s="347">
        <v>0.42053891970770002</v>
      </c>
      <c r="J418" s="347">
        <v>0</v>
      </c>
      <c r="K418" s="348">
        <v>0.37341788658800001</v>
      </c>
      <c r="L418" s="346">
        <v>0</v>
      </c>
      <c r="M418" s="347">
        <v>0</v>
      </c>
      <c r="N418" s="347">
        <v>0</v>
      </c>
      <c r="O418" s="348">
        <v>0</v>
      </c>
      <c r="P418" s="346">
        <v>0</v>
      </c>
      <c r="Q418" s="347">
        <v>0</v>
      </c>
      <c r="R418" s="347">
        <v>0</v>
      </c>
      <c r="S418" s="348">
        <v>0</v>
      </c>
      <c r="T418" s="346">
        <v>79.691746015000007</v>
      </c>
      <c r="U418" s="347">
        <v>1.9920522880839999</v>
      </c>
      <c r="V418" s="347">
        <v>97.500302869874304</v>
      </c>
      <c r="W418" s="348">
        <v>1.38</v>
      </c>
      <c r="X418" s="346">
        <v>0</v>
      </c>
      <c r="Y418" s="347">
        <v>0</v>
      </c>
      <c r="Z418" s="347">
        <v>0</v>
      </c>
      <c r="AA418" s="348">
        <v>0</v>
      </c>
      <c r="AB418" s="346">
        <v>59.938909800227997</v>
      </c>
      <c r="AC418" s="347">
        <v>13.585837934028</v>
      </c>
      <c r="AD418" s="347">
        <v>77.333858791712103</v>
      </c>
      <c r="AE418" s="348">
        <v>12.4982828444757</v>
      </c>
      <c r="AF418" s="346">
        <v>146.02120807329999</v>
      </c>
      <c r="AG418" s="347">
        <v>1.8981858326929999</v>
      </c>
      <c r="AH418" s="347">
        <v>98.700061547402001</v>
      </c>
      <c r="AI418" s="348">
        <v>0.86813930195169897</v>
      </c>
      <c r="AJ418" s="346">
        <v>0</v>
      </c>
      <c r="AK418" s="347">
        <v>0</v>
      </c>
      <c r="AL418" s="347">
        <v>0</v>
      </c>
      <c r="AM418" s="348">
        <v>0</v>
      </c>
      <c r="AN418" s="346">
        <v>63.946101561630002</v>
      </c>
      <c r="AO418" s="347">
        <v>63.946101561630002</v>
      </c>
      <c r="AP418" s="347">
        <v>0</v>
      </c>
      <c r="AQ418" s="348">
        <v>79.214371766019596</v>
      </c>
      <c r="AR418" s="346">
        <v>3312.7593054489998</v>
      </c>
      <c r="AS418" s="347">
        <v>332.20964002800002</v>
      </c>
      <c r="AT418" s="348">
        <v>89.971814750272898</v>
      </c>
    </row>
    <row r="419" spans="1:46" s="226" customFormat="1" ht="14.4" x14ac:dyDescent="0.3">
      <c r="A419" s="343" t="s">
        <v>577</v>
      </c>
      <c r="B419" s="344" t="s">
        <v>762</v>
      </c>
      <c r="C419" s="343" t="s">
        <v>763</v>
      </c>
      <c r="D419" s="344" t="s">
        <v>764</v>
      </c>
      <c r="E419" s="343" t="s">
        <v>765</v>
      </c>
      <c r="F419" s="355" t="s">
        <v>76</v>
      </c>
      <c r="G419" s="345">
        <v>4114</v>
      </c>
      <c r="H419" s="346">
        <v>0</v>
      </c>
      <c r="I419" s="347">
        <v>0</v>
      </c>
      <c r="J419" s="347">
        <v>0</v>
      </c>
      <c r="K419" s="348">
        <v>0</v>
      </c>
      <c r="L419" s="346">
        <v>0</v>
      </c>
      <c r="M419" s="347">
        <v>0</v>
      </c>
      <c r="N419" s="347">
        <v>0</v>
      </c>
      <c r="O419" s="348">
        <v>0</v>
      </c>
      <c r="P419" s="346">
        <v>0</v>
      </c>
      <c r="Q419" s="347">
        <v>0</v>
      </c>
      <c r="R419" s="347">
        <v>0</v>
      </c>
      <c r="S419" s="348">
        <v>0</v>
      </c>
      <c r="T419" s="346">
        <v>159.22354821490001</v>
      </c>
      <c r="U419" s="347">
        <v>3.980104744968</v>
      </c>
      <c r="V419" s="347">
        <v>97.500303950269895</v>
      </c>
      <c r="W419" s="348">
        <v>2.76</v>
      </c>
      <c r="X419" s="346">
        <v>0</v>
      </c>
      <c r="Y419" s="347">
        <v>0</v>
      </c>
      <c r="Z419" s="347">
        <v>0</v>
      </c>
      <c r="AA419" s="348">
        <v>0</v>
      </c>
      <c r="AB419" s="346">
        <v>21.122028576694699</v>
      </c>
      <c r="AC419" s="347">
        <v>5.8686332273007</v>
      </c>
      <c r="AD419" s="347">
        <v>72.215579550081898</v>
      </c>
      <c r="AE419" s="348">
        <v>5.4782039400535396</v>
      </c>
      <c r="AF419" s="346">
        <v>362.56122476629997</v>
      </c>
      <c r="AG419" s="347">
        <v>4.7130721968789997</v>
      </c>
      <c r="AH419" s="347">
        <v>98.700061706842206</v>
      </c>
      <c r="AI419" s="348">
        <v>2.1567197676234802</v>
      </c>
      <c r="AJ419" s="346">
        <v>0</v>
      </c>
      <c r="AK419" s="347">
        <v>0</v>
      </c>
      <c r="AL419" s="347">
        <v>0</v>
      </c>
      <c r="AM419" s="348">
        <v>0</v>
      </c>
      <c r="AN419" s="346">
        <v>469.70457828375999</v>
      </c>
      <c r="AO419" s="347">
        <v>469.70457828375999</v>
      </c>
      <c r="AP419" s="347">
        <v>0</v>
      </c>
      <c r="AQ419" s="348">
        <v>419.49965435502298</v>
      </c>
      <c r="AR419" s="346">
        <v>3288.5147334530002</v>
      </c>
      <c r="AS419" s="347">
        <v>32.935107893530002</v>
      </c>
      <c r="AT419" s="348">
        <v>98.998480756114901</v>
      </c>
    </row>
    <row r="420" spans="1:46" s="226" customFormat="1" ht="14.4" x14ac:dyDescent="0.3">
      <c r="A420" s="343" t="s">
        <v>577</v>
      </c>
      <c r="B420" s="344" t="s">
        <v>766</v>
      </c>
      <c r="C420" s="343" t="s">
        <v>767</v>
      </c>
      <c r="D420" s="344"/>
      <c r="E420" s="343" t="s">
        <v>768</v>
      </c>
      <c r="F420" s="355" t="s">
        <v>76</v>
      </c>
      <c r="G420" s="345">
        <v>4115</v>
      </c>
      <c r="H420" s="346">
        <v>0</v>
      </c>
      <c r="I420" s="347">
        <v>0</v>
      </c>
      <c r="J420" s="347">
        <v>0</v>
      </c>
      <c r="K420" s="348">
        <v>0</v>
      </c>
      <c r="L420" s="346">
        <v>1.4737100797030001</v>
      </c>
      <c r="M420" s="347">
        <v>2.8982720140119999E-2</v>
      </c>
      <c r="N420" s="347">
        <v>98.033349941804005</v>
      </c>
      <c r="O420" s="348">
        <v>3.7812969283112001E-2</v>
      </c>
      <c r="P420" s="346">
        <v>0.54721431751469995</v>
      </c>
      <c r="Q420" s="347">
        <v>7.113441789004E-3</v>
      </c>
      <c r="R420" s="347">
        <v>98.7000629257452</v>
      </c>
      <c r="S420" s="348">
        <v>3.2880842854880001E-3</v>
      </c>
      <c r="T420" s="346">
        <v>0</v>
      </c>
      <c r="U420" s="347">
        <v>0</v>
      </c>
      <c r="V420" s="347">
        <v>0</v>
      </c>
      <c r="W420" s="348">
        <v>0</v>
      </c>
      <c r="X420" s="346">
        <v>0</v>
      </c>
      <c r="Y420" s="347">
        <v>0</v>
      </c>
      <c r="Z420" s="347">
        <v>0</v>
      </c>
      <c r="AA420" s="348">
        <v>0</v>
      </c>
      <c r="AB420" s="346">
        <v>0</v>
      </c>
      <c r="AC420" s="347">
        <v>0</v>
      </c>
      <c r="AD420" s="347">
        <v>0</v>
      </c>
      <c r="AE420" s="348">
        <v>0</v>
      </c>
      <c r="AF420" s="346">
        <v>96.643573873139999</v>
      </c>
      <c r="AG420" s="347">
        <v>1.256305646662</v>
      </c>
      <c r="AH420" s="347">
        <v>98.700062925745002</v>
      </c>
      <c r="AI420" s="348">
        <v>0.58069400857200004</v>
      </c>
      <c r="AJ420" s="346">
        <v>0</v>
      </c>
      <c r="AK420" s="347">
        <v>0</v>
      </c>
      <c r="AL420" s="347">
        <v>0</v>
      </c>
      <c r="AM420" s="348">
        <v>0</v>
      </c>
      <c r="AN420" s="346">
        <v>48.552341671500002</v>
      </c>
      <c r="AO420" s="347">
        <v>48.552341671500002</v>
      </c>
      <c r="AP420" s="347">
        <v>0</v>
      </c>
      <c r="AQ420" s="348">
        <v>43.444041842859399</v>
      </c>
      <c r="AR420" s="346">
        <v>5.0754978952669996</v>
      </c>
      <c r="AS420" s="347">
        <v>5.0755406075299998</v>
      </c>
      <c r="AT420" s="348">
        <v>-8.4153838462164298E-4</v>
      </c>
    </row>
    <row r="421" spans="1:46" s="226" customFormat="1" ht="14.4" x14ac:dyDescent="0.3">
      <c r="A421" s="343" t="s">
        <v>577</v>
      </c>
      <c r="B421" s="344" t="s">
        <v>762</v>
      </c>
      <c r="C421" s="343" t="s">
        <v>763</v>
      </c>
      <c r="D421" s="344" t="s">
        <v>764</v>
      </c>
      <c r="E421" s="343" t="s">
        <v>765</v>
      </c>
      <c r="F421" s="355" t="s">
        <v>76</v>
      </c>
      <c r="G421" s="345">
        <v>4116</v>
      </c>
      <c r="H421" s="346">
        <v>0</v>
      </c>
      <c r="I421" s="347">
        <v>0</v>
      </c>
      <c r="J421" s="347">
        <v>0</v>
      </c>
      <c r="K421" s="348">
        <v>0</v>
      </c>
      <c r="L421" s="346">
        <v>0.35782411623929999</v>
      </c>
      <c r="M421" s="347">
        <v>7.0568014977170001E-3</v>
      </c>
      <c r="N421" s="347">
        <v>98.027857492702495</v>
      </c>
      <c r="O421" s="348">
        <v>9.1724139561240002E-3</v>
      </c>
      <c r="P421" s="346">
        <v>0.13259741008449999</v>
      </c>
      <c r="Q421" s="347">
        <v>1.72368226676E-3</v>
      </c>
      <c r="R421" s="347">
        <v>98.700063398175303</v>
      </c>
      <c r="S421" s="348">
        <v>7.9760121357599998E-4</v>
      </c>
      <c r="T421" s="346">
        <v>0</v>
      </c>
      <c r="U421" s="347">
        <v>0</v>
      </c>
      <c r="V421" s="347">
        <v>0</v>
      </c>
      <c r="W421" s="348">
        <v>0</v>
      </c>
      <c r="X421" s="346">
        <v>4.117575860982E-2</v>
      </c>
      <c r="Y421" s="347">
        <v>5.3525863132569999E-4</v>
      </c>
      <c r="Z421" s="347">
        <v>98.700063703992001</v>
      </c>
      <c r="AA421" s="348">
        <v>2.4925037924249999E-4</v>
      </c>
      <c r="AB421" s="346">
        <v>0</v>
      </c>
      <c r="AC421" s="347">
        <v>0</v>
      </c>
      <c r="AD421" s="347">
        <v>0</v>
      </c>
      <c r="AE421" s="348">
        <v>0</v>
      </c>
      <c r="AF421" s="346">
        <v>241.02154796459999</v>
      </c>
      <c r="AG421" s="347">
        <v>3.1331273202759999</v>
      </c>
      <c r="AH421" s="347">
        <v>98.700063398175402</v>
      </c>
      <c r="AI421" s="348">
        <v>1.4505200137080001</v>
      </c>
      <c r="AJ421" s="346">
        <v>0</v>
      </c>
      <c r="AK421" s="347">
        <v>0</v>
      </c>
      <c r="AL421" s="347">
        <v>0</v>
      </c>
      <c r="AM421" s="348">
        <v>0</v>
      </c>
      <c r="AN421" s="346">
        <v>358.38071649490001</v>
      </c>
      <c r="AO421" s="347">
        <v>358.38071649490001</v>
      </c>
      <c r="AP421" s="347">
        <v>0</v>
      </c>
      <c r="AQ421" s="348">
        <v>361.30606725921598</v>
      </c>
      <c r="AR421" s="346">
        <v>1129.9624585900001</v>
      </c>
      <c r="AS421" s="347">
        <v>11.316780701520001</v>
      </c>
      <c r="AT421" s="348">
        <v>98.998481709238206</v>
      </c>
    </row>
    <row r="422" spans="1:46" s="226" customFormat="1" ht="14.4" x14ac:dyDescent="0.3">
      <c r="A422" s="343" t="s">
        <v>577</v>
      </c>
      <c r="B422" s="344" t="s">
        <v>730</v>
      </c>
      <c r="C422" s="343" t="s">
        <v>575</v>
      </c>
      <c r="D422" s="344" t="s">
        <v>576</v>
      </c>
      <c r="E422" s="343" t="s">
        <v>577</v>
      </c>
      <c r="F422" s="355" t="s">
        <v>76</v>
      </c>
      <c r="G422" s="345">
        <v>4117</v>
      </c>
      <c r="H422" s="346">
        <v>0.76192150586819996</v>
      </c>
      <c r="I422" s="347">
        <v>0.76192150586819996</v>
      </c>
      <c r="J422" s="347">
        <v>0</v>
      </c>
      <c r="K422" s="348">
        <v>0.67337636406000001</v>
      </c>
      <c r="L422" s="346">
        <v>1658.2918160700001</v>
      </c>
      <c r="M422" s="347">
        <v>32.079054382640003</v>
      </c>
      <c r="N422" s="347">
        <v>98.0655362300066</v>
      </c>
      <c r="O422" s="348">
        <v>41.535557144148001</v>
      </c>
      <c r="P422" s="346">
        <v>607.5142484534</v>
      </c>
      <c r="Q422" s="347">
        <v>7.8973109760579998</v>
      </c>
      <c r="R422" s="347">
        <v>98.700061604124897</v>
      </c>
      <c r="S422" s="348">
        <v>3.6117875777520001</v>
      </c>
      <c r="T422" s="346">
        <v>557.74194690139996</v>
      </c>
      <c r="U422" s="347">
        <v>13.94185676913</v>
      </c>
      <c r="V422" s="347">
        <v>97.500303348782396</v>
      </c>
      <c r="W422" s="348">
        <v>9.66</v>
      </c>
      <c r="X422" s="346">
        <v>188.95483379379999</v>
      </c>
      <c r="Y422" s="347">
        <v>2.4562958849699998</v>
      </c>
      <c r="Z422" s="347">
        <v>98.7000618953996</v>
      </c>
      <c r="AA422" s="348">
        <v>1.1286836180474999</v>
      </c>
      <c r="AB422" s="346">
        <v>353.88404691367703</v>
      </c>
      <c r="AC422" s="347">
        <v>79.373627884217001</v>
      </c>
      <c r="AD422" s="347">
        <v>77.570724485475694</v>
      </c>
      <c r="AE422" s="348">
        <v>66.331422389276099</v>
      </c>
      <c r="AF422" s="346">
        <v>1221.1515974839999</v>
      </c>
      <c r="AG422" s="347">
        <v>15.874218487529999</v>
      </c>
      <c r="AH422" s="347">
        <v>98.700061604125395</v>
      </c>
      <c r="AI422" s="348">
        <v>7.2599789241097801</v>
      </c>
      <c r="AJ422" s="346">
        <v>0</v>
      </c>
      <c r="AK422" s="347">
        <v>0</v>
      </c>
      <c r="AL422" s="347">
        <v>0</v>
      </c>
      <c r="AM422" s="348">
        <v>0</v>
      </c>
      <c r="AN422" s="346">
        <v>585.04120396898497</v>
      </c>
      <c r="AO422" s="347">
        <v>585.04120396898497</v>
      </c>
      <c r="AP422" s="347">
        <v>0</v>
      </c>
      <c r="AQ422" s="348">
        <v>741.05970829900696</v>
      </c>
      <c r="AR422" s="346">
        <v>2553.4381493830001</v>
      </c>
      <c r="AS422" s="347">
        <v>256.13836037499999</v>
      </c>
      <c r="AT422" s="348">
        <v>89.9688833098663</v>
      </c>
    </row>
    <row r="423" spans="1:46" s="226" customFormat="1" ht="14.4" x14ac:dyDescent="0.3">
      <c r="A423" s="343" t="s">
        <v>577</v>
      </c>
      <c r="B423" s="344" t="s">
        <v>769</v>
      </c>
      <c r="C423" s="343" t="s">
        <v>770</v>
      </c>
      <c r="D423" s="344" t="s">
        <v>771</v>
      </c>
      <c r="E423" s="343" t="s">
        <v>772</v>
      </c>
      <c r="F423" s="355" t="s">
        <v>76</v>
      </c>
      <c r="G423" s="345">
        <v>4118</v>
      </c>
      <c r="H423" s="346">
        <v>0</v>
      </c>
      <c r="I423" s="347">
        <v>0</v>
      </c>
      <c r="J423" s="347">
        <v>0</v>
      </c>
      <c r="K423" s="348">
        <v>0</v>
      </c>
      <c r="L423" s="346">
        <v>0</v>
      </c>
      <c r="M423" s="347">
        <v>0</v>
      </c>
      <c r="N423" s="347">
        <v>0</v>
      </c>
      <c r="O423" s="348">
        <v>0</v>
      </c>
      <c r="P423" s="346">
        <v>0</v>
      </c>
      <c r="Q423" s="347">
        <v>0</v>
      </c>
      <c r="R423" s="347">
        <v>0</v>
      </c>
      <c r="S423" s="348">
        <v>0</v>
      </c>
      <c r="T423" s="346">
        <v>617.33571493559998</v>
      </c>
      <c r="U423" s="347">
        <v>16.048734860130001</v>
      </c>
      <c r="V423" s="347">
        <v>97.400322956885105</v>
      </c>
      <c r="W423" s="348">
        <v>6.9</v>
      </c>
      <c r="X423" s="346">
        <v>0</v>
      </c>
      <c r="Y423" s="347">
        <v>0</v>
      </c>
      <c r="Z423" s="347">
        <v>0</v>
      </c>
      <c r="AA423" s="348">
        <v>0</v>
      </c>
      <c r="AB423" s="346">
        <v>8.8536887274277998</v>
      </c>
      <c r="AC423" s="347">
        <v>6.6159274722639996</v>
      </c>
      <c r="AD423" s="347">
        <v>25.274903196353101</v>
      </c>
      <c r="AE423" s="348">
        <v>6.3288961594148896</v>
      </c>
      <c r="AF423" s="346">
        <v>1170.1795135550001</v>
      </c>
      <c r="AG423" s="347">
        <v>15.211597479190001</v>
      </c>
      <c r="AH423" s="347">
        <v>98.700062913169901</v>
      </c>
      <c r="AI423" s="348">
        <v>4.4748942045589999</v>
      </c>
      <c r="AJ423" s="346">
        <v>0</v>
      </c>
      <c r="AK423" s="347">
        <v>0</v>
      </c>
      <c r="AL423" s="347">
        <v>0</v>
      </c>
      <c r="AM423" s="348">
        <v>0</v>
      </c>
      <c r="AN423" s="346">
        <v>813.41578445990001</v>
      </c>
      <c r="AO423" s="347">
        <v>813.41578445990001</v>
      </c>
      <c r="AP423" s="347">
        <v>0</v>
      </c>
      <c r="AQ423" s="348">
        <v>696.09097601217604</v>
      </c>
      <c r="AR423" s="346">
        <v>29.091758155609998</v>
      </c>
      <c r="AS423" s="347">
        <v>29.091758155609998</v>
      </c>
      <c r="AT423" s="348">
        <v>0</v>
      </c>
    </row>
    <row r="424" spans="1:46" s="226" customFormat="1" ht="14.4" x14ac:dyDescent="0.3">
      <c r="A424" s="343" t="s">
        <v>577</v>
      </c>
      <c r="B424" s="344" t="s">
        <v>773</v>
      </c>
      <c r="C424" s="343" t="s">
        <v>575</v>
      </c>
      <c r="D424" s="344" t="s">
        <v>576</v>
      </c>
      <c r="E424" s="343" t="s">
        <v>577</v>
      </c>
      <c r="F424" s="355" t="s">
        <v>76</v>
      </c>
      <c r="G424" s="345">
        <v>4119</v>
      </c>
      <c r="H424" s="346">
        <v>0</v>
      </c>
      <c r="I424" s="347">
        <v>0</v>
      </c>
      <c r="J424" s="347">
        <v>0</v>
      </c>
      <c r="K424" s="348">
        <v>0</v>
      </c>
      <c r="L424" s="346">
        <v>8987.0587284360008</v>
      </c>
      <c r="M424" s="347">
        <v>174.0833696263</v>
      </c>
      <c r="N424" s="347">
        <v>98.0629550235887</v>
      </c>
      <c r="O424" s="348">
        <v>225.11939602007999</v>
      </c>
      <c r="P424" s="346">
        <v>3290.082658714</v>
      </c>
      <c r="Q424" s="347">
        <v>42.769044514939999</v>
      </c>
      <c r="R424" s="347">
        <v>98.700061702046796</v>
      </c>
      <c r="S424" s="348">
        <v>19.575599653920001</v>
      </c>
      <c r="T424" s="346">
        <v>159.19408126900001</v>
      </c>
      <c r="U424" s="347">
        <v>3.97936836514</v>
      </c>
      <c r="V424" s="347">
        <v>97.500303821964494</v>
      </c>
      <c r="W424" s="348">
        <v>2.76</v>
      </c>
      <c r="X424" s="346">
        <v>1023.306155598</v>
      </c>
      <c r="Y424" s="347">
        <v>13.302345632670001</v>
      </c>
      <c r="Z424" s="347">
        <v>98.700061994164699</v>
      </c>
      <c r="AA424" s="348">
        <v>6.1173748918499999</v>
      </c>
      <c r="AB424" s="346">
        <v>173.594349102645</v>
      </c>
      <c r="AC424" s="347">
        <v>38.105678608864999</v>
      </c>
      <c r="AD424" s="347">
        <v>78.049009771433603</v>
      </c>
      <c r="AE424" s="348">
        <v>30.1578317191811</v>
      </c>
      <c r="AF424" s="346">
        <v>602.42701574060004</v>
      </c>
      <c r="AG424" s="347">
        <v>7.8311794948289997</v>
      </c>
      <c r="AH424" s="347">
        <v>98.700061702046696</v>
      </c>
      <c r="AI424" s="348">
        <v>3.5843691286176802</v>
      </c>
      <c r="AJ424" s="346">
        <v>0</v>
      </c>
      <c r="AK424" s="347">
        <v>0</v>
      </c>
      <c r="AL424" s="347">
        <v>0</v>
      </c>
      <c r="AM424" s="348">
        <v>0</v>
      </c>
      <c r="AN424" s="346">
        <v>220.2874153862</v>
      </c>
      <c r="AO424" s="347">
        <v>220.2874153862</v>
      </c>
      <c r="AP424" s="347">
        <v>0</v>
      </c>
      <c r="AQ424" s="348">
        <v>270.61378923802602</v>
      </c>
      <c r="AR424" s="346">
        <v>2214.2599593740001</v>
      </c>
      <c r="AS424" s="347">
        <v>222.13391043839999</v>
      </c>
      <c r="AT424" s="348">
        <v>89.968029295837496</v>
      </c>
    </row>
    <row r="425" spans="1:46" s="226" customFormat="1" ht="14.4" x14ac:dyDescent="0.3">
      <c r="A425" s="343" t="s">
        <v>577</v>
      </c>
      <c r="B425" s="344" t="s">
        <v>774</v>
      </c>
      <c r="C425" s="343" t="s">
        <v>775</v>
      </c>
      <c r="D425" s="344" t="s">
        <v>776</v>
      </c>
      <c r="E425" s="343" t="s">
        <v>777</v>
      </c>
      <c r="F425" s="355" t="s">
        <v>76</v>
      </c>
      <c r="G425" s="345">
        <v>4120</v>
      </c>
      <c r="H425" s="346">
        <v>0</v>
      </c>
      <c r="I425" s="347">
        <v>0</v>
      </c>
      <c r="J425" s="347">
        <v>0</v>
      </c>
      <c r="K425" s="348">
        <v>0</v>
      </c>
      <c r="L425" s="346">
        <v>0</v>
      </c>
      <c r="M425" s="347">
        <v>0</v>
      </c>
      <c r="N425" s="347">
        <v>0</v>
      </c>
      <c r="O425" s="348">
        <v>0</v>
      </c>
      <c r="P425" s="346">
        <v>0</v>
      </c>
      <c r="Q425" s="347">
        <v>0</v>
      </c>
      <c r="R425" s="347">
        <v>0</v>
      </c>
      <c r="S425" s="348">
        <v>0</v>
      </c>
      <c r="T425" s="346">
        <v>549.75114939369996</v>
      </c>
      <c r="U425" s="347">
        <v>13.74207423641</v>
      </c>
      <c r="V425" s="347">
        <v>97.500310049089407</v>
      </c>
      <c r="W425" s="348">
        <v>9.66</v>
      </c>
      <c r="X425" s="346">
        <v>0</v>
      </c>
      <c r="Y425" s="347">
        <v>0</v>
      </c>
      <c r="Z425" s="347">
        <v>0</v>
      </c>
      <c r="AA425" s="348">
        <v>0</v>
      </c>
      <c r="AB425" s="346">
        <v>57.516457721168997</v>
      </c>
      <c r="AC425" s="347">
        <v>17.230363726501</v>
      </c>
      <c r="AD425" s="347">
        <v>70.042724449354694</v>
      </c>
      <c r="AE425" s="348">
        <v>15.505911283503901</v>
      </c>
      <c r="AF425" s="346">
        <v>992.81097675609999</v>
      </c>
      <c r="AG425" s="347">
        <v>12.905920396040001</v>
      </c>
      <c r="AH425" s="347">
        <v>98.700062680792598</v>
      </c>
      <c r="AI425" s="348">
        <v>5.9589063787395498</v>
      </c>
      <c r="AJ425" s="346">
        <v>0</v>
      </c>
      <c r="AK425" s="347">
        <v>0</v>
      </c>
      <c r="AL425" s="347">
        <v>0</v>
      </c>
      <c r="AM425" s="348">
        <v>0</v>
      </c>
      <c r="AN425" s="346">
        <v>876.16557593077698</v>
      </c>
      <c r="AO425" s="347">
        <v>876.16557593077698</v>
      </c>
      <c r="AP425" s="347">
        <v>0</v>
      </c>
      <c r="AQ425" s="348">
        <v>1128.5077466422599</v>
      </c>
      <c r="AR425" s="346">
        <v>2466.3053057130001</v>
      </c>
      <c r="AS425" s="347">
        <v>24.700478023839999</v>
      </c>
      <c r="AT425" s="348">
        <v>98.998482549316904</v>
      </c>
    </row>
    <row r="426" spans="1:46" s="226" customFormat="1" ht="14.4" x14ac:dyDescent="0.3">
      <c r="A426" s="343" t="s">
        <v>577</v>
      </c>
      <c r="B426" s="344" t="s">
        <v>773</v>
      </c>
      <c r="C426" s="343" t="s">
        <v>575</v>
      </c>
      <c r="D426" s="344" t="s">
        <v>576</v>
      </c>
      <c r="E426" s="343" t="s">
        <v>577</v>
      </c>
      <c r="F426" s="355" t="s">
        <v>76</v>
      </c>
      <c r="G426" s="345">
        <v>4121</v>
      </c>
      <c r="H426" s="346">
        <v>0</v>
      </c>
      <c r="I426" s="347">
        <v>0</v>
      </c>
      <c r="J426" s="347">
        <v>0</v>
      </c>
      <c r="K426" s="348">
        <v>0</v>
      </c>
      <c r="L426" s="346">
        <v>0</v>
      </c>
      <c r="M426" s="347">
        <v>0</v>
      </c>
      <c r="N426" s="347">
        <v>0</v>
      </c>
      <c r="O426" s="348">
        <v>0</v>
      </c>
      <c r="P426" s="346">
        <v>0</v>
      </c>
      <c r="Q426" s="347">
        <v>0</v>
      </c>
      <c r="R426" s="347">
        <v>0</v>
      </c>
      <c r="S426" s="348">
        <v>0</v>
      </c>
      <c r="T426" s="346">
        <v>0</v>
      </c>
      <c r="U426" s="347">
        <v>0</v>
      </c>
      <c r="V426" s="347">
        <v>0</v>
      </c>
      <c r="W426" s="348">
        <v>0</v>
      </c>
      <c r="X426" s="346">
        <v>0</v>
      </c>
      <c r="Y426" s="347">
        <v>0</v>
      </c>
      <c r="Z426" s="347">
        <v>0</v>
      </c>
      <c r="AA426" s="348">
        <v>0</v>
      </c>
      <c r="AB426" s="346">
        <v>24.2790112291149</v>
      </c>
      <c r="AC426" s="347">
        <v>5.8527990832518997</v>
      </c>
      <c r="AD426" s="347">
        <v>75.893585500577004</v>
      </c>
      <c r="AE426" s="348">
        <v>5.2213518400266103</v>
      </c>
      <c r="AF426" s="346">
        <v>93.315214511939999</v>
      </c>
      <c r="AG426" s="347">
        <v>1.2130403535880001</v>
      </c>
      <c r="AH426" s="347">
        <v>98.700061549520598</v>
      </c>
      <c r="AI426" s="348">
        <v>0.55480459556441197</v>
      </c>
      <c r="AJ426" s="346">
        <v>0</v>
      </c>
      <c r="AK426" s="347">
        <v>0</v>
      </c>
      <c r="AL426" s="347">
        <v>0</v>
      </c>
      <c r="AM426" s="348">
        <v>0</v>
      </c>
      <c r="AN426" s="346">
        <v>20.570617720337999</v>
      </c>
      <c r="AO426" s="347">
        <v>20.570617720337999</v>
      </c>
      <c r="AP426" s="347">
        <v>0</v>
      </c>
      <c r="AQ426" s="348">
        <v>24.063712887666501</v>
      </c>
      <c r="AR426" s="346">
        <v>2137.226699114</v>
      </c>
      <c r="AS426" s="347">
        <v>214.04698352279999</v>
      </c>
      <c r="AT426" s="348">
        <v>89.9848254931714</v>
      </c>
    </row>
    <row r="427" spans="1:46" s="226" customFormat="1" ht="14.4" x14ac:dyDescent="0.3">
      <c r="A427" s="343" t="s">
        <v>577</v>
      </c>
      <c r="B427" s="344" t="s">
        <v>962</v>
      </c>
      <c r="C427" s="343" t="s">
        <v>963</v>
      </c>
      <c r="D427" s="344" t="s">
        <v>964</v>
      </c>
      <c r="E427" s="343" t="s">
        <v>965</v>
      </c>
      <c r="F427" s="355" t="s">
        <v>76</v>
      </c>
      <c r="G427" s="345">
        <v>4122</v>
      </c>
      <c r="H427" s="346">
        <v>0</v>
      </c>
      <c r="I427" s="347">
        <v>0</v>
      </c>
      <c r="J427" s="347">
        <v>0</v>
      </c>
      <c r="K427" s="348">
        <v>0</v>
      </c>
      <c r="L427" s="346">
        <v>0</v>
      </c>
      <c r="M427" s="347">
        <v>0</v>
      </c>
      <c r="N427" s="347">
        <v>0</v>
      </c>
      <c r="O427" s="348">
        <v>0</v>
      </c>
      <c r="P427" s="346">
        <v>0</v>
      </c>
      <c r="Q427" s="347">
        <v>0</v>
      </c>
      <c r="R427" s="347">
        <v>0</v>
      </c>
      <c r="S427" s="348">
        <v>0</v>
      </c>
      <c r="T427" s="346">
        <v>0</v>
      </c>
      <c r="U427" s="347">
        <v>0</v>
      </c>
      <c r="V427" s="347">
        <v>0</v>
      </c>
      <c r="W427" s="348">
        <v>0</v>
      </c>
      <c r="X427" s="346">
        <v>73.739933465220005</v>
      </c>
      <c r="Y427" s="347">
        <v>0.95857263649640001</v>
      </c>
      <c r="Z427" s="347">
        <v>98.700063057490397</v>
      </c>
      <c r="AA427" s="348">
        <v>0.444787864605586</v>
      </c>
      <c r="AB427" s="346">
        <v>1.9638787368154</v>
      </c>
      <c r="AC427" s="347">
        <v>1.0096172192221</v>
      </c>
      <c r="AD427" s="347">
        <v>48.590653776348603</v>
      </c>
      <c r="AE427" s="348">
        <v>1.3816710242463</v>
      </c>
      <c r="AF427" s="346">
        <v>177.04575974829999</v>
      </c>
      <c r="AG427" s="347">
        <v>2.3014837689549998</v>
      </c>
      <c r="AH427" s="347">
        <v>98.700062756528595</v>
      </c>
      <c r="AI427" s="348">
        <v>1.0628164780777101</v>
      </c>
      <c r="AJ427" s="346">
        <v>0</v>
      </c>
      <c r="AK427" s="347">
        <v>0</v>
      </c>
      <c r="AL427" s="347">
        <v>0</v>
      </c>
      <c r="AM427" s="348">
        <v>0</v>
      </c>
      <c r="AN427" s="346">
        <v>310.58627754674001</v>
      </c>
      <c r="AO427" s="347">
        <v>310.58627754674001</v>
      </c>
      <c r="AP427" s="347">
        <v>0</v>
      </c>
      <c r="AQ427" s="348">
        <v>334.944250910395</v>
      </c>
      <c r="AR427" s="346">
        <v>7.0771880832239997</v>
      </c>
      <c r="AS427" s="347">
        <v>7.0771880832239997</v>
      </c>
      <c r="AT427" s="348">
        <v>0</v>
      </c>
    </row>
    <row r="428" spans="1:46" s="226" customFormat="1" ht="14.4" x14ac:dyDescent="0.3">
      <c r="A428" s="343" t="s">
        <v>577</v>
      </c>
      <c r="B428" s="344" t="s">
        <v>773</v>
      </c>
      <c r="C428" s="343" t="s">
        <v>575</v>
      </c>
      <c r="D428" s="344" t="s">
        <v>576</v>
      </c>
      <c r="E428" s="343" t="s">
        <v>577</v>
      </c>
      <c r="F428" s="355" t="s">
        <v>76</v>
      </c>
      <c r="G428" s="345">
        <v>4123</v>
      </c>
      <c r="H428" s="346">
        <v>0</v>
      </c>
      <c r="I428" s="347">
        <v>0</v>
      </c>
      <c r="J428" s="347">
        <v>0</v>
      </c>
      <c r="K428" s="348">
        <v>0</v>
      </c>
      <c r="L428" s="346">
        <v>0</v>
      </c>
      <c r="M428" s="347">
        <v>0</v>
      </c>
      <c r="N428" s="347">
        <v>0</v>
      </c>
      <c r="O428" s="348">
        <v>0</v>
      </c>
      <c r="P428" s="346">
        <v>0</v>
      </c>
      <c r="Q428" s="347">
        <v>0</v>
      </c>
      <c r="R428" s="347">
        <v>0</v>
      </c>
      <c r="S428" s="348">
        <v>0</v>
      </c>
      <c r="T428" s="346">
        <v>79.673860072129997</v>
      </c>
      <c r="U428" s="347">
        <v>1.9916047246740001</v>
      </c>
      <c r="V428" s="347">
        <v>97.500303458535896</v>
      </c>
      <c r="W428" s="348">
        <v>1.38</v>
      </c>
      <c r="X428" s="346">
        <v>0</v>
      </c>
      <c r="Y428" s="347">
        <v>0</v>
      </c>
      <c r="Z428" s="347">
        <v>0</v>
      </c>
      <c r="AA428" s="348">
        <v>0</v>
      </c>
      <c r="AB428" s="346">
        <v>157.105416868053</v>
      </c>
      <c r="AC428" s="347">
        <v>34.461879761322997</v>
      </c>
      <c r="AD428" s="347">
        <v>78.064486605025095</v>
      </c>
      <c r="AE428" s="348">
        <v>26.534865153192399</v>
      </c>
      <c r="AF428" s="346">
        <v>493.59531717789997</v>
      </c>
      <c r="AG428" s="347">
        <v>6.4164348649859999</v>
      </c>
      <c r="AH428" s="347">
        <v>98.700061641250699</v>
      </c>
      <c r="AI428" s="348">
        <v>2.9351325621236901</v>
      </c>
      <c r="AJ428" s="346">
        <v>0</v>
      </c>
      <c r="AK428" s="347">
        <v>0</v>
      </c>
      <c r="AL428" s="347">
        <v>0</v>
      </c>
      <c r="AM428" s="348">
        <v>0</v>
      </c>
      <c r="AN428" s="346">
        <v>241.27548963768001</v>
      </c>
      <c r="AO428" s="347">
        <v>241.27548963768001</v>
      </c>
      <c r="AP428" s="347">
        <v>0</v>
      </c>
      <c r="AQ428" s="348">
        <v>300.010906036959</v>
      </c>
      <c r="AR428" s="346">
        <v>1473.9137807479999</v>
      </c>
      <c r="AS428" s="347">
        <v>147.6150372221</v>
      </c>
      <c r="AT428" s="348">
        <v>89.984825493171897</v>
      </c>
    </row>
    <row r="429" spans="1:46" s="226" customFormat="1" ht="14.4" x14ac:dyDescent="0.3">
      <c r="A429" s="343" t="s">
        <v>577</v>
      </c>
      <c r="B429" s="344" t="s">
        <v>778</v>
      </c>
      <c r="C429" s="343" t="s">
        <v>779</v>
      </c>
      <c r="D429" s="344" t="s">
        <v>780</v>
      </c>
      <c r="E429" s="343" t="s">
        <v>194</v>
      </c>
      <c r="F429" s="355" t="s">
        <v>76</v>
      </c>
      <c r="G429" s="345">
        <v>4124</v>
      </c>
      <c r="H429" s="346">
        <v>0</v>
      </c>
      <c r="I429" s="347">
        <v>0</v>
      </c>
      <c r="J429" s="347">
        <v>0</v>
      </c>
      <c r="K429" s="348">
        <v>0</v>
      </c>
      <c r="L429" s="346">
        <v>0</v>
      </c>
      <c r="M429" s="347">
        <v>0</v>
      </c>
      <c r="N429" s="347">
        <v>0</v>
      </c>
      <c r="O429" s="348">
        <v>0</v>
      </c>
      <c r="P429" s="346">
        <v>0</v>
      </c>
      <c r="Q429" s="347">
        <v>0</v>
      </c>
      <c r="R429" s="347">
        <v>0</v>
      </c>
      <c r="S429" s="348">
        <v>0</v>
      </c>
      <c r="T429" s="346">
        <v>313.52350141199997</v>
      </c>
      <c r="U429" s="347">
        <v>7.8371105041820002</v>
      </c>
      <c r="V429" s="347">
        <v>97.500311629308001</v>
      </c>
      <c r="W429" s="348">
        <v>5.52</v>
      </c>
      <c r="X429" s="346">
        <v>0</v>
      </c>
      <c r="Y429" s="347">
        <v>0</v>
      </c>
      <c r="Z429" s="347">
        <v>0</v>
      </c>
      <c r="AA429" s="348">
        <v>0</v>
      </c>
      <c r="AB429" s="346">
        <v>4.4630277888806003</v>
      </c>
      <c r="AC429" s="347">
        <v>1.5280824754636999</v>
      </c>
      <c r="AD429" s="347">
        <v>65.761304931355397</v>
      </c>
      <c r="AE429" s="348">
        <v>1.62009578311642</v>
      </c>
      <c r="AF429" s="346">
        <v>212.65627234409999</v>
      </c>
      <c r="AG429" s="347">
        <v>2.7643975146140001</v>
      </c>
      <c r="AH429" s="347">
        <v>98.700063024644294</v>
      </c>
      <c r="AI429" s="348">
        <v>1.2789115003332401</v>
      </c>
      <c r="AJ429" s="346">
        <v>0</v>
      </c>
      <c r="AK429" s="347">
        <v>0</v>
      </c>
      <c r="AL429" s="347">
        <v>0</v>
      </c>
      <c r="AM429" s="348">
        <v>0</v>
      </c>
      <c r="AN429" s="346">
        <v>330.97540029594398</v>
      </c>
      <c r="AO429" s="347">
        <v>330.97540029594398</v>
      </c>
      <c r="AP429" s="347">
        <v>0</v>
      </c>
      <c r="AQ429" s="348">
        <v>396.22874265577599</v>
      </c>
      <c r="AR429" s="346">
        <v>878.53375336160002</v>
      </c>
      <c r="AS429" s="347">
        <v>8.7986688500549999</v>
      </c>
      <c r="AT429" s="348">
        <v>98.998482549317202</v>
      </c>
    </row>
    <row r="430" spans="1:46" s="226" customFormat="1" ht="14.4" x14ac:dyDescent="0.3">
      <c r="A430" s="343" t="s">
        <v>577</v>
      </c>
      <c r="B430" s="344" t="s">
        <v>773</v>
      </c>
      <c r="C430" s="343" t="s">
        <v>575</v>
      </c>
      <c r="D430" s="344" t="s">
        <v>576</v>
      </c>
      <c r="E430" s="343" t="s">
        <v>577</v>
      </c>
      <c r="F430" s="355" t="s">
        <v>76</v>
      </c>
      <c r="G430" s="345">
        <v>4125</v>
      </c>
      <c r="H430" s="346">
        <v>1.343854319314</v>
      </c>
      <c r="I430" s="347">
        <v>1.343854319314</v>
      </c>
      <c r="J430" s="347">
        <v>0</v>
      </c>
      <c r="K430" s="348">
        <v>1.2030043719800001</v>
      </c>
      <c r="L430" s="346">
        <v>0</v>
      </c>
      <c r="M430" s="347">
        <v>0</v>
      </c>
      <c r="N430" s="347">
        <v>0</v>
      </c>
      <c r="O430" s="348">
        <v>0</v>
      </c>
      <c r="P430" s="346">
        <v>0</v>
      </c>
      <c r="Q430" s="347">
        <v>0</v>
      </c>
      <c r="R430" s="347">
        <v>0</v>
      </c>
      <c r="S430" s="348">
        <v>0</v>
      </c>
      <c r="T430" s="346">
        <v>471.22064013839997</v>
      </c>
      <c r="U430" s="347">
        <v>11.779054993380001</v>
      </c>
      <c r="V430" s="347">
        <v>97.500310047980804</v>
      </c>
      <c r="W430" s="348">
        <v>8.2799999999999994</v>
      </c>
      <c r="X430" s="346">
        <v>0</v>
      </c>
      <c r="Y430" s="347">
        <v>0</v>
      </c>
      <c r="Z430" s="347">
        <v>0</v>
      </c>
      <c r="AA430" s="348">
        <v>0</v>
      </c>
      <c r="AB430" s="346">
        <v>328.733027376194</v>
      </c>
      <c r="AC430" s="347">
        <v>73.582711989713999</v>
      </c>
      <c r="AD430" s="347">
        <v>77.6162703890693</v>
      </c>
      <c r="AE430" s="348">
        <v>60.9502549502796</v>
      </c>
      <c r="AF430" s="346">
        <v>1224.260952826</v>
      </c>
      <c r="AG430" s="347">
        <v>15.91462499843</v>
      </c>
      <c r="AH430" s="347">
        <v>98.700062681759704</v>
      </c>
      <c r="AI430" s="348">
        <v>7.3481788356700504</v>
      </c>
      <c r="AJ430" s="346">
        <v>0</v>
      </c>
      <c r="AK430" s="347">
        <v>0</v>
      </c>
      <c r="AL430" s="347">
        <v>0</v>
      </c>
      <c r="AM430" s="348">
        <v>0</v>
      </c>
      <c r="AN430" s="346">
        <v>790.63254548414</v>
      </c>
      <c r="AO430" s="347">
        <v>790.63254548414</v>
      </c>
      <c r="AP430" s="347">
        <v>0</v>
      </c>
      <c r="AQ430" s="348">
        <v>1006.1557814638199</v>
      </c>
      <c r="AR430" s="346">
        <v>109.1966409488</v>
      </c>
      <c r="AS430" s="347">
        <v>109.1966409488</v>
      </c>
      <c r="AT430" s="348">
        <v>0</v>
      </c>
    </row>
    <row r="431" spans="1:46" s="226" customFormat="1" ht="14.4" x14ac:dyDescent="0.3">
      <c r="A431" s="343" t="s">
        <v>577</v>
      </c>
      <c r="B431" s="344" t="s">
        <v>781</v>
      </c>
      <c r="C431" s="343" t="s">
        <v>782</v>
      </c>
      <c r="D431" s="344" t="s">
        <v>783</v>
      </c>
      <c r="E431" s="343" t="s">
        <v>666</v>
      </c>
      <c r="F431" s="355" t="s">
        <v>76</v>
      </c>
      <c r="G431" s="345">
        <v>4126</v>
      </c>
      <c r="H431" s="346">
        <v>0</v>
      </c>
      <c r="I431" s="347">
        <v>0</v>
      </c>
      <c r="J431" s="347">
        <v>0</v>
      </c>
      <c r="K431" s="348">
        <v>0</v>
      </c>
      <c r="L431" s="346">
        <v>0</v>
      </c>
      <c r="M431" s="347">
        <v>0</v>
      </c>
      <c r="N431" s="347">
        <v>0</v>
      </c>
      <c r="O431" s="348">
        <v>0</v>
      </c>
      <c r="P431" s="346">
        <v>0</v>
      </c>
      <c r="Q431" s="347">
        <v>0</v>
      </c>
      <c r="R431" s="347">
        <v>0</v>
      </c>
      <c r="S431" s="348">
        <v>0</v>
      </c>
      <c r="T431" s="346">
        <v>156.6950809496</v>
      </c>
      <c r="U431" s="347">
        <v>3.9168875238409999</v>
      </c>
      <c r="V431" s="347">
        <v>97.500312390086506</v>
      </c>
      <c r="W431" s="348">
        <v>2.76</v>
      </c>
      <c r="X431" s="346">
        <v>0</v>
      </c>
      <c r="Y431" s="347">
        <v>0</v>
      </c>
      <c r="Z431" s="347">
        <v>0</v>
      </c>
      <c r="AA431" s="348">
        <v>0</v>
      </c>
      <c r="AB431" s="346">
        <v>139.104086091742</v>
      </c>
      <c r="AC431" s="347">
        <v>31.093779535351999</v>
      </c>
      <c r="AD431" s="347">
        <v>77.647112742004595</v>
      </c>
      <c r="AE431" s="348">
        <v>26.365523306139799</v>
      </c>
      <c r="AF431" s="346">
        <v>551.28945017820001</v>
      </c>
      <c r="AG431" s="347">
        <v>7.1664143414619996</v>
      </c>
      <c r="AH431" s="347">
        <v>98.700063217399602</v>
      </c>
      <c r="AI431" s="348">
        <v>3.3177321138516902</v>
      </c>
      <c r="AJ431" s="346">
        <v>0</v>
      </c>
      <c r="AK431" s="347">
        <v>0</v>
      </c>
      <c r="AL431" s="347">
        <v>0</v>
      </c>
      <c r="AM431" s="348">
        <v>0</v>
      </c>
      <c r="AN431" s="346">
        <v>346.45108910315003</v>
      </c>
      <c r="AO431" s="347">
        <v>346.45108910315003</v>
      </c>
      <c r="AP431" s="347">
        <v>0</v>
      </c>
      <c r="AQ431" s="348">
        <v>437.335346139808</v>
      </c>
      <c r="AR431" s="346">
        <v>25.11348859169</v>
      </c>
      <c r="AS431" s="347">
        <v>25.11348859169</v>
      </c>
      <c r="AT431" s="348">
        <v>0</v>
      </c>
    </row>
    <row r="432" spans="1:46" s="226" customFormat="1" ht="14.4" x14ac:dyDescent="0.3">
      <c r="A432" s="343" t="s">
        <v>577</v>
      </c>
      <c r="B432" s="344" t="s">
        <v>781</v>
      </c>
      <c r="C432" s="343" t="s">
        <v>782</v>
      </c>
      <c r="D432" s="344" t="s">
        <v>783</v>
      </c>
      <c r="E432" s="343" t="s">
        <v>666</v>
      </c>
      <c r="F432" s="355" t="s">
        <v>76</v>
      </c>
      <c r="G432" s="345">
        <v>4127</v>
      </c>
      <c r="H432" s="346">
        <v>0</v>
      </c>
      <c r="I432" s="347">
        <v>0</v>
      </c>
      <c r="J432" s="347">
        <v>0</v>
      </c>
      <c r="K432" s="348">
        <v>0</v>
      </c>
      <c r="L432" s="346">
        <v>0</v>
      </c>
      <c r="M432" s="347">
        <v>0</v>
      </c>
      <c r="N432" s="347">
        <v>0</v>
      </c>
      <c r="O432" s="348">
        <v>0</v>
      </c>
      <c r="P432" s="346">
        <v>0</v>
      </c>
      <c r="Q432" s="347">
        <v>0</v>
      </c>
      <c r="R432" s="347">
        <v>0</v>
      </c>
      <c r="S432" s="348">
        <v>0</v>
      </c>
      <c r="T432" s="346">
        <v>234.68464791810001</v>
      </c>
      <c r="U432" s="347">
        <v>5.8663795215069996</v>
      </c>
      <c r="V432" s="347">
        <v>97.500313900569097</v>
      </c>
      <c r="W432" s="348">
        <v>4.1399999999999997</v>
      </c>
      <c r="X432" s="346">
        <v>87.599854673579998</v>
      </c>
      <c r="Y432" s="347">
        <v>1.1387422263510001</v>
      </c>
      <c r="Z432" s="347">
        <v>98.700063795089306</v>
      </c>
      <c r="AA432" s="348">
        <v>0.53027257835864905</v>
      </c>
      <c r="AB432" s="346">
        <v>245.3082865408</v>
      </c>
      <c r="AC432" s="347">
        <v>54.248223063799998</v>
      </c>
      <c r="AD432" s="347">
        <v>77.885694841875093</v>
      </c>
      <c r="AE432" s="348">
        <v>44.091088654862801</v>
      </c>
      <c r="AF432" s="346">
        <v>778.75223502009999</v>
      </c>
      <c r="AG432" s="347">
        <v>10.12328463889</v>
      </c>
      <c r="AH432" s="347">
        <v>98.700063488276399</v>
      </c>
      <c r="AI432" s="348">
        <v>4.6913923454730497</v>
      </c>
      <c r="AJ432" s="346">
        <v>0</v>
      </c>
      <c r="AK432" s="347">
        <v>0</v>
      </c>
      <c r="AL432" s="347">
        <v>0</v>
      </c>
      <c r="AM432" s="348">
        <v>0</v>
      </c>
      <c r="AN432" s="346">
        <v>350.94932640139001</v>
      </c>
      <c r="AO432" s="347">
        <v>350.94932640139001</v>
      </c>
      <c r="AP432" s="347">
        <v>0</v>
      </c>
      <c r="AQ432" s="348">
        <v>433.41060035735597</v>
      </c>
      <c r="AR432" s="346">
        <v>11.61161403933</v>
      </c>
      <c r="AS432" s="347">
        <v>11.61161403933</v>
      </c>
      <c r="AT432" s="348">
        <v>0</v>
      </c>
    </row>
    <row r="433" spans="1:46" s="226" customFormat="1" ht="14.4" x14ac:dyDescent="0.3">
      <c r="A433" s="343" t="s">
        <v>577</v>
      </c>
      <c r="B433" s="344" t="s">
        <v>784</v>
      </c>
      <c r="C433" s="343" t="s">
        <v>575</v>
      </c>
      <c r="D433" s="344" t="s">
        <v>576</v>
      </c>
      <c r="E433" s="343" t="s">
        <v>577</v>
      </c>
      <c r="F433" s="355" t="s">
        <v>76</v>
      </c>
      <c r="G433" s="345">
        <v>4128</v>
      </c>
      <c r="H433" s="346">
        <v>0</v>
      </c>
      <c r="I433" s="347">
        <v>0</v>
      </c>
      <c r="J433" s="347">
        <v>0</v>
      </c>
      <c r="K433" s="348">
        <v>0</v>
      </c>
      <c r="L433" s="346">
        <v>0</v>
      </c>
      <c r="M433" s="347">
        <v>0</v>
      </c>
      <c r="N433" s="347">
        <v>0</v>
      </c>
      <c r="O433" s="348">
        <v>0</v>
      </c>
      <c r="P433" s="346">
        <v>0</v>
      </c>
      <c r="Q433" s="347">
        <v>0</v>
      </c>
      <c r="R433" s="347">
        <v>0</v>
      </c>
      <c r="S433" s="348">
        <v>0</v>
      </c>
      <c r="T433" s="346">
        <v>79.575057024809993</v>
      </c>
      <c r="U433" s="347">
        <v>1.98913426332</v>
      </c>
      <c r="V433" s="347">
        <v>97.500304319354996</v>
      </c>
      <c r="W433" s="348">
        <v>1.38</v>
      </c>
      <c r="X433" s="346">
        <v>0</v>
      </c>
      <c r="Y433" s="347">
        <v>0</v>
      </c>
      <c r="Z433" s="347">
        <v>0</v>
      </c>
      <c r="AA433" s="348">
        <v>0</v>
      </c>
      <c r="AB433" s="346">
        <v>26.717928052483899</v>
      </c>
      <c r="AC433" s="347">
        <v>6.2375271243638997</v>
      </c>
      <c r="AD433" s="347">
        <v>76.654151055010402</v>
      </c>
      <c r="AE433" s="348">
        <v>5.2950944036197196</v>
      </c>
      <c r="AF433" s="346">
        <v>112.8997681061</v>
      </c>
      <c r="AG433" s="347">
        <v>1.4676272462390001</v>
      </c>
      <c r="AH433" s="347">
        <v>98.700061770844599</v>
      </c>
      <c r="AI433" s="348">
        <v>0.67180796961658296</v>
      </c>
      <c r="AJ433" s="346">
        <v>0</v>
      </c>
      <c r="AK433" s="347">
        <v>0</v>
      </c>
      <c r="AL433" s="347">
        <v>0</v>
      </c>
      <c r="AM433" s="348">
        <v>0</v>
      </c>
      <c r="AN433" s="346">
        <v>58.563906348712003</v>
      </c>
      <c r="AO433" s="347">
        <v>58.563906348712003</v>
      </c>
      <c r="AP433" s="347">
        <v>0</v>
      </c>
      <c r="AQ433" s="348">
        <v>73.665820353771196</v>
      </c>
      <c r="AR433" s="346">
        <v>59.359894775470003</v>
      </c>
      <c r="AS433" s="347">
        <v>59.359894775470003</v>
      </c>
      <c r="AT433" s="348">
        <v>0</v>
      </c>
    </row>
    <row r="434" spans="1:46" s="226" customFormat="1" ht="14.4" x14ac:dyDescent="0.3">
      <c r="A434" s="343" t="s">
        <v>577</v>
      </c>
      <c r="B434" s="344" t="s">
        <v>785</v>
      </c>
      <c r="C434" s="343" t="s">
        <v>786</v>
      </c>
      <c r="D434" s="344" t="s">
        <v>787</v>
      </c>
      <c r="E434" s="343" t="s">
        <v>788</v>
      </c>
      <c r="F434" s="355" t="s">
        <v>76</v>
      </c>
      <c r="G434" s="345">
        <v>4129</v>
      </c>
      <c r="H434" s="346">
        <v>0</v>
      </c>
      <c r="I434" s="347">
        <v>0</v>
      </c>
      <c r="J434" s="347">
        <v>0</v>
      </c>
      <c r="K434" s="348">
        <v>0</v>
      </c>
      <c r="L434" s="346">
        <v>0</v>
      </c>
      <c r="M434" s="347">
        <v>0</v>
      </c>
      <c r="N434" s="347">
        <v>0</v>
      </c>
      <c r="O434" s="348">
        <v>0</v>
      </c>
      <c r="P434" s="346">
        <v>0</v>
      </c>
      <c r="Q434" s="347">
        <v>0</v>
      </c>
      <c r="R434" s="347">
        <v>0</v>
      </c>
      <c r="S434" s="348">
        <v>0</v>
      </c>
      <c r="T434" s="346">
        <v>391.1317897742</v>
      </c>
      <c r="U434" s="347">
        <v>9.7770667019059996</v>
      </c>
      <c r="V434" s="347">
        <v>97.500313971525998</v>
      </c>
      <c r="W434" s="348">
        <v>6.9</v>
      </c>
      <c r="X434" s="346">
        <v>0</v>
      </c>
      <c r="Y434" s="347">
        <v>0</v>
      </c>
      <c r="Z434" s="347">
        <v>0</v>
      </c>
      <c r="AA434" s="348">
        <v>0</v>
      </c>
      <c r="AB434" s="346">
        <v>3.165885871685</v>
      </c>
      <c r="AC434" s="347">
        <v>3.165885871685</v>
      </c>
      <c r="AD434" s="347">
        <v>0</v>
      </c>
      <c r="AE434" s="348">
        <v>2.2459414046283799</v>
      </c>
      <c r="AF434" s="346">
        <v>546.98707815260002</v>
      </c>
      <c r="AG434" s="347">
        <v>7.11048472474</v>
      </c>
      <c r="AH434" s="347">
        <v>98.700063491672395</v>
      </c>
      <c r="AI434" s="348">
        <v>3.2953066971906599</v>
      </c>
      <c r="AJ434" s="346">
        <v>0</v>
      </c>
      <c r="AK434" s="347">
        <v>0</v>
      </c>
      <c r="AL434" s="347">
        <v>0</v>
      </c>
      <c r="AM434" s="348">
        <v>0</v>
      </c>
      <c r="AN434" s="346">
        <v>564.05851428327003</v>
      </c>
      <c r="AO434" s="347">
        <v>564.05851428327003</v>
      </c>
      <c r="AP434" s="347">
        <v>0</v>
      </c>
      <c r="AQ434" s="348">
        <v>718.00130054503097</v>
      </c>
      <c r="AR434" s="346">
        <v>14.80004500413</v>
      </c>
      <c r="AS434" s="347">
        <v>14.80004500413</v>
      </c>
      <c r="AT434" s="348">
        <v>0</v>
      </c>
    </row>
    <row r="435" spans="1:46" s="226" customFormat="1" ht="14.4" x14ac:dyDescent="0.3">
      <c r="A435" s="349" t="s">
        <v>577</v>
      </c>
      <c r="B435" s="350" t="s">
        <v>784</v>
      </c>
      <c r="C435" s="349" t="s">
        <v>575</v>
      </c>
      <c r="D435" s="350" t="s">
        <v>576</v>
      </c>
      <c r="E435" s="349" t="s">
        <v>577</v>
      </c>
      <c r="F435" s="356" t="s">
        <v>76</v>
      </c>
      <c r="G435" s="351">
        <v>4130</v>
      </c>
      <c r="H435" s="352">
        <v>0</v>
      </c>
      <c r="I435" s="353">
        <v>0</v>
      </c>
      <c r="J435" s="353">
        <v>0</v>
      </c>
      <c r="K435" s="354">
        <v>0</v>
      </c>
      <c r="L435" s="352">
        <v>0</v>
      </c>
      <c r="M435" s="353">
        <v>0</v>
      </c>
      <c r="N435" s="353">
        <v>0</v>
      </c>
      <c r="O435" s="354">
        <v>0</v>
      </c>
      <c r="P435" s="352">
        <v>0</v>
      </c>
      <c r="Q435" s="353">
        <v>0</v>
      </c>
      <c r="R435" s="353">
        <v>0</v>
      </c>
      <c r="S435" s="354">
        <v>0</v>
      </c>
      <c r="T435" s="352">
        <v>850.78268886640001</v>
      </c>
      <c r="U435" s="353">
        <v>22.11752048848</v>
      </c>
      <c r="V435" s="353">
        <v>97.400332566950794</v>
      </c>
      <c r="W435" s="354">
        <v>9.66</v>
      </c>
      <c r="X435" s="352">
        <v>0</v>
      </c>
      <c r="Y435" s="353">
        <v>0</v>
      </c>
      <c r="Z435" s="353">
        <v>0</v>
      </c>
      <c r="AA435" s="354">
        <v>0</v>
      </c>
      <c r="AB435" s="352">
        <v>0.39604872622269999</v>
      </c>
      <c r="AC435" s="353">
        <v>0.39604872622269999</v>
      </c>
      <c r="AD435" s="353">
        <v>0</v>
      </c>
      <c r="AE435" s="354">
        <v>0.28100000000000003</v>
      </c>
      <c r="AF435" s="352">
        <v>2196.8888686119999</v>
      </c>
      <c r="AG435" s="353">
        <v>28.5581358166</v>
      </c>
      <c r="AH435" s="353">
        <v>98.700064612979602</v>
      </c>
      <c r="AI435" s="354">
        <v>8.5</v>
      </c>
      <c r="AJ435" s="352">
        <v>0</v>
      </c>
      <c r="AK435" s="353">
        <v>0</v>
      </c>
      <c r="AL435" s="353">
        <v>0</v>
      </c>
      <c r="AM435" s="354">
        <v>0</v>
      </c>
      <c r="AN435" s="352">
        <v>0</v>
      </c>
      <c r="AO435" s="353">
        <v>0</v>
      </c>
      <c r="AP435" s="353">
        <v>0</v>
      </c>
      <c r="AQ435" s="354">
        <v>0</v>
      </c>
      <c r="AR435" s="352">
        <v>48.270867692449997</v>
      </c>
      <c r="AS435" s="353">
        <v>48.270867692449997</v>
      </c>
      <c r="AT435" s="354">
        <v>0</v>
      </c>
    </row>
  </sheetData>
  <autoFilter ref="A3:AT435" xr:uid="{F614791E-8D5A-4883-8CA2-D451FED0D666}"/>
  <mergeCells count="11">
    <mergeCell ref="H2:K2"/>
    <mergeCell ref="L2:O2"/>
    <mergeCell ref="T2:W2"/>
    <mergeCell ref="P2:S2"/>
    <mergeCell ref="AF2:AI2"/>
    <mergeCell ref="AN2:AQ2"/>
    <mergeCell ref="AR2:AT2"/>
    <mergeCell ref="AB2:AE2"/>
    <mergeCell ref="X2:AA2"/>
    <mergeCell ref="AJ2:AM2"/>
    <mergeCell ref="A1:O1"/>
  </mergeCells>
  <phoneticPr fontId="0" type="noConversion"/>
  <pageMargins left="0.75" right="0.75" top="1" bottom="1" header="0.5" footer="0.5"/>
  <pageSetup scale="26" fitToHeight="30" orientation="landscape" horizont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212"/>
  <sheetViews>
    <sheetView zoomScale="90" zoomScaleNormal="90" workbookViewId="0">
      <pane ySplit="2" topLeftCell="A3" activePane="bottomLeft" state="frozen"/>
      <selection activeCell="A2" sqref="A2:AR2"/>
      <selection pane="bottomLeft" sqref="A1:H1"/>
    </sheetView>
  </sheetViews>
  <sheetFormatPr defaultColWidth="9.109375" defaultRowHeight="13.2" x14ac:dyDescent="0.25"/>
  <cols>
    <col min="1" max="1" width="23.88671875" style="30" bestFit="1" customWidth="1"/>
    <col min="2" max="3" width="23.88671875" style="30" customWidth="1"/>
    <col min="4" max="4" width="17.44140625" style="31" bestFit="1" customWidth="1"/>
    <col min="5" max="5" width="39.44140625" style="31" bestFit="1" customWidth="1"/>
    <col min="6" max="6" width="18.6640625" style="32" bestFit="1" customWidth="1"/>
    <col min="7" max="7" width="18.44140625" style="32" bestFit="1" customWidth="1"/>
    <col min="8" max="8" width="16.6640625" style="89" bestFit="1" customWidth="1"/>
    <col min="9" max="16384" width="9.109375" style="30"/>
  </cols>
  <sheetData>
    <row r="1" spans="1:9" s="28" customFormat="1" ht="36" customHeight="1" thickBot="1" x14ac:dyDescent="0.3">
      <c r="A1" s="426" t="s">
        <v>966</v>
      </c>
      <c r="B1" s="426"/>
      <c r="C1" s="426"/>
      <c r="D1" s="426"/>
      <c r="E1" s="426"/>
      <c r="F1" s="426"/>
      <c r="G1" s="426"/>
      <c r="H1" s="426"/>
    </row>
    <row r="2" spans="1:9" s="29" customFormat="1" ht="42" customHeight="1" thickBot="1" x14ac:dyDescent="0.3">
      <c r="A2" s="43" t="s">
        <v>63</v>
      </c>
      <c r="B2" s="85" t="s">
        <v>64</v>
      </c>
      <c r="C2" s="85" t="s">
        <v>65</v>
      </c>
      <c r="D2" s="74" t="s">
        <v>66</v>
      </c>
      <c r="E2" s="74" t="s">
        <v>36</v>
      </c>
      <c r="F2" s="74" t="s">
        <v>68</v>
      </c>
      <c r="G2" s="74" t="s">
        <v>967</v>
      </c>
      <c r="H2" s="88" t="s">
        <v>804</v>
      </c>
    </row>
    <row r="3" spans="1:9" ht="14.4" x14ac:dyDescent="0.3">
      <c r="A3" s="168" t="s">
        <v>54</v>
      </c>
      <c r="B3" s="169" t="s">
        <v>38</v>
      </c>
      <c r="C3" s="169" t="s">
        <v>95</v>
      </c>
      <c r="D3" s="170" t="s">
        <v>96</v>
      </c>
      <c r="E3" s="170" t="s">
        <v>37</v>
      </c>
      <c r="F3" s="171">
        <v>3459.9477298373399</v>
      </c>
      <c r="G3" s="171">
        <v>34.651980298824597</v>
      </c>
      <c r="H3" s="172">
        <f t="shared" ref="H3:H59" si="0">(F3-G3)/(F3)*100</f>
        <v>98.998482549317188</v>
      </c>
      <c r="I3" s="32"/>
    </row>
    <row r="4" spans="1:9" ht="14.4" x14ac:dyDescent="0.3">
      <c r="A4" s="75" t="s">
        <v>54</v>
      </c>
      <c r="B4" s="107" t="s">
        <v>55</v>
      </c>
      <c r="C4" s="107" t="s">
        <v>97</v>
      </c>
      <c r="D4" s="76" t="s">
        <v>98</v>
      </c>
      <c r="E4" s="76" t="s">
        <v>54</v>
      </c>
      <c r="F4" s="77">
        <v>7210847.4162575798</v>
      </c>
      <c r="G4" s="77">
        <v>331247.10256362701</v>
      </c>
      <c r="H4" s="78">
        <f t="shared" si="0"/>
        <v>95.406266650202625</v>
      </c>
      <c r="I4" s="32"/>
    </row>
    <row r="5" spans="1:9" ht="14.4" x14ac:dyDescent="0.3">
      <c r="A5" s="75" t="s">
        <v>54</v>
      </c>
      <c r="B5" s="107" t="s">
        <v>40</v>
      </c>
      <c r="C5" s="107" t="s">
        <v>99</v>
      </c>
      <c r="D5" s="76" t="s">
        <v>100</v>
      </c>
      <c r="E5" s="76" t="s">
        <v>39</v>
      </c>
      <c r="F5" s="77">
        <v>25.952876379067899</v>
      </c>
      <c r="G5" s="77">
        <v>25.952876379067899</v>
      </c>
      <c r="H5" s="78">
        <f t="shared" si="0"/>
        <v>0</v>
      </c>
      <c r="I5" s="32"/>
    </row>
    <row r="6" spans="1:9" ht="14.4" x14ac:dyDescent="0.3">
      <c r="A6" s="75" t="s">
        <v>54</v>
      </c>
      <c r="B6" s="107" t="s">
        <v>101</v>
      </c>
      <c r="C6" s="107" t="s">
        <v>102</v>
      </c>
      <c r="D6" s="76"/>
      <c r="E6" s="76" t="s">
        <v>103</v>
      </c>
      <c r="F6" s="77">
        <v>10.741977397150301</v>
      </c>
      <c r="G6" s="77">
        <v>10.741977397150301</v>
      </c>
      <c r="H6" s="78">
        <f t="shared" si="0"/>
        <v>0</v>
      </c>
      <c r="I6" s="32"/>
    </row>
    <row r="7" spans="1:9" ht="14.4" x14ac:dyDescent="0.3">
      <c r="A7" s="75" t="s">
        <v>54</v>
      </c>
      <c r="B7" s="107" t="s">
        <v>42</v>
      </c>
      <c r="C7" s="107" t="s">
        <v>104</v>
      </c>
      <c r="D7" s="76"/>
      <c r="E7" s="76" t="s">
        <v>41</v>
      </c>
      <c r="F7" s="77">
        <v>7.0881119410911602</v>
      </c>
      <c r="G7" s="77">
        <v>7.0881119410911602</v>
      </c>
      <c r="H7" s="78">
        <f t="shared" si="0"/>
        <v>0</v>
      </c>
      <c r="I7" s="32"/>
    </row>
    <row r="8" spans="1:9" ht="14.4" x14ac:dyDescent="0.3">
      <c r="A8" s="75" t="s">
        <v>54</v>
      </c>
      <c r="B8" s="107" t="s">
        <v>44</v>
      </c>
      <c r="C8" s="107" t="s">
        <v>105</v>
      </c>
      <c r="D8" s="76" t="s">
        <v>106</v>
      </c>
      <c r="E8" s="76" t="s">
        <v>43</v>
      </c>
      <c r="F8" s="77">
        <v>3217.3129109697302</v>
      </c>
      <c r="G8" s="77">
        <v>32.221950246439697</v>
      </c>
      <c r="H8" s="78">
        <f t="shared" si="0"/>
        <v>98.998482549316989</v>
      </c>
      <c r="I8" s="32"/>
    </row>
    <row r="9" spans="1:9" ht="14.4" x14ac:dyDescent="0.3">
      <c r="A9" s="75" t="s">
        <v>54</v>
      </c>
      <c r="B9" s="107" t="s">
        <v>46</v>
      </c>
      <c r="C9" s="107" t="s">
        <v>107</v>
      </c>
      <c r="D9" s="76" t="s">
        <v>108</v>
      </c>
      <c r="E9" s="76" t="s">
        <v>45</v>
      </c>
      <c r="F9" s="77">
        <v>258.49459042749999</v>
      </c>
      <c r="G9" s="77">
        <v>25.8886843220251</v>
      </c>
      <c r="H9" s="78">
        <f t="shared" si="0"/>
        <v>89.984825493171755</v>
      </c>
      <c r="I9" s="32"/>
    </row>
    <row r="10" spans="1:9" ht="14.4" x14ac:dyDescent="0.3">
      <c r="A10" s="75" t="s">
        <v>54</v>
      </c>
      <c r="B10" s="107" t="s">
        <v>48</v>
      </c>
      <c r="C10" s="107" t="s">
        <v>109</v>
      </c>
      <c r="D10" s="76" t="s">
        <v>110</v>
      </c>
      <c r="E10" s="76" t="s">
        <v>47</v>
      </c>
      <c r="F10" s="77">
        <v>484.65361714230102</v>
      </c>
      <c r="G10" s="77">
        <v>48.538905510456303</v>
      </c>
      <c r="H10" s="78">
        <f t="shared" si="0"/>
        <v>89.98482549317184</v>
      </c>
      <c r="I10" s="32"/>
    </row>
    <row r="11" spans="1:9" ht="14.4" x14ac:dyDescent="0.3">
      <c r="A11" s="75" t="s">
        <v>49</v>
      </c>
      <c r="B11" s="107" t="s">
        <v>50</v>
      </c>
      <c r="C11" s="107" t="s">
        <v>111</v>
      </c>
      <c r="D11" s="76" t="s">
        <v>112</v>
      </c>
      <c r="E11" s="76" t="s">
        <v>49</v>
      </c>
      <c r="F11" s="77">
        <v>50062.677105676099</v>
      </c>
      <c r="G11" s="77">
        <v>713.000496403787</v>
      </c>
      <c r="H11" s="78">
        <f t="shared" si="0"/>
        <v>98.575784321524125</v>
      </c>
      <c r="I11" s="32"/>
    </row>
    <row r="12" spans="1:9" ht="14.4" x14ac:dyDescent="0.3">
      <c r="A12" s="75" t="s">
        <v>49</v>
      </c>
      <c r="B12" s="107" t="s">
        <v>51</v>
      </c>
      <c r="C12" s="107" t="s">
        <v>113</v>
      </c>
      <c r="D12" s="76" t="s">
        <v>114</v>
      </c>
      <c r="E12" s="76" t="s">
        <v>115</v>
      </c>
      <c r="F12" s="77">
        <v>1829.818239249</v>
      </c>
      <c r="G12" s="77">
        <v>18.325948981860002</v>
      </c>
      <c r="H12" s="78">
        <f t="shared" si="0"/>
        <v>98.998482549316961</v>
      </c>
      <c r="I12" s="32"/>
    </row>
    <row r="13" spans="1:9" ht="14.4" x14ac:dyDescent="0.3">
      <c r="A13" s="75" t="s">
        <v>49</v>
      </c>
      <c r="B13" s="107" t="s">
        <v>52</v>
      </c>
      <c r="C13" s="107" t="s">
        <v>116</v>
      </c>
      <c r="D13" s="76" t="s">
        <v>117</v>
      </c>
      <c r="E13" s="76" t="s">
        <v>118</v>
      </c>
      <c r="F13" s="77">
        <v>16.873842014969998</v>
      </c>
      <c r="G13" s="77">
        <v>16.873842014969998</v>
      </c>
      <c r="H13" s="78">
        <f t="shared" si="0"/>
        <v>0</v>
      </c>
      <c r="I13" s="32"/>
    </row>
    <row r="14" spans="1:9" ht="14.4" x14ac:dyDescent="0.3">
      <c r="A14" s="75" t="s">
        <v>49</v>
      </c>
      <c r="B14" s="107" t="s">
        <v>53</v>
      </c>
      <c r="C14" s="107" t="s">
        <v>111</v>
      </c>
      <c r="D14" s="76" t="s">
        <v>112</v>
      </c>
      <c r="E14" s="76" t="s">
        <v>49</v>
      </c>
      <c r="F14" s="77">
        <v>12820.614766059</v>
      </c>
      <c r="G14" s="77">
        <v>128.69029980898</v>
      </c>
      <c r="H14" s="78">
        <f t="shared" si="0"/>
        <v>98.996223643271207</v>
      </c>
      <c r="I14" s="32"/>
    </row>
    <row r="15" spans="1:9" ht="14.4" x14ac:dyDescent="0.3">
      <c r="A15" s="75" t="s">
        <v>54</v>
      </c>
      <c r="B15" s="107" t="s">
        <v>56</v>
      </c>
      <c r="C15" s="107" t="s">
        <v>97</v>
      </c>
      <c r="D15" s="76" t="s">
        <v>98</v>
      </c>
      <c r="E15" s="76" t="s">
        <v>54</v>
      </c>
      <c r="F15" s="77">
        <v>6326983.58988149</v>
      </c>
      <c r="G15" s="77">
        <v>247215.19520756701</v>
      </c>
      <c r="H15" s="78">
        <f t="shared" si="0"/>
        <v>96.092684741542101</v>
      </c>
      <c r="I15" s="32"/>
    </row>
    <row r="16" spans="1:9" ht="14.4" x14ac:dyDescent="0.3">
      <c r="A16" s="75" t="s">
        <v>54</v>
      </c>
      <c r="B16" s="107" t="s">
        <v>119</v>
      </c>
      <c r="C16" s="107" t="s">
        <v>120</v>
      </c>
      <c r="D16" s="76" t="s">
        <v>121</v>
      </c>
      <c r="E16" s="76" t="s">
        <v>122</v>
      </c>
      <c r="F16" s="77">
        <v>205.21072755614699</v>
      </c>
      <c r="G16" s="77">
        <v>20.552212471481901</v>
      </c>
      <c r="H16" s="78">
        <f t="shared" si="0"/>
        <v>89.984825493170831</v>
      </c>
      <c r="I16" s="32"/>
    </row>
    <row r="17" spans="1:9" ht="14.4" x14ac:dyDescent="0.3">
      <c r="A17" s="75" t="s">
        <v>54</v>
      </c>
      <c r="B17" s="107" t="s">
        <v>58</v>
      </c>
      <c r="C17" s="107" t="s">
        <v>123</v>
      </c>
      <c r="D17" s="76" t="s">
        <v>124</v>
      </c>
      <c r="E17" s="76" t="s">
        <v>57</v>
      </c>
      <c r="F17" s="77">
        <v>63.900102669048998</v>
      </c>
      <c r="G17" s="77">
        <v>63.900281316729</v>
      </c>
      <c r="H17" s="78">
        <f t="shared" si="0"/>
        <v>-2.795733849244927E-4</v>
      </c>
      <c r="I17" s="32"/>
    </row>
    <row r="18" spans="1:9" ht="14.4" x14ac:dyDescent="0.3">
      <c r="A18" s="75" t="s">
        <v>54</v>
      </c>
      <c r="B18" s="107" t="s">
        <v>125</v>
      </c>
      <c r="C18" s="107" t="s">
        <v>126</v>
      </c>
      <c r="D18" s="76"/>
      <c r="E18" s="76" t="s">
        <v>127</v>
      </c>
      <c r="F18" s="77">
        <v>8.2132366388090006</v>
      </c>
      <c r="G18" s="77">
        <v>8.2132366388090006</v>
      </c>
      <c r="H18" s="78">
        <f t="shared" si="0"/>
        <v>0</v>
      </c>
      <c r="I18" s="32"/>
    </row>
    <row r="19" spans="1:9" ht="14.4" x14ac:dyDescent="0.3">
      <c r="A19" s="75" t="s">
        <v>54</v>
      </c>
      <c r="B19" s="107" t="s">
        <v>128</v>
      </c>
      <c r="C19" s="107" t="s">
        <v>129</v>
      </c>
      <c r="D19" s="76"/>
      <c r="E19" s="76" t="s">
        <v>130</v>
      </c>
      <c r="F19" s="77">
        <v>164.3570040548</v>
      </c>
      <c r="G19" s="77">
        <v>16.460640770280001</v>
      </c>
      <c r="H19" s="78">
        <f t="shared" si="0"/>
        <v>89.984825493173574</v>
      </c>
      <c r="I19" s="32"/>
    </row>
    <row r="20" spans="1:9" ht="14.4" x14ac:dyDescent="0.3">
      <c r="A20" s="75" t="s">
        <v>54</v>
      </c>
      <c r="B20" s="107" t="s">
        <v>131</v>
      </c>
      <c r="C20" s="107" t="s">
        <v>132</v>
      </c>
      <c r="D20" s="76" t="s">
        <v>133</v>
      </c>
      <c r="E20" s="76" t="s">
        <v>134</v>
      </c>
      <c r="F20" s="77">
        <v>18.150513964560002</v>
      </c>
      <c r="G20" s="77">
        <v>18.150513964560002</v>
      </c>
      <c r="H20" s="78">
        <f t="shared" si="0"/>
        <v>0</v>
      </c>
      <c r="I20" s="32"/>
    </row>
    <row r="21" spans="1:9" ht="14.4" x14ac:dyDescent="0.3">
      <c r="A21" s="75" t="s">
        <v>54</v>
      </c>
      <c r="B21" s="107" t="s">
        <v>135</v>
      </c>
      <c r="C21" s="107" t="s">
        <v>136</v>
      </c>
      <c r="D21" s="76"/>
      <c r="E21" s="76" t="s">
        <v>137</v>
      </c>
      <c r="F21" s="77">
        <v>11.174825461019999</v>
      </c>
      <c r="G21" s="77">
        <v>11.174825461019999</v>
      </c>
      <c r="H21" s="78">
        <f t="shared" si="0"/>
        <v>0</v>
      </c>
      <c r="I21" s="32"/>
    </row>
    <row r="22" spans="1:9" ht="14.4" x14ac:dyDescent="0.3">
      <c r="A22" s="75" t="s">
        <v>54</v>
      </c>
      <c r="B22" s="107" t="s">
        <v>138</v>
      </c>
      <c r="C22" s="107" t="s">
        <v>139</v>
      </c>
      <c r="D22" s="76" t="s">
        <v>140</v>
      </c>
      <c r="E22" s="76" t="s">
        <v>141</v>
      </c>
      <c r="F22" s="77">
        <v>4479.4350739580004</v>
      </c>
      <c r="G22" s="77">
        <v>44.86244238402</v>
      </c>
      <c r="H22" s="78">
        <f t="shared" si="0"/>
        <v>98.998479905539071</v>
      </c>
      <c r="I22" s="32"/>
    </row>
    <row r="23" spans="1:9" ht="14.4" x14ac:dyDescent="0.3">
      <c r="A23" s="75" t="s">
        <v>59</v>
      </c>
      <c r="B23" s="107" t="s">
        <v>60</v>
      </c>
      <c r="C23" s="107" t="s">
        <v>142</v>
      </c>
      <c r="D23" s="76" t="s">
        <v>143</v>
      </c>
      <c r="E23" s="76" t="s">
        <v>59</v>
      </c>
      <c r="F23" s="77">
        <v>43853.9151295919</v>
      </c>
      <c r="G23" s="77">
        <v>616.78537119027703</v>
      </c>
      <c r="H23" s="78">
        <f t="shared" si="0"/>
        <v>98.59354548079088</v>
      </c>
      <c r="I23" s="32"/>
    </row>
    <row r="24" spans="1:9" ht="14.4" x14ac:dyDescent="0.3">
      <c r="A24" s="75" t="s">
        <v>59</v>
      </c>
      <c r="B24" s="107" t="s">
        <v>144</v>
      </c>
      <c r="C24" s="107" t="s">
        <v>145</v>
      </c>
      <c r="D24" s="76"/>
      <c r="E24" s="76" t="s">
        <v>146</v>
      </c>
      <c r="F24" s="77">
        <v>10.663120104340701</v>
      </c>
      <c r="G24" s="77">
        <v>10.663120104340701</v>
      </c>
      <c r="H24" s="78">
        <f t="shared" si="0"/>
        <v>0</v>
      </c>
      <c r="I24" s="32"/>
    </row>
    <row r="25" spans="1:9" ht="14.4" x14ac:dyDescent="0.3">
      <c r="A25" s="75" t="s">
        <v>59</v>
      </c>
      <c r="B25" s="107" t="s">
        <v>147</v>
      </c>
      <c r="C25" s="107" t="s">
        <v>148</v>
      </c>
      <c r="D25" s="76" t="s">
        <v>149</v>
      </c>
      <c r="E25" s="76" t="s">
        <v>150</v>
      </c>
      <c r="F25" s="77">
        <v>16699.324094141601</v>
      </c>
      <c r="G25" s="77">
        <v>188.30857287465599</v>
      </c>
      <c r="H25" s="78">
        <f t="shared" si="0"/>
        <v>98.872358115735253</v>
      </c>
      <c r="I25" s="32"/>
    </row>
    <row r="26" spans="1:9" ht="14.4" x14ac:dyDescent="0.3">
      <c r="A26" s="75" t="s">
        <v>59</v>
      </c>
      <c r="B26" s="107" t="s">
        <v>151</v>
      </c>
      <c r="C26" s="107" t="s">
        <v>152</v>
      </c>
      <c r="D26" s="76" t="s">
        <v>153</v>
      </c>
      <c r="E26" s="76" t="s">
        <v>154</v>
      </c>
      <c r="F26" s="77">
        <v>2677.2357825620002</v>
      </c>
      <c r="G26" s="77">
        <v>26.812983558279999</v>
      </c>
      <c r="H26" s="78">
        <f t="shared" si="0"/>
        <v>98.998482549317302</v>
      </c>
      <c r="I26" s="32"/>
    </row>
    <row r="27" spans="1:9" ht="14.4" x14ac:dyDescent="0.3">
      <c r="A27" s="75" t="s">
        <v>59</v>
      </c>
      <c r="B27" s="107" t="s">
        <v>155</v>
      </c>
      <c r="C27" s="107" t="s">
        <v>156</v>
      </c>
      <c r="D27" s="76"/>
      <c r="E27" s="76" t="s">
        <v>157</v>
      </c>
      <c r="F27" s="77">
        <v>5.9820317041399997</v>
      </c>
      <c r="G27" s="77">
        <v>5.9820317041399997</v>
      </c>
      <c r="H27" s="78">
        <f t="shared" si="0"/>
        <v>0</v>
      </c>
      <c r="I27" s="32"/>
    </row>
    <row r="28" spans="1:9" ht="14.4" x14ac:dyDescent="0.3">
      <c r="A28" s="75" t="s">
        <v>59</v>
      </c>
      <c r="B28" s="107" t="s">
        <v>158</v>
      </c>
      <c r="C28" s="107" t="s">
        <v>159</v>
      </c>
      <c r="D28" s="76" t="s">
        <v>160</v>
      </c>
      <c r="E28" s="76" t="s">
        <v>161</v>
      </c>
      <c r="F28" s="77">
        <v>17.521361369195802</v>
      </c>
      <c r="G28" s="77">
        <v>17.521361369195802</v>
      </c>
      <c r="H28" s="78">
        <f t="shared" si="0"/>
        <v>0</v>
      </c>
      <c r="I28" s="32"/>
    </row>
    <row r="29" spans="1:9" ht="14.4" x14ac:dyDescent="0.3">
      <c r="A29" s="75" t="s">
        <v>61</v>
      </c>
      <c r="B29" s="107" t="s">
        <v>62</v>
      </c>
      <c r="C29" s="107" t="s">
        <v>74</v>
      </c>
      <c r="D29" s="76" t="s">
        <v>75</v>
      </c>
      <c r="E29" s="76" t="s">
        <v>61</v>
      </c>
      <c r="F29" s="77">
        <v>53223.468805521101</v>
      </c>
      <c r="G29" s="77">
        <v>5343.0712795659902</v>
      </c>
      <c r="H29" s="78">
        <f t="shared" si="0"/>
        <v>89.961061540183323</v>
      </c>
      <c r="I29" s="32"/>
    </row>
    <row r="30" spans="1:9" ht="14.4" x14ac:dyDescent="0.3">
      <c r="A30" s="75" t="s">
        <v>61</v>
      </c>
      <c r="B30" s="107" t="s">
        <v>162</v>
      </c>
      <c r="C30" s="107" t="s">
        <v>163</v>
      </c>
      <c r="D30" s="76" t="s">
        <v>164</v>
      </c>
      <c r="E30" s="76" t="s">
        <v>165</v>
      </c>
      <c r="F30" s="77">
        <v>13.441335208390001</v>
      </c>
      <c r="G30" s="77">
        <v>13.58912395966</v>
      </c>
      <c r="H30" s="78">
        <v>0</v>
      </c>
      <c r="I30" s="32"/>
    </row>
    <row r="31" spans="1:9" ht="14.4" x14ac:dyDescent="0.3">
      <c r="A31" s="75" t="s">
        <v>61</v>
      </c>
      <c r="B31" s="107" t="s">
        <v>166</v>
      </c>
      <c r="C31" s="107" t="s">
        <v>167</v>
      </c>
      <c r="D31" s="76" t="s">
        <v>168</v>
      </c>
      <c r="E31" s="76" t="s">
        <v>169</v>
      </c>
      <c r="F31" s="77">
        <v>144.88388068730001</v>
      </c>
      <c r="G31" s="77">
        <v>14.58414775472</v>
      </c>
      <c r="H31" s="78">
        <f t="shared" si="0"/>
        <v>89.933905907589079</v>
      </c>
      <c r="I31" s="32"/>
    </row>
    <row r="32" spans="1:9" ht="14.4" x14ac:dyDescent="0.3">
      <c r="A32" s="75" t="s">
        <v>61</v>
      </c>
      <c r="B32" s="107" t="s">
        <v>170</v>
      </c>
      <c r="C32" s="107" t="s">
        <v>171</v>
      </c>
      <c r="D32" s="76" t="s">
        <v>172</v>
      </c>
      <c r="E32" s="76" t="s">
        <v>173</v>
      </c>
      <c r="F32" s="77">
        <v>3600.360758065</v>
      </c>
      <c r="G32" s="77">
        <v>36.210418513649998</v>
      </c>
      <c r="H32" s="78">
        <f t="shared" si="0"/>
        <v>98.994255827487933</v>
      </c>
      <c r="I32" s="32"/>
    </row>
    <row r="33" spans="1:9" ht="14.4" x14ac:dyDescent="0.3">
      <c r="A33" s="75" t="s">
        <v>61</v>
      </c>
      <c r="B33" s="107" t="s">
        <v>174</v>
      </c>
      <c r="C33" s="107" t="s">
        <v>175</v>
      </c>
      <c r="D33" s="76" t="s">
        <v>176</v>
      </c>
      <c r="E33" s="76" t="s">
        <v>177</v>
      </c>
      <c r="F33" s="77">
        <v>14533.201959194201</v>
      </c>
      <c r="G33" s="77">
        <v>157.36651146378</v>
      </c>
      <c r="H33" s="78">
        <f t="shared" si="0"/>
        <v>98.917193114733919</v>
      </c>
      <c r="I33" s="32"/>
    </row>
    <row r="34" spans="1:9" ht="14.4" x14ac:dyDescent="0.3">
      <c r="A34" s="75" t="s">
        <v>61</v>
      </c>
      <c r="B34" s="107" t="s">
        <v>179</v>
      </c>
      <c r="C34" s="107" t="s">
        <v>180</v>
      </c>
      <c r="D34" s="76" t="s">
        <v>181</v>
      </c>
      <c r="E34" s="76" t="s">
        <v>182</v>
      </c>
      <c r="F34" s="77">
        <v>11412.277536975</v>
      </c>
      <c r="G34" s="77">
        <v>114.29595105317</v>
      </c>
      <c r="H34" s="78">
        <f t="shared" si="0"/>
        <v>98.998482549317103</v>
      </c>
      <c r="I34" s="32"/>
    </row>
    <row r="35" spans="1:9" ht="14.4" x14ac:dyDescent="0.3">
      <c r="A35" s="75" t="s">
        <v>61</v>
      </c>
      <c r="B35" s="107" t="s">
        <v>183</v>
      </c>
      <c r="C35" s="107" t="s">
        <v>184</v>
      </c>
      <c r="D35" s="76" t="s">
        <v>185</v>
      </c>
      <c r="E35" s="76" t="s">
        <v>186</v>
      </c>
      <c r="F35" s="77">
        <v>1436.8961382120001</v>
      </c>
      <c r="G35" s="77">
        <v>14.39076557239</v>
      </c>
      <c r="H35" s="78">
        <f t="shared" si="0"/>
        <v>98.998482549316535</v>
      </c>
      <c r="I35" s="32"/>
    </row>
    <row r="36" spans="1:9" ht="14.4" x14ac:dyDescent="0.3">
      <c r="A36" s="75" t="s">
        <v>61</v>
      </c>
      <c r="B36" s="107" t="s">
        <v>187</v>
      </c>
      <c r="C36" s="107" t="s">
        <v>188</v>
      </c>
      <c r="D36" s="76" t="s">
        <v>189</v>
      </c>
      <c r="E36" s="76" t="s">
        <v>190</v>
      </c>
      <c r="F36" s="77">
        <v>3470.3392949383601</v>
      </c>
      <c r="G36" s="77">
        <v>222.681186342019</v>
      </c>
      <c r="H36" s="78">
        <f t="shared" si="0"/>
        <v>93.583302166828204</v>
      </c>
      <c r="I36" s="32"/>
    </row>
    <row r="37" spans="1:9" ht="14.4" x14ac:dyDescent="0.3">
      <c r="A37" s="75" t="s">
        <v>61</v>
      </c>
      <c r="B37" s="107" t="s">
        <v>191</v>
      </c>
      <c r="C37" s="107" t="s">
        <v>192</v>
      </c>
      <c r="D37" s="76" t="s">
        <v>193</v>
      </c>
      <c r="E37" s="76" t="s">
        <v>194</v>
      </c>
      <c r="F37" s="77">
        <v>176.77310491776001</v>
      </c>
      <c r="G37" s="77">
        <v>17.704134938658999</v>
      </c>
      <c r="H37" s="78">
        <f t="shared" si="0"/>
        <v>89.984825493167946</v>
      </c>
      <c r="I37" s="32"/>
    </row>
    <row r="38" spans="1:9" ht="14.4" x14ac:dyDescent="0.3">
      <c r="A38" s="75" t="s">
        <v>61</v>
      </c>
      <c r="B38" s="107" t="s">
        <v>195</v>
      </c>
      <c r="C38" s="107" t="s">
        <v>196</v>
      </c>
      <c r="D38" s="76"/>
      <c r="E38" s="76" t="s">
        <v>197</v>
      </c>
      <c r="F38" s="77">
        <v>149.87286067950001</v>
      </c>
      <c r="G38" s="77">
        <v>15.032953682220001</v>
      </c>
      <c r="H38" s="78">
        <f t="shared" si="0"/>
        <v>89.969529096820494</v>
      </c>
      <c r="I38" s="32"/>
    </row>
    <row r="39" spans="1:9" ht="14.4" x14ac:dyDescent="0.3">
      <c r="A39" s="75" t="s">
        <v>61</v>
      </c>
      <c r="B39" s="107" t="s">
        <v>198</v>
      </c>
      <c r="C39" s="107" t="s">
        <v>199</v>
      </c>
      <c r="D39" s="76" t="s">
        <v>200</v>
      </c>
      <c r="E39" s="76" t="s">
        <v>201</v>
      </c>
      <c r="F39" s="77">
        <v>131.47176818950001</v>
      </c>
      <c r="G39" s="77">
        <v>13.16921513041</v>
      </c>
      <c r="H39" s="78">
        <f t="shared" si="0"/>
        <v>89.98323722897814</v>
      </c>
      <c r="I39" s="32"/>
    </row>
    <row r="40" spans="1:9" ht="14.4" x14ac:dyDescent="0.3">
      <c r="A40" s="75" t="s">
        <v>61</v>
      </c>
      <c r="B40" s="107" t="s">
        <v>77</v>
      </c>
      <c r="C40" s="107" t="s">
        <v>74</v>
      </c>
      <c r="D40" s="76" t="s">
        <v>75</v>
      </c>
      <c r="E40" s="76" t="s">
        <v>61</v>
      </c>
      <c r="F40" s="77">
        <v>331043.90342484001</v>
      </c>
      <c r="G40" s="77">
        <v>6916.2490199536696</v>
      </c>
      <c r="H40" s="78">
        <f t="shared" si="0"/>
        <v>97.910775897577011</v>
      </c>
      <c r="I40" s="32"/>
    </row>
    <row r="41" spans="1:9" ht="14.4" x14ac:dyDescent="0.3">
      <c r="A41" s="75" t="s">
        <v>61</v>
      </c>
      <c r="B41" s="107" t="s">
        <v>202</v>
      </c>
      <c r="C41" s="107" t="s">
        <v>203</v>
      </c>
      <c r="D41" s="76" t="s">
        <v>204</v>
      </c>
      <c r="E41" s="76" t="s">
        <v>205</v>
      </c>
      <c r="F41" s="77">
        <v>1064.0608543149999</v>
      </c>
      <c r="G41" s="77">
        <v>10.656755141850001</v>
      </c>
      <c r="H41" s="78">
        <f t="shared" si="0"/>
        <v>98.998482549317117</v>
      </c>
      <c r="I41" s="32"/>
    </row>
    <row r="42" spans="1:9" ht="14.4" x14ac:dyDescent="0.3">
      <c r="A42" s="75" t="s">
        <v>61</v>
      </c>
      <c r="B42" s="107" t="s">
        <v>206</v>
      </c>
      <c r="C42" s="107" t="s">
        <v>207</v>
      </c>
      <c r="D42" s="76" t="s">
        <v>208</v>
      </c>
      <c r="E42" s="76" t="s">
        <v>209</v>
      </c>
      <c r="F42" s="77">
        <v>2025.9869136760001</v>
      </c>
      <c r="G42" s="77">
        <v>20.290612489010002</v>
      </c>
      <c r="H42" s="78">
        <f t="shared" si="0"/>
        <v>98.998482549317444</v>
      </c>
      <c r="I42" s="32"/>
    </row>
    <row r="43" spans="1:9" ht="14.4" x14ac:dyDescent="0.3">
      <c r="A43" s="75" t="s">
        <v>61</v>
      </c>
      <c r="B43" s="107" t="s">
        <v>210</v>
      </c>
      <c r="C43" s="107" t="s">
        <v>211</v>
      </c>
      <c r="D43" s="76" t="s">
        <v>212</v>
      </c>
      <c r="E43" s="76" t="s">
        <v>213</v>
      </c>
      <c r="F43" s="77">
        <v>992.24503126859997</v>
      </c>
      <c r="G43" s="77">
        <v>135.03238475331099</v>
      </c>
      <c r="H43" s="78">
        <f t="shared" si="0"/>
        <v>86.39122590710582</v>
      </c>
      <c r="I43" s="32"/>
    </row>
    <row r="44" spans="1:9" ht="14.4" x14ac:dyDescent="0.3">
      <c r="A44" s="75" t="s">
        <v>61</v>
      </c>
      <c r="B44" s="107" t="s">
        <v>214</v>
      </c>
      <c r="C44" s="107" t="s">
        <v>211</v>
      </c>
      <c r="D44" s="76" t="s">
        <v>212</v>
      </c>
      <c r="E44" s="76" t="s">
        <v>213</v>
      </c>
      <c r="F44" s="77">
        <v>39.396954556040001</v>
      </c>
      <c r="G44" s="77">
        <v>39.490935053699999</v>
      </c>
      <c r="H44" s="78">
        <f t="shared" si="0"/>
        <v>-0.2385476205434017</v>
      </c>
      <c r="I44" s="32"/>
    </row>
    <row r="45" spans="1:9" ht="14.4" x14ac:dyDescent="0.3">
      <c r="A45" s="75" t="s">
        <v>61</v>
      </c>
      <c r="B45" s="107" t="s">
        <v>215</v>
      </c>
      <c r="C45" s="107" t="s">
        <v>216</v>
      </c>
      <c r="D45" s="76" t="s">
        <v>217</v>
      </c>
      <c r="E45" s="76" t="s">
        <v>218</v>
      </c>
      <c r="F45" s="77">
        <v>16067.4080408789</v>
      </c>
      <c r="G45" s="77">
        <v>200.82264371865</v>
      </c>
      <c r="H45" s="78">
        <f t="shared" si="0"/>
        <v>98.750124206669085</v>
      </c>
      <c r="I45" s="32"/>
    </row>
    <row r="46" spans="1:9" ht="14.4" x14ac:dyDescent="0.3">
      <c r="A46" s="75" t="s">
        <v>61</v>
      </c>
      <c r="B46" s="107" t="s">
        <v>219</v>
      </c>
      <c r="C46" s="107" t="s">
        <v>220</v>
      </c>
      <c r="D46" s="76"/>
      <c r="E46" s="76" t="s">
        <v>221</v>
      </c>
      <c r="F46" s="77">
        <v>114.3261111132</v>
      </c>
      <c r="G46" s="77">
        <v>11.62461508106</v>
      </c>
      <c r="H46" s="78">
        <f t="shared" si="0"/>
        <v>89.832055890058314</v>
      </c>
      <c r="I46" s="32"/>
    </row>
    <row r="47" spans="1:9" ht="14.4" x14ac:dyDescent="0.3">
      <c r="A47" s="75" t="s">
        <v>61</v>
      </c>
      <c r="B47" s="107" t="s">
        <v>215</v>
      </c>
      <c r="C47" s="107" t="s">
        <v>216</v>
      </c>
      <c r="D47" s="76" t="s">
        <v>217</v>
      </c>
      <c r="E47" s="76" t="s">
        <v>218</v>
      </c>
      <c r="F47" s="77">
        <v>5774.8753064256998</v>
      </c>
      <c r="G47" s="77">
        <v>87.004313434490001</v>
      </c>
      <c r="H47" s="78">
        <f t="shared" si="0"/>
        <v>98.493399271536134</v>
      </c>
      <c r="I47" s="32"/>
    </row>
    <row r="48" spans="1:9" ht="14.4" x14ac:dyDescent="0.3">
      <c r="A48" s="75" t="s">
        <v>61</v>
      </c>
      <c r="B48" s="107" t="s">
        <v>222</v>
      </c>
      <c r="C48" s="107" t="s">
        <v>74</v>
      </c>
      <c r="D48" s="76" t="s">
        <v>75</v>
      </c>
      <c r="E48" s="76" t="s">
        <v>61</v>
      </c>
      <c r="F48" s="77">
        <v>103182.788247316</v>
      </c>
      <c r="G48" s="77">
        <v>1076.28189695283</v>
      </c>
      <c r="H48" s="78">
        <f t="shared" si="0"/>
        <v>98.956917219204115</v>
      </c>
      <c r="I48" s="32"/>
    </row>
    <row r="49" spans="1:9" ht="14.4" x14ac:dyDescent="0.3">
      <c r="A49" s="75" t="s">
        <v>61</v>
      </c>
      <c r="B49" s="107" t="s">
        <v>227</v>
      </c>
      <c r="C49" s="107" t="s">
        <v>228</v>
      </c>
      <c r="D49" s="76" t="s">
        <v>229</v>
      </c>
      <c r="E49" s="76" t="s">
        <v>230</v>
      </c>
      <c r="F49" s="77">
        <v>6502.15547443373</v>
      </c>
      <c r="G49" s="77">
        <v>92.952787379499995</v>
      </c>
      <c r="H49" s="78">
        <f t="shared" si="0"/>
        <v>98.570431178630116</v>
      </c>
      <c r="I49" s="32"/>
    </row>
    <row r="50" spans="1:9" ht="14.4" x14ac:dyDescent="0.3">
      <c r="A50" s="75" t="s">
        <v>61</v>
      </c>
      <c r="B50" s="107" t="s">
        <v>222</v>
      </c>
      <c r="C50" s="107" t="s">
        <v>74</v>
      </c>
      <c r="D50" s="76" t="s">
        <v>75</v>
      </c>
      <c r="E50" s="76" t="s">
        <v>61</v>
      </c>
      <c r="F50" s="77">
        <v>33385.1155259523</v>
      </c>
      <c r="G50" s="77">
        <v>348.95344456903501</v>
      </c>
      <c r="H50" s="78">
        <f t="shared" si="0"/>
        <v>98.954763405572848</v>
      </c>
      <c r="I50" s="32"/>
    </row>
    <row r="51" spans="1:9" ht="14.4" x14ac:dyDescent="0.3">
      <c r="A51" s="75" t="s">
        <v>61</v>
      </c>
      <c r="B51" s="107" t="s">
        <v>223</v>
      </c>
      <c r="C51" s="107" t="s">
        <v>224</v>
      </c>
      <c r="D51" s="76" t="s">
        <v>225</v>
      </c>
      <c r="E51" s="76" t="s">
        <v>226</v>
      </c>
      <c r="F51" s="77">
        <v>1981.801683376</v>
      </c>
      <c r="G51" s="77">
        <v>19.848089696940001</v>
      </c>
      <c r="H51" s="78">
        <f t="shared" si="0"/>
        <v>98.998482549317004</v>
      </c>
      <c r="I51" s="32"/>
    </row>
    <row r="52" spans="1:9" ht="14.4" x14ac:dyDescent="0.3">
      <c r="A52" s="75" t="s">
        <v>61</v>
      </c>
      <c r="B52" s="107" t="s">
        <v>231</v>
      </c>
      <c r="C52" s="107" t="s">
        <v>74</v>
      </c>
      <c r="D52" s="76" t="s">
        <v>75</v>
      </c>
      <c r="E52" s="76" t="s">
        <v>61</v>
      </c>
      <c r="F52" s="77">
        <v>16484.388234816299</v>
      </c>
      <c r="G52" s="77">
        <v>179.689711455995</v>
      </c>
      <c r="H52" s="78">
        <f t="shared" si="0"/>
        <v>98.909940066344248</v>
      </c>
      <c r="I52" s="32"/>
    </row>
    <row r="53" spans="1:9" ht="14.4" x14ac:dyDescent="0.3">
      <c r="A53" s="75" t="s">
        <v>61</v>
      </c>
      <c r="B53" s="107" t="s">
        <v>232</v>
      </c>
      <c r="C53" s="107" t="s">
        <v>233</v>
      </c>
      <c r="D53" s="76" t="s">
        <v>234</v>
      </c>
      <c r="E53" s="76" t="s">
        <v>235</v>
      </c>
      <c r="F53" s="77">
        <v>1600.6496091070001</v>
      </c>
      <c r="G53" s="77">
        <v>16.030785159499999</v>
      </c>
      <c r="H53" s="78">
        <f t="shared" si="0"/>
        <v>98.998482549316734</v>
      </c>
      <c r="I53" s="32"/>
    </row>
    <row r="54" spans="1:9" ht="14.4" x14ac:dyDescent="0.3">
      <c r="A54" s="75" t="s">
        <v>61</v>
      </c>
      <c r="B54" s="107" t="s">
        <v>231</v>
      </c>
      <c r="C54" s="107" t="s">
        <v>74</v>
      </c>
      <c r="D54" s="76" t="s">
        <v>75</v>
      </c>
      <c r="E54" s="76" t="s">
        <v>61</v>
      </c>
      <c r="F54" s="77">
        <v>5833.6838174842997</v>
      </c>
      <c r="G54" s="77">
        <v>73.021048095755006</v>
      </c>
      <c r="H54" s="78">
        <f t="shared" si="0"/>
        <v>98.74828581081303</v>
      </c>
      <c r="I54" s="32"/>
    </row>
    <row r="55" spans="1:9" ht="14.4" x14ac:dyDescent="0.3">
      <c r="A55" s="75" t="s">
        <v>61</v>
      </c>
      <c r="B55" s="107" t="s">
        <v>236</v>
      </c>
      <c r="C55" s="107" t="s">
        <v>237</v>
      </c>
      <c r="D55" s="76" t="s">
        <v>238</v>
      </c>
      <c r="E55" s="76" t="s">
        <v>239</v>
      </c>
      <c r="F55" s="77">
        <v>779.20884596309998</v>
      </c>
      <c r="G55" s="77">
        <v>7.803912569585</v>
      </c>
      <c r="H55" s="78">
        <f t="shared" si="0"/>
        <v>98.998482549317131</v>
      </c>
      <c r="I55" s="32"/>
    </row>
    <row r="56" spans="1:9" ht="14.4" x14ac:dyDescent="0.3">
      <c r="A56" s="75" t="s">
        <v>54</v>
      </c>
      <c r="B56" s="107" t="s">
        <v>240</v>
      </c>
      <c r="C56" s="107" t="s">
        <v>97</v>
      </c>
      <c r="D56" s="76" t="s">
        <v>98</v>
      </c>
      <c r="E56" s="76" t="s">
        <v>54</v>
      </c>
      <c r="F56" s="77">
        <v>4345675.1696701003</v>
      </c>
      <c r="G56" s="77">
        <v>130516.637118368</v>
      </c>
      <c r="H56" s="78">
        <f t="shared" si="0"/>
        <v>96.996631546939199</v>
      </c>
      <c r="I56" s="32"/>
    </row>
    <row r="57" spans="1:9" ht="14.4" x14ac:dyDescent="0.3">
      <c r="A57" s="75" t="s">
        <v>54</v>
      </c>
      <c r="B57" s="107" t="s">
        <v>79</v>
      </c>
      <c r="C57" s="107" t="s">
        <v>241</v>
      </c>
      <c r="D57" s="76" t="s">
        <v>242</v>
      </c>
      <c r="E57" s="76" t="s">
        <v>78</v>
      </c>
      <c r="F57" s="77">
        <v>5216.1300720102099</v>
      </c>
      <c r="G57" s="77">
        <v>120.87587195677899</v>
      </c>
      <c r="H57" s="78">
        <f t="shared" si="0"/>
        <v>97.682652267331306</v>
      </c>
      <c r="I57" s="32"/>
    </row>
    <row r="58" spans="1:9" ht="14.4" x14ac:dyDescent="0.3">
      <c r="A58" s="75" t="s">
        <v>54</v>
      </c>
      <c r="B58" s="107" t="s">
        <v>243</v>
      </c>
      <c r="C58" s="107" t="s">
        <v>244</v>
      </c>
      <c r="D58" s="76" t="s">
        <v>245</v>
      </c>
      <c r="E58" s="76" t="s">
        <v>246</v>
      </c>
      <c r="F58" s="77">
        <v>2350.4975161450002</v>
      </c>
      <c r="G58" s="77">
        <v>23.542823806609999</v>
      </c>
      <c r="H58" s="78">
        <f t="shared" si="0"/>
        <v>98.998389760257126</v>
      </c>
      <c r="I58" s="32"/>
    </row>
    <row r="59" spans="1:9" ht="14.4" x14ac:dyDescent="0.3">
      <c r="A59" s="75" t="s">
        <v>54</v>
      </c>
      <c r="B59" s="107" t="s">
        <v>81</v>
      </c>
      <c r="C59" s="107" t="s">
        <v>247</v>
      </c>
      <c r="D59" s="76" t="s">
        <v>248</v>
      </c>
      <c r="E59" s="76" t="s">
        <v>80</v>
      </c>
      <c r="F59" s="77">
        <v>11276.077619003399</v>
      </c>
      <c r="G59" s="77">
        <v>217.79787942969801</v>
      </c>
      <c r="H59" s="78">
        <f t="shared" si="0"/>
        <v>98.068496095994888</v>
      </c>
      <c r="I59" s="32"/>
    </row>
    <row r="60" spans="1:9" ht="14.4" x14ac:dyDescent="0.3">
      <c r="A60" s="75" t="s">
        <v>54</v>
      </c>
      <c r="B60" s="107" t="s">
        <v>249</v>
      </c>
      <c r="C60" s="107" t="s">
        <v>250</v>
      </c>
      <c r="D60" s="76" t="s">
        <v>251</v>
      </c>
      <c r="E60" s="76" t="s">
        <v>252</v>
      </c>
      <c r="F60" s="77">
        <v>1177.3378327360001</v>
      </c>
      <c r="G60" s="77">
        <v>11.791243848340001</v>
      </c>
      <c r="H60" s="78">
        <f t="shared" ref="H60:H116" si="1">(F60-G60)/(F60)*100</f>
        <v>98.998482549317345</v>
      </c>
      <c r="I60" s="32"/>
    </row>
    <row r="61" spans="1:9" ht="14.4" x14ac:dyDescent="0.3">
      <c r="A61" s="75" t="s">
        <v>82</v>
      </c>
      <c r="B61" s="107" t="s">
        <v>83</v>
      </c>
      <c r="C61" s="107" t="s">
        <v>253</v>
      </c>
      <c r="D61" s="76" t="s">
        <v>254</v>
      </c>
      <c r="E61" s="76" t="s">
        <v>82</v>
      </c>
      <c r="F61" s="77">
        <v>29594.7343416654</v>
      </c>
      <c r="G61" s="77">
        <v>327.40481422693</v>
      </c>
      <c r="H61" s="78">
        <f t="shared" si="1"/>
        <v>98.89370585169948</v>
      </c>
      <c r="I61" s="32"/>
    </row>
    <row r="62" spans="1:9" ht="14.4" x14ac:dyDescent="0.3">
      <c r="A62" s="75" t="s">
        <v>82</v>
      </c>
      <c r="B62" s="107" t="s">
        <v>255</v>
      </c>
      <c r="C62" s="107" t="s">
        <v>256</v>
      </c>
      <c r="D62" s="76" t="s">
        <v>257</v>
      </c>
      <c r="E62" s="76" t="s">
        <v>258</v>
      </c>
      <c r="F62" s="77">
        <v>8024.5823956501899</v>
      </c>
      <c r="G62" s="77">
        <v>100.64613126998999</v>
      </c>
      <c r="H62" s="78">
        <f t="shared" si="1"/>
        <v>98.745777333851706</v>
      </c>
      <c r="I62" s="32"/>
    </row>
    <row r="63" spans="1:9" ht="14.4" x14ac:dyDescent="0.3">
      <c r="A63" s="75" t="s">
        <v>82</v>
      </c>
      <c r="B63" s="107" t="s">
        <v>259</v>
      </c>
      <c r="C63" s="107" t="s">
        <v>260</v>
      </c>
      <c r="D63" s="76" t="s">
        <v>261</v>
      </c>
      <c r="E63" s="76" t="s">
        <v>262</v>
      </c>
      <c r="F63" s="77">
        <v>2170.58165702</v>
      </c>
      <c r="G63" s="77">
        <v>21.73875407637</v>
      </c>
      <c r="H63" s="78">
        <f t="shared" si="1"/>
        <v>98.998482549317444</v>
      </c>
      <c r="I63" s="32"/>
    </row>
    <row r="64" spans="1:9" ht="14.4" x14ac:dyDescent="0.3">
      <c r="A64" s="75" t="s">
        <v>54</v>
      </c>
      <c r="B64" s="107" t="s">
        <v>263</v>
      </c>
      <c r="C64" s="107" t="s">
        <v>97</v>
      </c>
      <c r="D64" s="76" t="s">
        <v>98</v>
      </c>
      <c r="E64" s="76" t="s">
        <v>54</v>
      </c>
      <c r="F64" s="77">
        <v>2955814.3063408802</v>
      </c>
      <c r="G64" s="77">
        <v>92530.580764968399</v>
      </c>
      <c r="H64" s="78">
        <f t="shared" si="1"/>
        <v>96.869540127521887</v>
      </c>
      <c r="I64" s="32"/>
    </row>
    <row r="65" spans="1:9" ht="14.4" x14ac:dyDescent="0.3">
      <c r="A65" s="93" t="s">
        <v>54</v>
      </c>
      <c r="B65" s="108" t="s">
        <v>264</v>
      </c>
      <c r="C65" s="108" t="s">
        <v>265</v>
      </c>
      <c r="D65" s="94" t="s">
        <v>266</v>
      </c>
      <c r="E65" s="94" t="s">
        <v>267</v>
      </c>
      <c r="F65" s="95">
        <v>4811.2874818878399</v>
      </c>
      <c r="G65" s="95">
        <v>71.584006744530001</v>
      </c>
      <c r="H65" s="78">
        <f t="shared" si="1"/>
        <v>98.512165256929478</v>
      </c>
      <c r="I65" s="32"/>
    </row>
    <row r="66" spans="1:9" ht="28.8" x14ac:dyDescent="0.3">
      <c r="A66" s="173" t="s">
        <v>86</v>
      </c>
      <c r="B66" s="96" t="s">
        <v>268</v>
      </c>
      <c r="C66" s="96" t="s">
        <v>269</v>
      </c>
      <c r="D66" s="96" t="s">
        <v>270</v>
      </c>
      <c r="E66" s="96" t="s">
        <v>86</v>
      </c>
      <c r="F66" s="97">
        <v>902966.03409275902</v>
      </c>
      <c r="G66" s="97">
        <v>21154.3322353658</v>
      </c>
      <c r="H66" s="78">
        <f t="shared" si="1"/>
        <v>97.65723942688274</v>
      </c>
      <c r="I66" s="32"/>
    </row>
    <row r="67" spans="1:9" ht="14.4" x14ac:dyDescent="0.3">
      <c r="A67" s="90" t="s">
        <v>86</v>
      </c>
      <c r="B67" s="109" t="s">
        <v>271</v>
      </c>
      <c r="C67" s="109" t="s">
        <v>272</v>
      </c>
      <c r="D67" s="91" t="s">
        <v>273</v>
      </c>
      <c r="E67" s="91" t="s">
        <v>274</v>
      </c>
      <c r="F67" s="92">
        <v>905.44666293889998</v>
      </c>
      <c r="G67" s="92">
        <v>9.2234444365500003</v>
      </c>
      <c r="H67" s="78">
        <f t="shared" si="1"/>
        <v>98.981337629914876</v>
      </c>
    </row>
    <row r="68" spans="1:9" ht="14.4" x14ac:dyDescent="0.3">
      <c r="A68" s="90" t="s">
        <v>86</v>
      </c>
      <c r="B68" s="109" t="s">
        <v>275</v>
      </c>
      <c r="C68" s="109" t="s">
        <v>276</v>
      </c>
      <c r="D68" s="91" t="s">
        <v>277</v>
      </c>
      <c r="E68" s="91" t="s">
        <v>278</v>
      </c>
      <c r="F68" s="92">
        <v>1585.0229734622301</v>
      </c>
      <c r="G68" s="92">
        <v>81.432169070800001</v>
      </c>
      <c r="H68" s="78">
        <f t="shared" si="1"/>
        <v>94.862398183862013</v>
      </c>
    </row>
    <row r="69" spans="1:9" ht="14.4" x14ac:dyDescent="0.3">
      <c r="A69" s="90" t="s">
        <v>86</v>
      </c>
      <c r="B69" s="109" t="s">
        <v>279</v>
      </c>
      <c r="C69" s="109" t="s">
        <v>280</v>
      </c>
      <c r="D69" s="91"/>
      <c r="E69" s="91" t="s">
        <v>281</v>
      </c>
      <c r="F69" s="92">
        <v>1518.8869889590001</v>
      </c>
      <c r="G69" s="92">
        <v>15.211918250569999</v>
      </c>
      <c r="H69" s="78">
        <f t="shared" si="1"/>
        <v>98.998482549317529</v>
      </c>
    </row>
    <row r="70" spans="1:9" ht="14.4" x14ac:dyDescent="0.3">
      <c r="A70" s="90" t="s">
        <v>86</v>
      </c>
      <c r="B70" s="109" t="s">
        <v>282</v>
      </c>
      <c r="C70" s="109" t="s">
        <v>283</v>
      </c>
      <c r="D70" s="91" t="s">
        <v>284</v>
      </c>
      <c r="E70" s="91" t="s">
        <v>141</v>
      </c>
      <c r="F70" s="92">
        <v>3264.3073670077802</v>
      </c>
      <c r="G70" s="92">
        <v>53.247487054434004</v>
      </c>
      <c r="H70" s="78">
        <f t="shared" si="1"/>
        <v>98.368796774697017</v>
      </c>
    </row>
    <row r="71" spans="1:9" ht="14.4" x14ac:dyDescent="0.3">
      <c r="A71" s="90" t="s">
        <v>86</v>
      </c>
      <c r="B71" s="109" t="s">
        <v>285</v>
      </c>
      <c r="C71" s="109" t="s">
        <v>286</v>
      </c>
      <c r="D71" s="91" t="s">
        <v>287</v>
      </c>
      <c r="E71" s="91" t="s">
        <v>288</v>
      </c>
      <c r="F71" s="92">
        <v>1425.1956807890001</v>
      </c>
      <c r="G71" s="92">
        <v>14.27358344948</v>
      </c>
      <c r="H71" s="78">
        <f t="shared" si="1"/>
        <v>98.99848254931716</v>
      </c>
    </row>
    <row r="72" spans="1:9" ht="14.4" x14ac:dyDescent="0.3">
      <c r="A72" s="90" t="s">
        <v>86</v>
      </c>
      <c r="B72" s="109" t="s">
        <v>289</v>
      </c>
      <c r="C72" s="109" t="s">
        <v>290</v>
      </c>
      <c r="D72" s="91" t="s">
        <v>291</v>
      </c>
      <c r="E72" s="91" t="s">
        <v>292</v>
      </c>
      <c r="F72" s="92">
        <v>11799.349110306999</v>
      </c>
      <c r="G72" s="92">
        <v>118.17526443001999</v>
      </c>
      <c r="H72" s="78">
        <f t="shared" si="1"/>
        <v>98.99845946310046</v>
      </c>
    </row>
    <row r="73" spans="1:9" ht="14.4" x14ac:dyDescent="0.3">
      <c r="A73" s="90" t="s">
        <v>86</v>
      </c>
      <c r="B73" s="109" t="s">
        <v>293</v>
      </c>
      <c r="C73" s="109" t="s">
        <v>294</v>
      </c>
      <c r="D73" s="91" t="s">
        <v>295</v>
      </c>
      <c r="E73" s="91" t="s">
        <v>296</v>
      </c>
      <c r="F73" s="92">
        <v>2010.14482288</v>
      </c>
      <c r="G73" s="92">
        <v>20.1324336182</v>
      </c>
      <c r="H73" s="78">
        <f t="shared" si="1"/>
        <v>98.998458549401661</v>
      </c>
    </row>
    <row r="74" spans="1:9" ht="14.4" x14ac:dyDescent="0.3">
      <c r="A74" s="90" t="s">
        <v>78</v>
      </c>
      <c r="B74" s="109" t="s">
        <v>300</v>
      </c>
      <c r="C74" s="109" t="s">
        <v>301</v>
      </c>
      <c r="D74" s="91" t="s">
        <v>302</v>
      </c>
      <c r="E74" s="91" t="s">
        <v>78</v>
      </c>
      <c r="F74" s="92">
        <v>10997.831388925901</v>
      </c>
      <c r="G74" s="92">
        <v>214.29185423427001</v>
      </c>
      <c r="H74" s="78">
        <f t="shared" si="1"/>
        <v>98.051508095950197</v>
      </c>
    </row>
    <row r="75" spans="1:9" ht="14.4" x14ac:dyDescent="0.3">
      <c r="A75" s="90" t="s">
        <v>78</v>
      </c>
      <c r="B75" s="109" t="s">
        <v>303</v>
      </c>
      <c r="C75" s="109" t="s">
        <v>304</v>
      </c>
      <c r="D75" s="91" t="s">
        <v>305</v>
      </c>
      <c r="E75" s="91" t="s">
        <v>306</v>
      </c>
      <c r="F75" s="92">
        <v>1220.0756804079999</v>
      </c>
      <c r="G75" s="92">
        <v>12.219270850819999</v>
      </c>
      <c r="H75" s="78">
        <f t="shared" si="1"/>
        <v>98.998482549317444</v>
      </c>
    </row>
    <row r="76" spans="1:9" ht="14.4" x14ac:dyDescent="0.3">
      <c r="A76" s="90" t="s">
        <v>78</v>
      </c>
      <c r="B76" s="109" t="s">
        <v>307</v>
      </c>
      <c r="C76" s="109" t="s">
        <v>308</v>
      </c>
      <c r="D76" s="91" t="s">
        <v>309</v>
      </c>
      <c r="E76" s="91" t="s">
        <v>310</v>
      </c>
      <c r="F76" s="92">
        <v>2177.9492455029999</v>
      </c>
      <c r="G76" s="92">
        <v>21.883527517689998</v>
      </c>
      <c r="H76" s="78">
        <f t="shared" si="1"/>
        <v>98.995223255873626</v>
      </c>
    </row>
    <row r="77" spans="1:9" ht="14.4" x14ac:dyDescent="0.3">
      <c r="A77" s="90" t="s">
        <v>78</v>
      </c>
      <c r="B77" s="109" t="s">
        <v>311</v>
      </c>
      <c r="C77" s="109" t="s">
        <v>312</v>
      </c>
      <c r="D77" s="91" t="s">
        <v>313</v>
      </c>
      <c r="E77" s="91" t="s">
        <v>314</v>
      </c>
      <c r="F77" s="92">
        <v>15.495882956279999</v>
      </c>
      <c r="G77" s="92">
        <v>15.495882956279999</v>
      </c>
      <c r="H77" s="78">
        <f t="shared" si="1"/>
        <v>0</v>
      </c>
    </row>
    <row r="78" spans="1:9" ht="14.4" x14ac:dyDescent="0.3">
      <c r="A78" s="90" t="s">
        <v>86</v>
      </c>
      <c r="B78" s="109" t="s">
        <v>315</v>
      </c>
      <c r="C78" s="109" t="s">
        <v>316</v>
      </c>
      <c r="D78" s="91" t="s">
        <v>317</v>
      </c>
      <c r="E78" s="91" t="s">
        <v>318</v>
      </c>
      <c r="F78" s="92">
        <v>8858.48351024576</v>
      </c>
      <c r="G78" s="92">
        <v>97.200468070092001</v>
      </c>
      <c r="H78" s="78">
        <f t="shared" si="1"/>
        <v>98.902741446008562</v>
      </c>
    </row>
    <row r="79" spans="1:9" ht="14.4" x14ac:dyDescent="0.3">
      <c r="A79" s="90" t="s">
        <v>86</v>
      </c>
      <c r="B79" s="109" t="s">
        <v>319</v>
      </c>
      <c r="C79" s="109" t="s">
        <v>320</v>
      </c>
      <c r="D79" s="91" t="s">
        <v>321</v>
      </c>
      <c r="E79" s="91" t="s">
        <v>322</v>
      </c>
      <c r="F79" s="92">
        <v>8.5670099487619993</v>
      </c>
      <c r="G79" s="92">
        <v>8.5670099487619993</v>
      </c>
      <c r="H79" s="78">
        <f t="shared" si="1"/>
        <v>0</v>
      </c>
    </row>
    <row r="80" spans="1:9" ht="14.4" x14ac:dyDescent="0.3">
      <c r="A80" s="90" t="s">
        <v>86</v>
      </c>
      <c r="B80" s="109" t="s">
        <v>323</v>
      </c>
      <c r="C80" s="109" t="s">
        <v>324</v>
      </c>
      <c r="D80" s="91" t="s">
        <v>325</v>
      </c>
      <c r="E80" s="91" t="s">
        <v>326</v>
      </c>
      <c r="F80" s="92">
        <v>6462.71209160941</v>
      </c>
      <c r="G80" s="92">
        <v>70.450325545663006</v>
      </c>
      <c r="H80" s="78">
        <f t="shared" si="1"/>
        <v>98.909895341970611</v>
      </c>
    </row>
    <row r="81" spans="1:8" ht="14.4" x14ac:dyDescent="0.3">
      <c r="A81" s="90" t="s">
        <v>86</v>
      </c>
      <c r="B81" s="109" t="s">
        <v>327</v>
      </c>
      <c r="C81" s="109" t="s">
        <v>328</v>
      </c>
      <c r="D81" s="91" t="s">
        <v>329</v>
      </c>
      <c r="E81" s="91" t="s">
        <v>330</v>
      </c>
      <c r="F81" s="92">
        <v>6377.4544845425098</v>
      </c>
      <c r="G81" s="92">
        <v>231.58793940643</v>
      </c>
      <c r="H81" s="78">
        <f t="shared" si="1"/>
        <v>96.368646142943916</v>
      </c>
    </row>
    <row r="82" spans="1:8" ht="14.4" x14ac:dyDescent="0.3">
      <c r="A82" s="90" t="s">
        <v>86</v>
      </c>
      <c r="B82" s="109" t="s">
        <v>331</v>
      </c>
      <c r="C82" s="109" t="s">
        <v>332</v>
      </c>
      <c r="D82" s="91" t="s">
        <v>333</v>
      </c>
      <c r="E82" s="91" t="s">
        <v>334</v>
      </c>
      <c r="F82" s="92">
        <v>4927.8506194150004</v>
      </c>
      <c r="G82" s="92">
        <v>49.353283897019999</v>
      </c>
      <c r="H82" s="78">
        <f t="shared" si="1"/>
        <v>98.998482549317231</v>
      </c>
    </row>
    <row r="83" spans="1:8" ht="14.4" x14ac:dyDescent="0.3">
      <c r="A83" s="90" t="s">
        <v>335</v>
      </c>
      <c r="B83" s="109" t="s">
        <v>336</v>
      </c>
      <c r="C83" s="109" t="s">
        <v>337</v>
      </c>
      <c r="D83" s="91" t="s">
        <v>338</v>
      </c>
      <c r="E83" s="91" t="s">
        <v>335</v>
      </c>
      <c r="F83" s="92">
        <v>2282.1154464411902</v>
      </c>
      <c r="G83" s="92">
        <v>297.02551122624999</v>
      </c>
      <c r="H83" s="78">
        <f t="shared" si="1"/>
        <v>86.984641303338009</v>
      </c>
    </row>
    <row r="84" spans="1:8" ht="14.4" x14ac:dyDescent="0.3">
      <c r="A84" s="90" t="s">
        <v>335</v>
      </c>
      <c r="B84" s="109" t="s">
        <v>339</v>
      </c>
      <c r="C84" s="109" t="s">
        <v>340</v>
      </c>
      <c r="D84" s="91" t="s">
        <v>341</v>
      </c>
      <c r="E84" s="91" t="s">
        <v>342</v>
      </c>
      <c r="F84" s="92">
        <v>13.131216662030001</v>
      </c>
      <c r="G84" s="92">
        <v>13.17098599941</v>
      </c>
      <c r="H84" s="78">
        <f t="shared" si="1"/>
        <v>-0.3028610250183103</v>
      </c>
    </row>
    <row r="85" spans="1:8" ht="14.4" x14ac:dyDescent="0.3">
      <c r="A85" s="90" t="s">
        <v>335</v>
      </c>
      <c r="B85" s="109" t="s">
        <v>343</v>
      </c>
      <c r="C85" s="109" t="s">
        <v>344</v>
      </c>
      <c r="D85" s="91" t="s">
        <v>345</v>
      </c>
      <c r="E85" s="91" t="s">
        <v>346</v>
      </c>
      <c r="F85" s="92">
        <v>21.150436583249999</v>
      </c>
      <c r="G85" s="92">
        <v>21.150740903660001</v>
      </c>
      <c r="H85" s="78">
        <f t="shared" si="1"/>
        <v>-1.4388374859523952E-3</v>
      </c>
    </row>
    <row r="86" spans="1:8" ht="14.4" x14ac:dyDescent="0.3">
      <c r="A86" s="90" t="s">
        <v>86</v>
      </c>
      <c r="B86" s="109" t="s">
        <v>347</v>
      </c>
      <c r="C86" s="109" t="s">
        <v>348</v>
      </c>
      <c r="D86" s="91" t="s">
        <v>349</v>
      </c>
      <c r="E86" s="91" t="s">
        <v>350</v>
      </c>
      <c r="F86" s="92">
        <v>14.460826718570001</v>
      </c>
      <c r="G86" s="92">
        <v>14.460826718570001</v>
      </c>
      <c r="H86" s="78">
        <f t="shared" si="1"/>
        <v>0</v>
      </c>
    </row>
    <row r="87" spans="1:8" ht="14.4" x14ac:dyDescent="0.3">
      <c r="A87" s="90" t="s">
        <v>86</v>
      </c>
      <c r="B87" s="109" t="s">
        <v>351</v>
      </c>
      <c r="C87" s="109" t="s">
        <v>352</v>
      </c>
      <c r="D87" s="91" t="s">
        <v>353</v>
      </c>
      <c r="E87" s="91" t="s">
        <v>354</v>
      </c>
      <c r="F87" s="92">
        <v>30.160176236653999</v>
      </c>
      <c r="G87" s="92">
        <v>30.640293658691</v>
      </c>
      <c r="H87" s="78">
        <v>0</v>
      </c>
    </row>
    <row r="88" spans="1:8" ht="14.4" x14ac:dyDescent="0.3">
      <c r="A88" s="90" t="s">
        <v>355</v>
      </c>
      <c r="B88" s="109" t="s">
        <v>356</v>
      </c>
      <c r="C88" s="109" t="s">
        <v>357</v>
      </c>
      <c r="D88" s="91" t="s">
        <v>358</v>
      </c>
      <c r="E88" s="91" t="s">
        <v>355</v>
      </c>
      <c r="F88" s="92">
        <v>6272.1892181838002</v>
      </c>
      <c r="G88" s="92">
        <v>212.893833634922</v>
      </c>
      <c r="H88" s="78">
        <f t="shared" si="1"/>
        <v>96.605749185344763</v>
      </c>
    </row>
    <row r="89" spans="1:8" ht="14.4" x14ac:dyDescent="0.3">
      <c r="A89" s="90" t="s">
        <v>86</v>
      </c>
      <c r="B89" s="109" t="s">
        <v>359</v>
      </c>
      <c r="C89" s="109" t="s">
        <v>360</v>
      </c>
      <c r="D89" s="91" t="s">
        <v>361</v>
      </c>
      <c r="E89" s="91" t="s">
        <v>362</v>
      </c>
      <c r="F89" s="92">
        <v>5.2192034305010004</v>
      </c>
      <c r="G89" s="92">
        <v>5.4430854877529997</v>
      </c>
      <c r="H89" s="78">
        <v>0</v>
      </c>
    </row>
    <row r="90" spans="1:8" ht="14.4" x14ac:dyDescent="0.3">
      <c r="A90" s="90" t="s">
        <v>84</v>
      </c>
      <c r="B90" s="109" t="s">
        <v>85</v>
      </c>
      <c r="C90" s="109" t="s">
        <v>363</v>
      </c>
      <c r="D90" s="91" t="s">
        <v>364</v>
      </c>
      <c r="E90" s="91" t="s">
        <v>84</v>
      </c>
      <c r="F90" s="92">
        <v>12830.336545214701</v>
      </c>
      <c r="G90" s="92">
        <v>5823.0313828099297</v>
      </c>
      <c r="H90" s="78">
        <f t="shared" si="1"/>
        <v>54.615131393558556</v>
      </c>
    </row>
    <row r="91" spans="1:8" ht="14.4" x14ac:dyDescent="0.3">
      <c r="A91" s="90" t="s">
        <v>84</v>
      </c>
      <c r="B91" s="109" t="s">
        <v>365</v>
      </c>
      <c r="C91" s="109" t="s">
        <v>366</v>
      </c>
      <c r="D91" s="91" t="s">
        <v>367</v>
      </c>
      <c r="E91" s="91" t="s">
        <v>368</v>
      </c>
      <c r="F91" s="92">
        <v>12.92958462418</v>
      </c>
      <c r="G91" s="92">
        <v>13.02067207374</v>
      </c>
      <c r="H91" s="78">
        <v>0</v>
      </c>
    </row>
    <row r="92" spans="1:8" ht="14.4" x14ac:dyDescent="0.3">
      <c r="A92" s="90" t="s">
        <v>84</v>
      </c>
      <c r="B92" s="109" t="s">
        <v>369</v>
      </c>
      <c r="C92" s="109" t="s">
        <v>370</v>
      </c>
      <c r="D92" s="91" t="s">
        <v>371</v>
      </c>
      <c r="E92" s="91" t="s">
        <v>372</v>
      </c>
      <c r="F92" s="92">
        <v>6.1066583464709998</v>
      </c>
      <c r="G92" s="92">
        <v>6.1066583464709998</v>
      </c>
      <c r="H92" s="78">
        <f t="shared" si="1"/>
        <v>0</v>
      </c>
    </row>
    <row r="93" spans="1:8" ht="14.4" x14ac:dyDescent="0.3">
      <c r="A93" s="90" t="s">
        <v>84</v>
      </c>
      <c r="B93" s="109" t="s">
        <v>373</v>
      </c>
      <c r="C93" s="109" t="s">
        <v>374</v>
      </c>
      <c r="D93" s="91" t="s">
        <v>375</v>
      </c>
      <c r="E93" s="91" t="s">
        <v>376</v>
      </c>
      <c r="F93" s="92">
        <v>250.898281685266</v>
      </c>
      <c r="G93" s="92">
        <v>76.700977420716001</v>
      </c>
      <c r="H93" s="78">
        <f t="shared" si="1"/>
        <v>69.429452882052047</v>
      </c>
    </row>
    <row r="94" spans="1:8" ht="14.4" x14ac:dyDescent="0.3">
      <c r="A94" s="90" t="s">
        <v>84</v>
      </c>
      <c r="B94" s="109" t="s">
        <v>377</v>
      </c>
      <c r="C94" s="109" t="s">
        <v>378</v>
      </c>
      <c r="D94" s="91" t="s">
        <v>379</v>
      </c>
      <c r="E94" s="91" t="s">
        <v>380</v>
      </c>
      <c r="F94" s="92">
        <v>7.370973538266</v>
      </c>
      <c r="G94" s="92">
        <v>7.370973538266</v>
      </c>
      <c r="H94" s="78">
        <f t="shared" si="1"/>
        <v>0</v>
      </c>
    </row>
    <row r="95" spans="1:8" ht="14.4" x14ac:dyDescent="0.3">
      <c r="A95" s="90" t="s">
        <v>84</v>
      </c>
      <c r="B95" s="109" t="s">
        <v>381</v>
      </c>
      <c r="C95" s="109" t="s">
        <v>363</v>
      </c>
      <c r="D95" s="91" t="s">
        <v>364</v>
      </c>
      <c r="E95" s="91" t="s">
        <v>84</v>
      </c>
      <c r="F95" s="92">
        <v>9970.9371096045397</v>
      </c>
      <c r="G95" s="92">
        <v>3134.6788970093999</v>
      </c>
      <c r="H95" s="78">
        <f t="shared" si="1"/>
        <v>68.561842657798834</v>
      </c>
    </row>
    <row r="96" spans="1:8" ht="14.4" x14ac:dyDescent="0.3">
      <c r="A96" s="90" t="s">
        <v>84</v>
      </c>
      <c r="B96" s="109" t="s">
        <v>382</v>
      </c>
      <c r="C96" s="109" t="s">
        <v>383</v>
      </c>
      <c r="D96" s="91" t="s">
        <v>384</v>
      </c>
      <c r="E96" s="91" t="s">
        <v>385</v>
      </c>
      <c r="F96" s="92">
        <v>1510.87990789022</v>
      </c>
      <c r="G96" s="92">
        <v>146.155938200939</v>
      </c>
      <c r="H96" s="78">
        <f t="shared" si="1"/>
        <v>90.326435778404772</v>
      </c>
    </row>
    <row r="97" spans="1:8" ht="14.4" x14ac:dyDescent="0.3">
      <c r="A97" s="90" t="s">
        <v>84</v>
      </c>
      <c r="B97" s="109" t="s">
        <v>386</v>
      </c>
      <c r="C97" s="109" t="s">
        <v>387</v>
      </c>
      <c r="D97" s="91" t="s">
        <v>388</v>
      </c>
      <c r="E97" s="91" t="s">
        <v>389</v>
      </c>
      <c r="F97" s="92">
        <v>7.7126514093510004</v>
      </c>
      <c r="G97" s="92">
        <v>7.7126514093510004</v>
      </c>
      <c r="H97" s="78">
        <f t="shared" si="1"/>
        <v>0</v>
      </c>
    </row>
    <row r="98" spans="1:8" ht="14.4" x14ac:dyDescent="0.3">
      <c r="A98" s="90" t="s">
        <v>84</v>
      </c>
      <c r="B98" s="109" t="s">
        <v>390</v>
      </c>
      <c r="C98" s="109" t="s">
        <v>391</v>
      </c>
      <c r="D98" s="91" t="s">
        <v>392</v>
      </c>
      <c r="E98" s="91" t="s">
        <v>393</v>
      </c>
      <c r="F98" s="92">
        <v>576.82361263500002</v>
      </c>
      <c r="G98" s="92">
        <v>5.7769891401980002</v>
      </c>
      <c r="H98" s="78">
        <f t="shared" si="1"/>
        <v>98.998482549317274</v>
      </c>
    </row>
    <row r="99" spans="1:8" ht="14.4" x14ac:dyDescent="0.3">
      <c r="A99" s="90" t="s">
        <v>84</v>
      </c>
      <c r="B99" s="109" t="s">
        <v>394</v>
      </c>
      <c r="C99" s="109" t="s">
        <v>395</v>
      </c>
      <c r="D99" s="91" t="s">
        <v>396</v>
      </c>
      <c r="E99" s="91" t="s">
        <v>397</v>
      </c>
      <c r="F99" s="92">
        <v>602.88145969482798</v>
      </c>
      <c r="G99" s="92">
        <v>119.401826273282</v>
      </c>
      <c r="H99" s="78">
        <f t="shared" si="1"/>
        <v>80.194808721813757</v>
      </c>
    </row>
    <row r="100" spans="1:8" ht="14.4" x14ac:dyDescent="0.3">
      <c r="A100" s="90" t="s">
        <v>84</v>
      </c>
      <c r="B100" s="109" t="s">
        <v>398</v>
      </c>
      <c r="C100" s="109" t="s">
        <v>399</v>
      </c>
      <c r="D100" s="91" t="s">
        <v>400</v>
      </c>
      <c r="E100" s="91" t="s">
        <v>401</v>
      </c>
      <c r="F100" s="92">
        <v>6.8524142929030001</v>
      </c>
      <c r="G100" s="92">
        <v>6.9272595891869999</v>
      </c>
      <c r="H100" s="78">
        <v>0</v>
      </c>
    </row>
    <row r="101" spans="1:8" ht="14.4" x14ac:dyDescent="0.3">
      <c r="A101" s="90" t="s">
        <v>84</v>
      </c>
      <c r="B101" s="109" t="s">
        <v>402</v>
      </c>
      <c r="C101" s="109" t="s">
        <v>403</v>
      </c>
      <c r="D101" s="91" t="s">
        <v>404</v>
      </c>
      <c r="E101" s="91" t="s">
        <v>405</v>
      </c>
      <c r="F101" s="92">
        <v>6.703838818615</v>
      </c>
      <c r="G101" s="92">
        <v>6.703838818615</v>
      </c>
      <c r="H101" s="78">
        <f t="shared" si="1"/>
        <v>0</v>
      </c>
    </row>
    <row r="102" spans="1:8" ht="14.4" x14ac:dyDescent="0.3">
      <c r="A102" s="90" t="s">
        <v>84</v>
      </c>
      <c r="B102" s="109" t="s">
        <v>406</v>
      </c>
      <c r="C102" s="109" t="s">
        <v>407</v>
      </c>
      <c r="D102" s="91" t="s">
        <v>408</v>
      </c>
      <c r="E102" s="91" t="s">
        <v>409</v>
      </c>
      <c r="F102" s="92">
        <v>93.752179901695996</v>
      </c>
      <c r="G102" s="92">
        <v>93.752179901695996</v>
      </c>
      <c r="H102" s="78">
        <f t="shared" si="1"/>
        <v>0</v>
      </c>
    </row>
    <row r="103" spans="1:8" ht="14.4" x14ac:dyDescent="0.3">
      <c r="A103" s="90" t="s">
        <v>84</v>
      </c>
      <c r="B103" s="109" t="s">
        <v>410</v>
      </c>
      <c r="C103" s="109" t="s">
        <v>411</v>
      </c>
      <c r="D103" s="91" t="s">
        <v>412</v>
      </c>
      <c r="E103" s="91" t="s">
        <v>413</v>
      </c>
      <c r="F103" s="92">
        <v>17.120692089350001</v>
      </c>
      <c r="G103" s="92">
        <v>17.120692089350001</v>
      </c>
      <c r="H103" s="78">
        <f t="shared" si="1"/>
        <v>0</v>
      </c>
    </row>
    <row r="104" spans="1:8" ht="14.4" x14ac:dyDescent="0.3">
      <c r="A104" s="90" t="s">
        <v>84</v>
      </c>
      <c r="B104" s="109" t="s">
        <v>414</v>
      </c>
      <c r="C104" s="109" t="s">
        <v>363</v>
      </c>
      <c r="D104" s="91" t="s">
        <v>364</v>
      </c>
      <c r="E104" s="91" t="s">
        <v>84</v>
      </c>
      <c r="F104" s="92">
        <v>1214.51044526089</v>
      </c>
      <c r="G104" s="92">
        <v>1053.31765351849</v>
      </c>
      <c r="H104" s="78">
        <f t="shared" si="1"/>
        <v>13.272244168124386</v>
      </c>
    </row>
    <row r="105" spans="1:8" ht="14.4" x14ac:dyDescent="0.3">
      <c r="A105" s="90" t="s">
        <v>84</v>
      </c>
      <c r="B105" s="109" t="s">
        <v>415</v>
      </c>
      <c r="C105" s="109" t="s">
        <v>416</v>
      </c>
      <c r="D105" s="91" t="s">
        <v>417</v>
      </c>
      <c r="E105" s="91" t="s">
        <v>418</v>
      </c>
      <c r="F105" s="92">
        <v>141.93885559378899</v>
      </c>
      <c r="G105" s="92">
        <v>141.93885559378899</v>
      </c>
      <c r="H105" s="78">
        <f t="shared" si="1"/>
        <v>0</v>
      </c>
    </row>
    <row r="106" spans="1:8" ht="14.4" x14ac:dyDescent="0.3">
      <c r="A106" s="90" t="s">
        <v>84</v>
      </c>
      <c r="B106" s="109" t="s">
        <v>419</v>
      </c>
      <c r="C106" s="109" t="s">
        <v>420</v>
      </c>
      <c r="D106" s="91" t="s">
        <v>421</v>
      </c>
      <c r="E106" s="91" t="s">
        <v>422</v>
      </c>
      <c r="F106" s="92">
        <v>6.5965239778390004</v>
      </c>
      <c r="G106" s="92">
        <v>6.5965239778390004</v>
      </c>
      <c r="H106" s="78">
        <f t="shared" si="1"/>
        <v>0</v>
      </c>
    </row>
    <row r="107" spans="1:8" ht="14.4" x14ac:dyDescent="0.3">
      <c r="A107" s="90" t="s">
        <v>84</v>
      </c>
      <c r="B107" s="109" t="s">
        <v>423</v>
      </c>
      <c r="C107" s="109" t="s">
        <v>424</v>
      </c>
      <c r="D107" s="91" t="s">
        <v>425</v>
      </c>
      <c r="E107" s="91" t="s">
        <v>426</v>
      </c>
      <c r="F107" s="92">
        <v>27.531288781330002</v>
      </c>
      <c r="G107" s="92">
        <v>27.531288781330002</v>
      </c>
      <c r="H107" s="78">
        <f t="shared" si="1"/>
        <v>0</v>
      </c>
    </row>
    <row r="108" spans="1:8" ht="14.4" x14ac:dyDescent="0.3">
      <c r="A108" s="90" t="s">
        <v>84</v>
      </c>
      <c r="B108" s="109" t="s">
        <v>427</v>
      </c>
      <c r="C108" s="109" t="s">
        <v>428</v>
      </c>
      <c r="D108" s="91" t="s">
        <v>429</v>
      </c>
      <c r="E108" s="91" t="s">
        <v>430</v>
      </c>
      <c r="F108" s="92">
        <v>17.45334422605</v>
      </c>
      <c r="G108" s="92">
        <v>17.747503528780001</v>
      </c>
      <c r="H108" s="78">
        <v>0</v>
      </c>
    </row>
    <row r="109" spans="1:8" ht="14.4" x14ac:dyDescent="0.3">
      <c r="A109" s="90" t="s">
        <v>84</v>
      </c>
      <c r="B109" s="109" t="s">
        <v>431</v>
      </c>
      <c r="C109" s="109" t="s">
        <v>432</v>
      </c>
      <c r="D109" s="91" t="s">
        <v>433</v>
      </c>
      <c r="E109" s="91" t="s">
        <v>434</v>
      </c>
      <c r="F109" s="92">
        <v>217.39566962188999</v>
      </c>
      <c r="G109" s="92">
        <v>54.820586137260001</v>
      </c>
      <c r="H109" s="78">
        <f t="shared" si="1"/>
        <v>74.783036740056573</v>
      </c>
    </row>
    <row r="110" spans="1:8" ht="14.4" x14ac:dyDescent="0.3">
      <c r="A110" s="90" t="s">
        <v>84</v>
      </c>
      <c r="B110" s="109" t="s">
        <v>435</v>
      </c>
      <c r="C110" s="109" t="s">
        <v>363</v>
      </c>
      <c r="D110" s="91" t="s">
        <v>364</v>
      </c>
      <c r="E110" s="91" t="s">
        <v>84</v>
      </c>
      <c r="F110" s="92">
        <v>174.82566181905801</v>
      </c>
      <c r="G110" s="92">
        <v>174.82566181905801</v>
      </c>
      <c r="H110" s="78">
        <f t="shared" si="1"/>
        <v>0</v>
      </c>
    </row>
    <row r="111" spans="1:8" ht="14.4" x14ac:dyDescent="0.3">
      <c r="A111" s="90" t="s">
        <v>84</v>
      </c>
      <c r="B111" s="109" t="s">
        <v>436</v>
      </c>
      <c r="C111" s="109" t="s">
        <v>437</v>
      </c>
      <c r="D111" s="91" t="s">
        <v>438</v>
      </c>
      <c r="E111" s="91" t="s">
        <v>439</v>
      </c>
      <c r="F111" s="92">
        <v>24.569785351429999</v>
      </c>
      <c r="G111" s="92">
        <v>24.569785351429999</v>
      </c>
      <c r="H111" s="78">
        <f t="shared" si="1"/>
        <v>0</v>
      </c>
    </row>
    <row r="112" spans="1:8" ht="14.4" x14ac:dyDescent="0.3">
      <c r="A112" s="90" t="s">
        <v>84</v>
      </c>
      <c r="B112" s="109" t="s">
        <v>440</v>
      </c>
      <c r="C112" s="109" t="s">
        <v>441</v>
      </c>
      <c r="D112" s="91" t="s">
        <v>442</v>
      </c>
      <c r="E112" s="91" t="s">
        <v>443</v>
      </c>
      <c r="F112" s="92">
        <v>7.867625287738</v>
      </c>
      <c r="G112" s="92">
        <v>7.867625287738</v>
      </c>
      <c r="H112" s="78">
        <f t="shared" si="1"/>
        <v>0</v>
      </c>
    </row>
    <row r="113" spans="1:8" ht="14.4" x14ac:dyDescent="0.3">
      <c r="A113" s="90" t="s">
        <v>86</v>
      </c>
      <c r="B113" s="109" t="s">
        <v>87</v>
      </c>
      <c r="C113" s="109" t="s">
        <v>269</v>
      </c>
      <c r="D113" s="91" t="s">
        <v>270</v>
      </c>
      <c r="E113" s="91" t="s">
        <v>86</v>
      </c>
      <c r="F113" s="92">
        <v>420516.58709901699</v>
      </c>
      <c r="G113" s="92">
        <v>16050.4121497864</v>
      </c>
      <c r="H113" s="78">
        <f t="shared" si="1"/>
        <v>96.183167883932455</v>
      </c>
    </row>
    <row r="114" spans="1:8" ht="14.4" x14ac:dyDescent="0.3">
      <c r="A114" s="90" t="s">
        <v>86</v>
      </c>
      <c r="B114" s="109" t="s">
        <v>444</v>
      </c>
      <c r="C114" s="109" t="s">
        <v>445</v>
      </c>
      <c r="D114" s="91" t="s">
        <v>446</v>
      </c>
      <c r="E114" s="91" t="s">
        <v>447</v>
      </c>
      <c r="F114" s="92">
        <v>353.03355581582002</v>
      </c>
      <c r="G114" s="92">
        <v>353.86747600656997</v>
      </c>
      <c r="H114" s="78">
        <f t="shared" si="1"/>
        <v>-0.2362155599693225</v>
      </c>
    </row>
    <row r="115" spans="1:8" ht="14.4" x14ac:dyDescent="0.3">
      <c r="A115" s="90" t="s">
        <v>86</v>
      </c>
      <c r="B115" s="109" t="s">
        <v>448</v>
      </c>
      <c r="C115" s="109" t="s">
        <v>449</v>
      </c>
      <c r="D115" s="91" t="s">
        <v>450</v>
      </c>
      <c r="E115" s="91" t="s">
        <v>451</v>
      </c>
      <c r="F115" s="92">
        <v>18.740617362159998</v>
      </c>
      <c r="G115" s="92">
        <v>18.74225213914</v>
      </c>
      <c r="H115" s="78">
        <f t="shared" si="1"/>
        <v>-8.7231757012563096E-3</v>
      </c>
    </row>
    <row r="116" spans="1:8" ht="14.4" x14ac:dyDescent="0.3">
      <c r="A116" s="90" t="s">
        <v>86</v>
      </c>
      <c r="B116" s="109" t="s">
        <v>452</v>
      </c>
      <c r="C116" s="109" t="s">
        <v>453</v>
      </c>
      <c r="D116" s="91" t="s">
        <v>454</v>
      </c>
      <c r="E116" s="91" t="s">
        <v>455</v>
      </c>
      <c r="F116" s="92">
        <v>17.22512911147</v>
      </c>
      <c r="G116" s="92">
        <v>17.296005848669999</v>
      </c>
      <c r="H116" s="78">
        <f t="shared" si="1"/>
        <v>-0.41147289370854723</v>
      </c>
    </row>
    <row r="117" spans="1:8" ht="14.4" x14ac:dyDescent="0.3">
      <c r="A117" s="90" t="s">
        <v>86</v>
      </c>
      <c r="B117" s="109" t="s">
        <v>456</v>
      </c>
      <c r="C117" s="109" t="s">
        <v>445</v>
      </c>
      <c r="D117" s="91" t="s">
        <v>446</v>
      </c>
      <c r="E117" s="91" t="s">
        <v>447</v>
      </c>
      <c r="F117" s="92">
        <v>95.548118648639999</v>
      </c>
      <c r="G117" s="92">
        <v>95.78876363645</v>
      </c>
      <c r="H117" s="78">
        <f t="shared" ref="H117:H179" si="2">(F117-G117)/(F117)*100</f>
        <v>-0.25185737952091619</v>
      </c>
    </row>
    <row r="118" spans="1:8" ht="14.4" x14ac:dyDescent="0.3">
      <c r="A118" s="90" t="s">
        <v>86</v>
      </c>
      <c r="B118" s="109" t="s">
        <v>457</v>
      </c>
      <c r="C118" s="109" t="s">
        <v>458</v>
      </c>
      <c r="D118" s="91" t="s">
        <v>459</v>
      </c>
      <c r="E118" s="91" t="s">
        <v>460</v>
      </c>
      <c r="F118" s="92">
        <v>14.19046492763</v>
      </c>
      <c r="G118" s="92">
        <v>14.19046492763</v>
      </c>
      <c r="H118" s="78">
        <f t="shared" si="2"/>
        <v>0</v>
      </c>
    </row>
    <row r="119" spans="1:8" ht="14.4" x14ac:dyDescent="0.3">
      <c r="A119" s="90" t="s">
        <v>86</v>
      </c>
      <c r="B119" s="109" t="s">
        <v>461</v>
      </c>
      <c r="C119" s="109" t="s">
        <v>462</v>
      </c>
      <c r="D119" s="91" t="s">
        <v>463</v>
      </c>
      <c r="E119" s="91" t="s">
        <v>464</v>
      </c>
      <c r="F119" s="92">
        <v>12.997727118469999</v>
      </c>
      <c r="G119" s="92">
        <v>12.997727118469999</v>
      </c>
      <c r="H119" s="78">
        <f t="shared" si="2"/>
        <v>0</v>
      </c>
    </row>
    <row r="120" spans="1:8" ht="14.4" x14ac:dyDescent="0.3">
      <c r="A120" s="90" t="s">
        <v>86</v>
      </c>
      <c r="B120" s="109" t="s">
        <v>465</v>
      </c>
      <c r="C120" s="109" t="s">
        <v>466</v>
      </c>
      <c r="D120" s="91" t="s">
        <v>467</v>
      </c>
      <c r="E120" s="91" t="s">
        <v>468</v>
      </c>
      <c r="F120" s="92">
        <v>7.6596952590759999</v>
      </c>
      <c r="G120" s="92">
        <v>7.6596952590759999</v>
      </c>
      <c r="H120" s="78">
        <f t="shared" si="2"/>
        <v>0</v>
      </c>
    </row>
    <row r="121" spans="1:8" ht="14.4" x14ac:dyDescent="0.3">
      <c r="A121" s="90" t="s">
        <v>86</v>
      </c>
      <c r="B121" s="109" t="s">
        <v>469</v>
      </c>
      <c r="C121" s="109" t="s">
        <v>470</v>
      </c>
      <c r="D121" s="91" t="s">
        <v>471</v>
      </c>
      <c r="E121" s="91" t="s">
        <v>472</v>
      </c>
      <c r="F121" s="92">
        <v>19.354181605699999</v>
      </c>
      <c r="G121" s="92">
        <v>19.354181605699999</v>
      </c>
      <c r="H121" s="78">
        <f t="shared" si="2"/>
        <v>0</v>
      </c>
    </row>
    <row r="122" spans="1:8" ht="14.4" x14ac:dyDescent="0.3">
      <c r="A122" s="90" t="s">
        <v>86</v>
      </c>
      <c r="B122" s="109" t="s">
        <v>473</v>
      </c>
      <c r="C122" s="109" t="s">
        <v>474</v>
      </c>
      <c r="D122" s="91" t="s">
        <v>475</v>
      </c>
      <c r="E122" s="91" t="s">
        <v>476</v>
      </c>
      <c r="F122" s="92">
        <v>514.39673391642998</v>
      </c>
      <c r="G122" s="92">
        <v>77.811773951950002</v>
      </c>
      <c r="H122" s="78">
        <f t="shared" si="2"/>
        <v>84.873198288115205</v>
      </c>
    </row>
    <row r="123" spans="1:8" ht="14.4" x14ac:dyDescent="0.3">
      <c r="A123" s="90" t="s">
        <v>86</v>
      </c>
      <c r="B123" s="109" t="s">
        <v>477</v>
      </c>
      <c r="C123" s="109" t="s">
        <v>478</v>
      </c>
      <c r="D123" s="91" t="s">
        <v>479</v>
      </c>
      <c r="E123" s="91" t="s">
        <v>480</v>
      </c>
      <c r="F123" s="92">
        <v>6.8849594692220002</v>
      </c>
      <c r="G123" s="92">
        <v>6.8849594692220002</v>
      </c>
      <c r="H123" s="78">
        <f t="shared" si="2"/>
        <v>0</v>
      </c>
    </row>
    <row r="124" spans="1:8" ht="14.4" x14ac:dyDescent="0.3">
      <c r="A124" s="90" t="s">
        <v>86</v>
      </c>
      <c r="B124" s="109" t="s">
        <v>481</v>
      </c>
      <c r="C124" s="109" t="s">
        <v>482</v>
      </c>
      <c r="D124" s="91" t="s">
        <v>483</v>
      </c>
      <c r="E124" s="91" t="s">
        <v>484</v>
      </c>
      <c r="F124" s="92">
        <v>28.12863647731</v>
      </c>
      <c r="G124" s="92">
        <v>28.22761963624</v>
      </c>
      <c r="H124" s="78">
        <f t="shared" si="2"/>
        <v>-0.35189462173129227</v>
      </c>
    </row>
    <row r="125" spans="1:8" ht="14.4" x14ac:dyDescent="0.3">
      <c r="A125" s="90" t="s">
        <v>86</v>
      </c>
      <c r="B125" s="109" t="s">
        <v>485</v>
      </c>
      <c r="C125" s="109" t="s">
        <v>486</v>
      </c>
      <c r="D125" s="91" t="s">
        <v>487</v>
      </c>
      <c r="E125" s="91" t="s">
        <v>488</v>
      </c>
      <c r="F125" s="92">
        <v>13.238679632489999</v>
      </c>
      <c r="G125" s="92">
        <v>13.238679632489999</v>
      </c>
      <c r="H125" s="78">
        <f t="shared" si="2"/>
        <v>0</v>
      </c>
    </row>
    <row r="126" spans="1:8" ht="14.4" x14ac:dyDescent="0.3">
      <c r="A126" s="90" t="s">
        <v>86</v>
      </c>
      <c r="B126" s="109" t="s">
        <v>489</v>
      </c>
      <c r="C126" s="109" t="s">
        <v>490</v>
      </c>
      <c r="D126" s="91" t="s">
        <v>491</v>
      </c>
      <c r="E126" s="91" t="s">
        <v>492</v>
      </c>
      <c r="F126" s="92">
        <v>39.176810021199003</v>
      </c>
      <c r="G126" s="92">
        <v>39.176891439930998</v>
      </c>
      <c r="H126" s="78">
        <f t="shared" si="2"/>
        <v>-2.0782379155060037E-4</v>
      </c>
    </row>
    <row r="127" spans="1:8" ht="14.4" x14ac:dyDescent="0.3">
      <c r="A127" s="90" t="s">
        <v>86</v>
      </c>
      <c r="B127" s="109" t="s">
        <v>493</v>
      </c>
      <c r="C127" s="109" t="s">
        <v>494</v>
      </c>
      <c r="D127" s="91" t="s">
        <v>495</v>
      </c>
      <c r="E127" s="91" t="s">
        <v>496</v>
      </c>
      <c r="F127" s="92">
        <v>6.0636732300779999</v>
      </c>
      <c r="G127" s="92">
        <v>6.0636732300779999</v>
      </c>
      <c r="H127" s="78">
        <f t="shared" si="2"/>
        <v>0</v>
      </c>
    </row>
    <row r="128" spans="1:8" ht="14.4" x14ac:dyDescent="0.3">
      <c r="A128" s="90" t="s">
        <v>86</v>
      </c>
      <c r="B128" s="109" t="s">
        <v>497</v>
      </c>
      <c r="C128" s="109" t="s">
        <v>498</v>
      </c>
      <c r="D128" s="91" t="s">
        <v>499</v>
      </c>
      <c r="E128" s="91" t="s">
        <v>500</v>
      </c>
      <c r="F128" s="92">
        <v>112.37163242210001</v>
      </c>
      <c r="G128" s="92">
        <v>11.25421508324</v>
      </c>
      <c r="H128" s="78">
        <f t="shared" si="2"/>
        <v>89.984825493176118</v>
      </c>
    </row>
    <row r="129" spans="1:8" ht="14.4" x14ac:dyDescent="0.3">
      <c r="A129" s="90" t="s">
        <v>86</v>
      </c>
      <c r="B129" s="109" t="s">
        <v>501</v>
      </c>
      <c r="C129" s="109" t="s">
        <v>269</v>
      </c>
      <c r="D129" s="91" t="s">
        <v>270</v>
      </c>
      <c r="E129" s="91" t="s">
        <v>86</v>
      </c>
      <c r="F129" s="92">
        <v>30576.748179362901</v>
      </c>
      <c r="G129" s="92">
        <v>4952.32818654113</v>
      </c>
      <c r="H129" s="78">
        <f t="shared" si="2"/>
        <v>83.803613917703672</v>
      </c>
    </row>
    <row r="130" spans="1:8" ht="14.4" x14ac:dyDescent="0.3">
      <c r="A130" s="90" t="s">
        <v>502</v>
      </c>
      <c r="B130" s="109" t="s">
        <v>503</v>
      </c>
      <c r="C130" s="109" t="s">
        <v>504</v>
      </c>
      <c r="D130" s="91" t="s">
        <v>505</v>
      </c>
      <c r="E130" s="91" t="s">
        <v>502</v>
      </c>
      <c r="F130" s="92">
        <v>33.099501418511998</v>
      </c>
      <c r="G130" s="92">
        <v>33.099501418511998</v>
      </c>
      <c r="H130" s="78">
        <f t="shared" si="2"/>
        <v>0</v>
      </c>
    </row>
    <row r="131" spans="1:8" ht="14.4" x14ac:dyDescent="0.3">
      <c r="A131" s="90" t="s">
        <v>502</v>
      </c>
      <c r="B131" s="109" t="s">
        <v>506</v>
      </c>
      <c r="C131" s="109" t="s">
        <v>507</v>
      </c>
      <c r="D131" s="91" t="s">
        <v>508</v>
      </c>
      <c r="E131" s="91" t="s">
        <v>509</v>
      </c>
      <c r="F131" s="92">
        <v>6.1657815112919998</v>
      </c>
      <c r="G131" s="92">
        <v>6.1657815112919998</v>
      </c>
      <c r="H131" s="78">
        <f t="shared" si="2"/>
        <v>0</v>
      </c>
    </row>
    <row r="132" spans="1:8" ht="14.4" x14ac:dyDescent="0.3">
      <c r="A132" s="90" t="s">
        <v>510</v>
      </c>
      <c r="B132" s="109" t="s">
        <v>511</v>
      </c>
      <c r="C132" s="109" t="s">
        <v>512</v>
      </c>
      <c r="D132" s="91" t="s">
        <v>513</v>
      </c>
      <c r="E132" s="91" t="s">
        <v>510</v>
      </c>
      <c r="F132" s="92">
        <v>371.05408036474</v>
      </c>
      <c r="G132" s="92">
        <v>56.029972893519997</v>
      </c>
      <c r="H132" s="78">
        <f t="shared" si="2"/>
        <v>84.89978257658737</v>
      </c>
    </row>
    <row r="133" spans="1:8" ht="14.4" x14ac:dyDescent="0.3">
      <c r="A133" s="90" t="s">
        <v>510</v>
      </c>
      <c r="B133" s="109" t="s">
        <v>514</v>
      </c>
      <c r="C133" s="109" t="s">
        <v>515</v>
      </c>
      <c r="D133" s="91" t="s">
        <v>516</v>
      </c>
      <c r="E133" s="91" t="s">
        <v>517</v>
      </c>
      <c r="F133" s="92">
        <v>10.23966913844</v>
      </c>
      <c r="G133" s="92">
        <v>10.23966913844</v>
      </c>
      <c r="H133" s="78">
        <f t="shared" si="2"/>
        <v>0</v>
      </c>
    </row>
    <row r="134" spans="1:8" ht="14.4" x14ac:dyDescent="0.3">
      <c r="A134" s="90" t="s">
        <v>86</v>
      </c>
      <c r="B134" s="109" t="s">
        <v>518</v>
      </c>
      <c r="C134" s="109" t="s">
        <v>519</v>
      </c>
      <c r="D134" s="91" t="s">
        <v>520</v>
      </c>
      <c r="E134" s="91" t="s">
        <v>521</v>
      </c>
      <c r="F134" s="92">
        <v>4.4760267096120003</v>
      </c>
      <c r="G134" s="92">
        <v>4.4760267096120003</v>
      </c>
      <c r="H134" s="78">
        <f t="shared" si="2"/>
        <v>0</v>
      </c>
    </row>
    <row r="135" spans="1:8" ht="14.4" x14ac:dyDescent="0.3">
      <c r="A135" s="90" t="s">
        <v>86</v>
      </c>
      <c r="B135" s="109" t="s">
        <v>522</v>
      </c>
      <c r="C135" s="109" t="s">
        <v>523</v>
      </c>
      <c r="D135" s="91" t="s">
        <v>524</v>
      </c>
      <c r="E135" s="91" t="s">
        <v>525</v>
      </c>
      <c r="F135" s="92">
        <v>8.6205208230330008</v>
      </c>
      <c r="G135" s="92">
        <v>8.6205208230330008</v>
      </c>
      <c r="H135" s="78">
        <f t="shared" si="2"/>
        <v>0</v>
      </c>
    </row>
    <row r="136" spans="1:8" ht="14.4" x14ac:dyDescent="0.3">
      <c r="A136" s="90" t="s">
        <v>86</v>
      </c>
      <c r="B136" s="109" t="s">
        <v>526</v>
      </c>
      <c r="C136" s="109" t="s">
        <v>527</v>
      </c>
      <c r="D136" s="91" t="s">
        <v>528</v>
      </c>
      <c r="E136" s="91" t="s">
        <v>529</v>
      </c>
      <c r="F136" s="92">
        <v>5.8424254672979998</v>
      </c>
      <c r="G136" s="92">
        <v>5.8424254672979998</v>
      </c>
      <c r="H136" s="78">
        <f t="shared" si="2"/>
        <v>0</v>
      </c>
    </row>
    <row r="137" spans="1:8" ht="14.4" x14ac:dyDescent="0.3">
      <c r="A137" s="90" t="s">
        <v>86</v>
      </c>
      <c r="B137" s="109" t="s">
        <v>530</v>
      </c>
      <c r="C137" s="109" t="s">
        <v>531</v>
      </c>
      <c r="D137" s="91" t="s">
        <v>532</v>
      </c>
      <c r="E137" s="91" t="s">
        <v>533</v>
      </c>
      <c r="F137" s="92">
        <v>86.398535342106001</v>
      </c>
      <c r="G137" s="92">
        <v>86.398535342106001</v>
      </c>
      <c r="H137" s="78">
        <f t="shared" si="2"/>
        <v>0</v>
      </c>
    </row>
    <row r="138" spans="1:8" ht="14.4" x14ac:dyDescent="0.3">
      <c r="A138" s="90" t="s">
        <v>86</v>
      </c>
      <c r="B138" s="109" t="s">
        <v>534</v>
      </c>
      <c r="C138" s="109" t="s">
        <v>535</v>
      </c>
      <c r="D138" s="91"/>
      <c r="E138" s="91" t="s">
        <v>536</v>
      </c>
      <c r="F138" s="92">
        <v>8.9212706265060007</v>
      </c>
      <c r="G138" s="92">
        <v>8.9212706265060007</v>
      </c>
      <c r="H138" s="78">
        <f t="shared" si="2"/>
        <v>0</v>
      </c>
    </row>
    <row r="139" spans="1:8" ht="14.4" x14ac:dyDescent="0.3">
      <c r="A139" s="90" t="s">
        <v>86</v>
      </c>
      <c r="B139" s="109" t="s">
        <v>537</v>
      </c>
      <c r="C139" s="109" t="s">
        <v>269</v>
      </c>
      <c r="D139" s="91" t="s">
        <v>270</v>
      </c>
      <c r="E139" s="91" t="s">
        <v>86</v>
      </c>
      <c r="F139" s="92">
        <v>12733.2499692685</v>
      </c>
      <c r="G139" s="92">
        <v>1894.0791339473899</v>
      </c>
      <c r="H139" s="78">
        <f t="shared" si="2"/>
        <v>85.124935593672319</v>
      </c>
    </row>
    <row r="140" spans="1:8" ht="14.4" x14ac:dyDescent="0.3">
      <c r="A140" s="90" t="s">
        <v>86</v>
      </c>
      <c r="B140" s="109" t="s">
        <v>538</v>
      </c>
      <c r="C140" s="109" t="s">
        <v>539</v>
      </c>
      <c r="D140" s="91" t="s">
        <v>540</v>
      </c>
      <c r="E140" s="91" t="s">
        <v>541</v>
      </c>
      <c r="F140" s="92">
        <v>28.551831918564002</v>
      </c>
      <c r="G140" s="92">
        <v>28.551831918564002</v>
      </c>
      <c r="H140" s="78">
        <f t="shared" si="2"/>
        <v>0</v>
      </c>
    </row>
    <row r="141" spans="1:8" ht="14.4" x14ac:dyDescent="0.3">
      <c r="A141" s="90" t="s">
        <v>86</v>
      </c>
      <c r="B141" s="109" t="s">
        <v>542</v>
      </c>
      <c r="C141" s="109" t="s">
        <v>543</v>
      </c>
      <c r="D141" s="91" t="s">
        <v>544</v>
      </c>
      <c r="E141" s="91" t="s">
        <v>545</v>
      </c>
      <c r="F141" s="92">
        <v>4.7644155697109998</v>
      </c>
      <c r="G141" s="92">
        <v>4.7644155697109998</v>
      </c>
      <c r="H141" s="78">
        <f t="shared" si="2"/>
        <v>0</v>
      </c>
    </row>
    <row r="142" spans="1:8" ht="14.4" x14ac:dyDescent="0.3">
      <c r="A142" s="90" t="s">
        <v>86</v>
      </c>
      <c r="B142" s="109" t="s">
        <v>546</v>
      </c>
      <c r="C142" s="109" t="s">
        <v>547</v>
      </c>
      <c r="D142" s="91" t="s">
        <v>548</v>
      </c>
      <c r="E142" s="91" t="s">
        <v>549</v>
      </c>
      <c r="F142" s="92">
        <v>12.97013696868</v>
      </c>
      <c r="G142" s="92">
        <v>12.97013696868</v>
      </c>
      <c r="H142" s="78">
        <f t="shared" si="2"/>
        <v>0</v>
      </c>
    </row>
    <row r="143" spans="1:8" ht="14.4" x14ac:dyDescent="0.3">
      <c r="A143" s="90" t="s">
        <v>86</v>
      </c>
      <c r="B143" s="109" t="s">
        <v>550</v>
      </c>
      <c r="C143" s="109" t="s">
        <v>551</v>
      </c>
      <c r="D143" s="91" t="s">
        <v>552</v>
      </c>
      <c r="E143" s="91" t="s">
        <v>553</v>
      </c>
      <c r="F143" s="92">
        <v>6.0427163221439999</v>
      </c>
      <c r="G143" s="92">
        <v>6.0427163221439999</v>
      </c>
      <c r="H143" s="78">
        <f t="shared" si="2"/>
        <v>0</v>
      </c>
    </row>
    <row r="144" spans="1:8" ht="14.4" x14ac:dyDescent="0.3">
      <c r="A144" s="90" t="s">
        <v>86</v>
      </c>
      <c r="B144" s="109" t="s">
        <v>554</v>
      </c>
      <c r="C144" s="109" t="s">
        <v>555</v>
      </c>
      <c r="D144" s="91" t="s">
        <v>556</v>
      </c>
      <c r="E144" s="91" t="s">
        <v>372</v>
      </c>
      <c r="F144" s="92">
        <v>10.478818283520001</v>
      </c>
      <c r="G144" s="92">
        <v>10.478818283520001</v>
      </c>
      <c r="H144" s="78">
        <f t="shared" si="2"/>
        <v>0</v>
      </c>
    </row>
    <row r="145" spans="1:8" ht="14.4" x14ac:dyDescent="0.3">
      <c r="A145" s="90" t="s">
        <v>86</v>
      </c>
      <c r="B145" s="109" t="s">
        <v>557</v>
      </c>
      <c r="C145" s="109" t="s">
        <v>558</v>
      </c>
      <c r="D145" s="91" t="s">
        <v>559</v>
      </c>
      <c r="E145" s="91" t="s">
        <v>560</v>
      </c>
      <c r="F145" s="92">
        <v>9.7748107989229993</v>
      </c>
      <c r="G145" s="92">
        <v>9.7748107989229993</v>
      </c>
      <c r="H145" s="78">
        <f t="shared" si="2"/>
        <v>0</v>
      </c>
    </row>
    <row r="146" spans="1:8" ht="14.4" x14ac:dyDescent="0.3">
      <c r="A146" s="90" t="s">
        <v>86</v>
      </c>
      <c r="B146" s="109" t="s">
        <v>561</v>
      </c>
      <c r="C146" s="109" t="s">
        <v>562</v>
      </c>
      <c r="D146" s="91" t="s">
        <v>563</v>
      </c>
      <c r="E146" s="91" t="s">
        <v>564</v>
      </c>
      <c r="F146" s="92">
        <v>8.2311132401350005</v>
      </c>
      <c r="G146" s="92">
        <v>8.2311132401350005</v>
      </c>
      <c r="H146" s="78">
        <f t="shared" si="2"/>
        <v>0</v>
      </c>
    </row>
    <row r="147" spans="1:8" ht="14.4" x14ac:dyDescent="0.3">
      <c r="A147" s="90" t="s">
        <v>86</v>
      </c>
      <c r="B147" s="109" t="s">
        <v>565</v>
      </c>
      <c r="C147" s="109" t="s">
        <v>269</v>
      </c>
      <c r="D147" s="91" t="s">
        <v>270</v>
      </c>
      <c r="E147" s="91" t="s">
        <v>86</v>
      </c>
      <c r="F147" s="92">
        <v>2531.4507530071801</v>
      </c>
      <c r="G147" s="92">
        <v>297.86747521042003</v>
      </c>
      <c r="H147" s="78">
        <f t="shared" si="2"/>
        <v>88.233329253726339</v>
      </c>
    </row>
    <row r="148" spans="1:8" ht="14.4" x14ac:dyDescent="0.3">
      <c r="A148" s="90" t="s">
        <v>86</v>
      </c>
      <c r="B148" s="109" t="s">
        <v>566</v>
      </c>
      <c r="C148" s="109" t="s">
        <v>567</v>
      </c>
      <c r="D148" s="91" t="s">
        <v>568</v>
      </c>
      <c r="E148" s="91" t="s">
        <v>569</v>
      </c>
      <c r="F148" s="92">
        <v>11.544520422030001</v>
      </c>
      <c r="G148" s="92">
        <v>11.544520422030001</v>
      </c>
      <c r="H148" s="78">
        <f t="shared" si="2"/>
        <v>0</v>
      </c>
    </row>
    <row r="149" spans="1:8" ht="14.4" x14ac:dyDescent="0.3">
      <c r="A149" s="90" t="s">
        <v>86</v>
      </c>
      <c r="B149" s="109" t="s">
        <v>570</v>
      </c>
      <c r="C149" s="109" t="s">
        <v>571</v>
      </c>
      <c r="D149" s="91" t="s">
        <v>572</v>
      </c>
      <c r="E149" s="91" t="s">
        <v>573</v>
      </c>
      <c r="F149" s="92">
        <v>144.39614756450001</v>
      </c>
      <c r="G149" s="92">
        <v>14.461526159730001</v>
      </c>
      <c r="H149" s="78">
        <f t="shared" si="2"/>
        <v>89.984825493166142</v>
      </c>
    </row>
    <row r="150" spans="1:8" ht="14.4" x14ac:dyDescent="0.3">
      <c r="A150" s="90" t="s">
        <v>86</v>
      </c>
      <c r="B150" s="109" t="s">
        <v>574</v>
      </c>
      <c r="C150" s="109" t="s">
        <v>575</v>
      </c>
      <c r="D150" s="91" t="s">
        <v>576</v>
      </c>
      <c r="E150" s="91" t="s">
        <v>577</v>
      </c>
      <c r="F150" s="92">
        <v>1086103.8464595899</v>
      </c>
      <c r="G150" s="92">
        <v>57248.735801676201</v>
      </c>
      <c r="H150" s="78">
        <f t="shared" si="2"/>
        <v>94.72898139636537</v>
      </c>
    </row>
    <row r="151" spans="1:8" ht="14.4" x14ac:dyDescent="0.3">
      <c r="A151" s="90" t="s">
        <v>86</v>
      </c>
      <c r="B151" s="109" t="s">
        <v>578</v>
      </c>
      <c r="C151" s="109" t="s">
        <v>579</v>
      </c>
      <c r="D151" s="91" t="s">
        <v>580</v>
      </c>
      <c r="E151" s="91" t="s">
        <v>553</v>
      </c>
      <c r="F151" s="92">
        <v>1750.4115256760001</v>
      </c>
      <c r="G151" s="92">
        <v>17.53072355246</v>
      </c>
      <c r="H151" s="78">
        <f t="shared" si="2"/>
        <v>98.998479883426853</v>
      </c>
    </row>
    <row r="152" spans="1:8" ht="14.4" x14ac:dyDescent="0.3">
      <c r="A152" s="90" t="s">
        <v>86</v>
      </c>
      <c r="B152" s="109" t="s">
        <v>581</v>
      </c>
      <c r="C152" s="109" t="s">
        <v>582</v>
      </c>
      <c r="D152" s="91" t="s">
        <v>583</v>
      </c>
      <c r="E152" s="91" t="s">
        <v>584</v>
      </c>
      <c r="F152" s="92">
        <v>2615.0783564059998</v>
      </c>
      <c r="G152" s="92">
        <v>26.191017419080001</v>
      </c>
      <c r="H152" s="78">
        <f t="shared" si="2"/>
        <v>98.998461466559078</v>
      </c>
    </row>
    <row r="153" spans="1:8" ht="14.4" x14ac:dyDescent="0.3">
      <c r="A153" s="90" t="s">
        <v>585</v>
      </c>
      <c r="B153" s="109" t="s">
        <v>586</v>
      </c>
      <c r="C153" s="109" t="s">
        <v>587</v>
      </c>
      <c r="D153" s="91" t="s">
        <v>588</v>
      </c>
      <c r="E153" s="91" t="s">
        <v>585</v>
      </c>
      <c r="F153" s="92">
        <v>71227.1258223857</v>
      </c>
      <c r="G153" s="92">
        <v>749.65962006823304</v>
      </c>
      <c r="H153" s="78">
        <f t="shared" si="2"/>
        <v>98.947508254176057</v>
      </c>
    </row>
    <row r="154" spans="1:8" ht="14.4" x14ac:dyDescent="0.3">
      <c r="A154" s="90" t="s">
        <v>585</v>
      </c>
      <c r="B154" s="109" t="s">
        <v>589</v>
      </c>
      <c r="C154" s="109" t="s">
        <v>590</v>
      </c>
      <c r="D154" s="91" t="s">
        <v>591</v>
      </c>
      <c r="E154" s="91" t="s">
        <v>592</v>
      </c>
      <c r="F154" s="92">
        <v>1014.108045142</v>
      </c>
      <c r="G154" s="92">
        <v>10.15646904087</v>
      </c>
      <c r="H154" s="78">
        <f t="shared" si="2"/>
        <v>98.998482549317728</v>
      </c>
    </row>
    <row r="155" spans="1:8" ht="14.4" x14ac:dyDescent="0.3">
      <c r="A155" s="90" t="s">
        <v>585</v>
      </c>
      <c r="B155" s="109" t="s">
        <v>593</v>
      </c>
      <c r="C155" s="109" t="s">
        <v>594</v>
      </c>
      <c r="D155" s="91" t="s">
        <v>595</v>
      </c>
      <c r="E155" s="91" t="s">
        <v>596</v>
      </c>
      <c r="F155" s="92">
        <v>4164.0397512990003</v>
      </c>
      <c r="G155" s="92">
        <v>42.188492741339999</v>
      </c>
      <c r="H155" s="78">
        <f t="shared" si="2"/>
        <v>98.986837416041013</v>
      </c>
    </row>
    <row r="156" spans="1:8" ht="14.4" x14ac:dyDescent="0.3">
      <c r="A156" s="90" t="s">
        <v>585</v>
      </c>
      <c r="B156" s="109" t="s">
        <v>597</v>
      </c>
      <c r="C156" s="109" t="s">
        <v>598</v>
      </c>
      <c r="D156" s="91" t="s">
        <v>599</v>
      </c>
      <c r="E156" s="91" t="s">
        <v>600</v>
      </c>
      <c r="F156" s="92">
        <v>7969.9807202333304</v>
      </c>
      <c r="G156" s="92">
        <v>99.341469003382997</v>
      </c>
      <c r="H156" s="78">
        <f t="shared" si="2"/>
        <v>98.753554462795805</v>
      </c>
    </row>
    <row r="157" spans="1:8" ht="14.4" x14ac:dyDescent="0.3">
      <c r="A157" s="90" t="s">
        <v>585</v>
      </c>
      <c r="B157" s="109" t="s">
        <v>601</v>
      </c>
      <c r="C157" s="109" t="s">
        <v>587</v>
      </c>
      <c r="D157" s="91" t="s">
        <v>588</v>
      </c>
      <c r="E157" s="91" t="s">
        <v>585</v>
      </c>
      <c r="F157" s="92">
        <v>10706.081960481401</v>
      </c>
      <c r="G157" s="92">
        <v>122.55982319344</v>
      </c>
      <c r="H157" s="78">
        <f t="shared" si="2"/>
        <v>98.855231786513158</v>
      </c>
    </row>
    <row r="158" spans="1:8" ht="14.4" x14ac:dyDescent="0.3">
      <c r="A158" s="90" t="s">
        <v>585</v>
      </c>
      <c r="B158" s="109" t="s">
        <v>602</v>
      </c>
      <c r="C158" s="109" t="s">
        <v>603</v>
      </c>
      <c r="D158" s="91" t="s">
        <v>604</v>
      </c>
      <c r="E158" s="91" t="s">
        <v>605</v>
      </c>
      <c r="F158" s="92">
        <v>15.391231450379999</v>
      </c>
      <c r="G158" s="92">
        <v>15.391231450379999</v>
      </c>
      <c r="H158" s="78">
        <f t="shared" si="2"/>
        <v>0</v>
      </c>
    </row>
    <row r="159" spans="1:8" ht="14.4" x14ac:dyDescent="0.3">
      <c r="A159" s="90" t="s">
        <v>577</v>
      </c>
      <c r="B159" s="109" t="s">
        <v>606</v>
      </c>
      <c r="C159" s="109" t="s">
        <v>575</v>
      </c>
      <c r="D159" s="91" t="s">
        <v>576</v>
      </c>
      <c r="E159" s="91" t="s">
        <v>577</v>
      </c>
      <c r="F159" s="92">
        <v>590198.72472492105</v>
      </c>
      <c r="G159" s="92">
        <v>50407.050819323398</v>
      </c>
      <c r="H159" s="78">
        <f t="shared" si="2"/>
        <v>91.459308753536021</v>
      </c>
    </row>
    <row r="160" spans="1:8" ht="14.4" x14ac:dyDescent="0.3">
      <c r="A160" s="90" t="s">
        <v>577</v>
      </c>
      <c r="B160" s="109" t="s">
        <v>607</v>
      </c>
      <c r="C160" s="109" t="s">
        <v>608</v>
      </c>
      <c r="D160" s="91" t="s">
        <v>609</v>
      </c>
      <c r="E160" s="91" t="s">
        <v>610</v>
      </c>
      <c r="F160" s="92">
        <v>1900.5037475859999</v>
      </c>
      <c r="G160" s="92">
        <v>19.07458297901</v>
      </c>
      <c r="H160" s="78">
        <f t="shared" si="2"/>
        <v>98.996340680557012</v>
      </c>
    </row>
    <row r="161" spans="1:8" ht="14.4" x14ac:dyDescent="0.3">
      <c r="A161" s="90" t="s">
        <v>577</v>
      </c>
      <c r="B161" s="109" t="s">
        <v>611</v>
      </c>
      <c r="C161" s="109" t="s">
        <v>612</v>
      </c>
      <c r="D161" s="91" t="s">
        <v>613</v>
      </c>
      <c r="E161" s="91" t="s">
        <v>614</v>
      </c>
      <c r="F161" s="92">
        <v>1097.9784028480001</v>
      </c>
      <c r="G161" s="92">
        <v>10.99644530926</v>
      </c>
      <c r="H161" s="78">
        <f t="shared" si="2"/>
        <v>98.998482549316378</v>
      </c>
    </row>
    <row r="162" spans="1:8" ht="14.4" x14ac:dyDescent="0.3">
      <c r="A162" s="90" t="s">
        <v>577</v>
      </c>
      <c r="B162" s="109" t="s">
        <v>615</v>
      </c>
      <c r="C162" s="109" t="s">
        <v>616</v>
      </c>
      <c r="D162" s="91" t="s">
        <v>617</v>
      </c>
      <c r="E162" s="91" t="s">
        <v>618</v>
      </c>
      <c r="F162" s="92">
        <v>1662.6697882420001</v>
      </c>
      <c r="G162" s="92">
        <v>16.651952046110001</v>
      </c>
      <c r="H162" s="78">
        <f t="shared" si="2"/>
        <v>98.99848110768184</v>
      </c>
    </row>
    <row r="163" spans="1:8" ht="14.4" x14ac:dyDescent="0.3">
      <c r="A163" s="90" t="s">
        <v>577</v>
      </c>
      <c r="B163" s="109" t="s">
        <v>619</v>
      </c>
      <c r="C163" s="109" t="s">
        <v>620</v>
      </c>
      <c r="D163" s="91" t="s">
        <v>621</v>
      </c>
      <c r="E163" s="91" t="s">
        <v>622</v>
      </c>
      <c r="F163" s="92">
        <v>1520.0705209319999</v>
      </c>
      <c r="G163" s="92">
        <v>15.318393701290001</v>
      </c>
      <c r="H163" s="78">
        <f t="shared" si="2"/>
        <v>98.992257695261543</v>
      </c>
    </row>
    <row r="164" spans="1:8" ht="14.4" x14ac:dyDescent="0.3">
      <c r="A164" s="90" t="s">
        <v>577</v>
      </c>
      <c r="B164" s="109" t="s">
        <v>623</v>
      </c>
      <c r="C164" s="109" t="s">
        <v>624</v>
      </c>
      <c r="D164" s="91" t="s">
        <v>625</v>
      </c>
      <c r="E164" s="91" t="s">
        <v>626</v>
      </c>
      <c r="F164" s="92">
        <v>2162.4015502819998</v>
      </c>
      <c r="G164" s="92">
        <v>21.704399156800001</v>
      </c>
      <c r="H164" s="78">
        <f t="shared" si="2"/>
        <v>98.996282667575358</v>
      </c>
    </row>
    <row r="165" spans="1:8" ht="14.4" x14ac:dyDescent="0.3">
      <c r="A165" s="90" t="s">
        <v>577</v>
      </c>
      <c r="B165" s="109" t="s">
        <v>627</v>
      </c>
      <c r="C165" s="109" t="s">
        <v>628</v>
      </c>
      <c r="D165" s="91" t="s">
        <v>629</v>
      </c>
      <c r="E165" s="91" t="s">
        <v>630</v>
      </c>
      <c r="F165" s="92">
        <v>1019.785938386</v>
      </c>
      <c r="G165" s="92">
        <v>10.3134459644</v>
      </c>
      <c r="H165" s="78">
        <f t="shared" si="2"/>
        <v>98.988665603614521</v>
      </c>
    </row>
    <row r="166" spans="1:8" ht="14.4" x14ac:dyDescent="0.3">
      <c r="A166" s="90" t="s">
        <v>577</v>
      </c>
      <c r="B166" s="109" t="s">
        <v>631</v>
      </c>
      <c r="C166" s="109" t="s">
        <v>632</v>
      </c>
      <c r="D166" s="91" t="s">
        <v>633</v>
      </c>
      <c r="E166" s="91" t="s">
        <v>634</v>
      </c>
      <c r="F166" s="92">
        <v>4055.8881299217301</v>
      </c>
      <c r="G166" s="92">
        <v>63.764010396951001</v>
      </c>
      <c r="H166" s="78">
        <f t="shared" si="2"/>
        <v>98.427865652246638</v>
      </c>
    </row>
    <row r="167" spans="1:8" ht="14.4" x14ac:dyDescent="0.3">
      <c r="A167" s="90" t="s">
        <v>577</v>
      </c>
      <c r="B167" s="109" t="s">
        <v>635</v>
      </c>
      <c r="C167" s="109" t="s">
        <v>575</v>
      </c>
      <c r="D167" s="91" t="s">
        <v>576</v>
      </c>
      <c r="E167" s="91" t="s">
        <v>577</v>
      </c>
      <c r="F167" s="92">
        <v>452054.07796769298</v>
      </c>
      <c r="G167" s="92">
        <v>37727.636478683598</v>
      </c>
      <c r="H167" s="78">
        <f t="shared" si="2"/>
        <v>91.654176277250642</v>
      </c>
    </row>
    <row r="168" spans="1:8" ht="14.4" x14ac:dyDescent="0.3">
      <c r="A168" s="90" t="s">
        <v>577</v>
      </c>
      <c r="B168" s="109" t="s">
        <v>636</v>
      </c>
      <c r="C168" s="109" t="s">
        <v>637</v>
      </c>
      <c r="D168" s="91" t="s">
        <v>638</v>
      </c>
      <c r="E168" s="91" t="s">
        <v>553</v>
      </c>
      <c r="F168" s="92">
        <v>126.83739181</v>
      </c>
      <c r="G168" s="92">
        <v>12.716655411970001</v>
      </c>
      <c r="H168" s="78">
        <f t="shared" si="2"/>
        <v>89.974048480104912</v>
      </c>
    </row>
    <row r="169" spans="1:8" ht="14.4" x14ac:dyDescent="0.3">
      <c r="A169" s="90" t="s">
        <v>577</v>
      </c>
      <c r="B169" s="109" t="s">
        <v>639</v>
      </c>
      <c r="C169" s="109" t="s">
        <v>640</v>
      </c>
      <c r="D169" s="91" t="s">
        <v>641</v>
      </c>
      <c r="E169" s="91" t="s">
        <v>642</v>
      </c>
      <c r="F169" s="92">
        <v>11.81435368434</v>
      </c>
      <c r="G169" s="92">
        <v>11.8424274618</v>
      </c>
      <c r="H169" s="78">
        <f t="shared" si="2"/>
        <v>-0.2376243187743014</v>
      </c>
    </row>
    <row r="170" spans="1:8" ht="14.4" x14ac:dyDescent="0.3">
      <c r="A170" s="90" t="s">
        <v>577</v>
      </c>
      <c r="B170" s="109" t="s">
        <v>643</v>
      </c>
      <c r="C170" s="109" t="s">
        <v>644</v>
      </c>
      <c r="D170" s="91" t="s">
        <v>645</v>
      </c>
      <c r="E170" s="91" t="s">
        <v>646</v>
      </c>
      <c r="F170" s="92">
        <v>9.7408199495020007</v>
      </c>
      <c r="G170" s="92">
        <v>9.7408199495020007</v>
      </c>
      <c r="H170" s="78">
        <f t="shared" si="2"/>
        <v>0</v>
      </c>
    </row>
    <row r="171" spans="1:8" ht="14.4" x14ac:dyDescent="0.3">
      <c r="A171" s="90" t="s">
        <v>577</v>
      </c>
      <c r="B171" s="109" t="s">
        <v>647</v>
      </c>
      <c r="C171" s="109" t="s">
        <v>648</v>
      </c>
      <c r="D171" s="91" t="s">
        <v>649</v>
      </c>
      <c r="E171" s="91" t="s">
        <v>650</v>
      </c>
      <c r="F171" s="92">
        <v>13.53578187041</v>
      </c>
      <c r="G171" s="92">
        <v>13.53658334573</v>
      </c>
      <c r="H171" s="78">
        <f t="shared" si="2"/>
        <v>-5.9211601344690929E-3</v>
      </c>
    </row>
    <row r="172" spans="1:8" ht="14.4" x14ac:dyDescent="0.3">
      <c r="A172" s="90" t="s">
        <v>577</v>
      </c>
      <c r="B172" s="109" t="s">
        <v>651</v>
      </c>
      <c r="C172" s="109" t="s">
        <v>652</v>
      </c>
      <c r="D172" s="91" t="s">
        <v>653</v>
      </c>
      <c r="E172" s="91" t="s">
        <v>618</v>
      </c>
      <c r="F172" s="92">
        <v>14.54996312361</v>
      </c>
      <c r="G172" s="92">
        <v>14.58229762222</v>
      </c>
      <c r="H172" s="78">
        <f t="shared" si="2"/>
        <v>-0.22223079423157677</v>
      </c>
    </row>
    <row r="173" spans="1:8" ht="14.4" x14ac:dyDescent="0.3">
      <c r="A173" s="90" t="s">
        <v>577</v>
      </c>
      <c r="B173" s="109" t="s">
        <v>654</v>
      </c>
      <c r="C173" s="109" t="s">
        <v>655</v>
      </c>
      <c r="D173" s="91" t="s">
        <v>656</v>
      </c>
      <c r="E173" s="91" t="s">
        <v>553</v>
      </c>
      <c r="F173" s="92">
        <v>2499.8337117569999</v>
      </c>
      <c r="G173" s="92">
        <v>25.0362708613</v>
      </c>
      <c r="H173" s="78">
        <f t="shared" si="2"/>
        <v>98.998482549317117</v>
      </c>
    </row>
    <row r="174" spans="1:8" ht="14.4" x14ac:dyDescent="0.3">
      <c r="A174" s="90" t="s">
        <v>577</v>
      </c>
      <c r="B174" s="109" t="s">
        <v>657</v>
      </c>
      <c r="C174" s="109" t="s">
        <v>575</v>
      </c>
      <c r="D174" s="91" t="s">
        <v>576</v>
      </c>
      <c r="E174" s="91" t="s">
        <v>577</v>
      </c>
      <c r="F174" s="92">
        <v>165757.299040805</v>
      </c>
      <c r="G174" s="92">
        <v>21686.678375596599</v>
      </c>
      <c r="H174" s="78">
        <f t="shared" si="2"/>
        <v>86.916607292051793</v>
      </c>
    </row>
    <row r="175" spans="1:8" ht="14.4" x14ac:dyDescent="0.3">
      <c r="A175" s="90" t="s">
        <v>577</v>
      </c>
      <c r="B175" s="109" t="s">
        <v>658</v>
      </c>
      <c r="C175" s="109" t="s">
        <v>659</v>
      </c>
      <c r="D175" s="91" t="s">
        <v>660</v>
      </c>
      <c r="E175" s="91" t="s">
        <v>661</v>
      </c>
      <c r="F175" s="92">
        <v>1332.7275691960001</v>
      </c>
      <c r="G175" s="92">
        <v>13.347499175559999</v>
      </c>
      <c r="H175" s="78">
        <f t="shared" si="2"/>
        <v>98.998482549317103</v>
      </c>
    </row>
    <row r="176" spans="1:8" ht="14.4" x14ac:dyDescent="0.3">
      <c r="A176" s="90" t="s">
        <v>577</v>
      </c>
      <c r="B176" s="109" t="s">
        <v>662</v>
      </c>
      <c r="C176" s="109" t="s">
        <v>663</v>
      </c>
      <c r="D176" s="91" t="s">
        <v>664</v>
      </c>
      <c r="E176" s="91" t="s">
        <v>665</v>
      </c>
      <c r="F176" s="92">
        <v>29.50695528528</v>
      </c>
      <c r="G176" s="92">
        <v>29.50695528528</v>
      </c>
      <c r="H176" s="78">
        <f t="shared" si="2"/>
        <v>0</v>
      </c>
    </row>
    <row r="177" spans="1:8" ht="14.4" x14ac:dyDescent="0.3">
      <c r="A177" s="90" t="s">
        <v>666</v>
      </c>
      <c r="B177" s="109" t="s">
        <v>667</v>
      </c>
      <c r="C177" s="109" t="s">
        <v>668</v>
      </c>
      <c r="D177" s="91" t="s">
        <v>669</v>
      </c>
      <c r="E177" s="91" t="s">
        <v>666</v>
      </c>
      <c r="F177" s="92">
        <v>2849.9392665646701</v>
      </c>
      <c r="G177" s="92">
        <v>452.51899330531</v>
      </c>
      <c r="H177" s="78">
        <f t="shared" si="2"/>
        <v>84.121802221744247</v>
      </c>
    </row>
    <row r="178" spans="1:8" ht="14.4" x14ac:dyDescent="0.3">
      <c r="A178" s="90" t="s">
        <v>666</v>
      </c>
      <c r="B178" s="109" t="s">
        <v>670</v>
      </c>
      <c r="C178" s="109" t="s">
        <v>671</v>
      </c>
      <c r="D178" s="91" t="s">
        <v>672</v>
      </c>
      <c r="E178" s="91" t="s">
        <v>673</v>
      </c>
      <c r="F178" s="92">
        <v>12.641491342509999</v>
      </c>
      <c r="G178" s="92">
        <v>12.726599011379999</v>
      </c>
      <c r="H178" s="78">
        <v>0</v>
      </c>
    </row>
    <row r="179" spans="1:8" ht="14.4" x14ac:dyDescent="0.3">
      <c r="A179" s="90" t="s">
        <v>666</v>
      </c>
      <c r="B179" s="109" t="s">
        <v>674</v>
      </c>
      <c r="C179" s="109" t="s">
        <v>675</v>
      </c>
      <c r="D179" s="91" t="s">
        <v>676</v>
      </c>
      <c r="E179" s="91" t="s">
        <v>677</v>
      </c>
      <c r="F179" s="92">
        <v>16.199812812449998</v>
      </c>
      <c r="G179" s="92">
        <v>16.214986219450001</v>
      </c>
      <c r="H179" s="78">
        <f t="shared" si="2"/>
        <v>-9.3664088441449717E-2</v>
      </c>
    </row>
    <row r="180" spans="1:8" ht="14.4" x14ac:dyDescent="0.3">
      <c r="A180" s="90" t="s">
        <v>666</v>
      </c>
      <c r="B180" s="109" t="s">
        <v>678</v>
      </c>
      <c r="C180" s="109" t="s">
        <v>668</v>
      </c>
      <c r="D180" s="91" t="s">
        <v>669</v>
      </c>
      <c r="E180" s="91" t="s">
        <v>666</v>
      </c>
      <c r="F180" s="92">
        <v>154.13884601270999</v>
      </c>
      <c r="G180" s="92">
        <v>155.07173807868</v>
      </c>
      <c r="H180" s="78">
        <v>0</v>
      </c>
    </row>
    <row r="181" spans="1:8" ht="14.4" x14ac:dyDescent="0.3">
      <c r="A181" s="90" t="s">
        <v>666</v>
      </c>
      <c r="B181" s="109" t="s">
        <v>679</v>
      </c>
      <c r="C181" s="109" t="s">
        <v>680</v>
      </c>
      <c r="D181" s="91" t="s">
        <v>681</v>
      </c>
      <c r="E181" s="91" t="s">
        <v>682</v>
      </c>
      <c r="F181" s="92">
        <v>10.57684983613</v>
      </c>
      <c r="G181" s="92">
        <v>10.799756551270001</v>
      </c>
      <c r="H181" s="78">
        <v>0</v>
      </c>
    </row>
    <row r="182" spans="1:8" ht="14.4" x14ac:dyDescent="0.3">
      <c r="A182" s="90" t="s">
        <v>577</v>
      </c>
      <c r="B182" s="109" t="s">
        <v>683</v>
      </c>
      <c r="C182" s="109" t="s">
        <v>575</v>
      </c>
      <c r="D182" s="91" t="s">
        <v>576</v>
      </c>
      <c r="E182" s="91" t="s">
        <v>577</v>
      </c>
      <c r="F182" s="92">
        <v>117152.06783786901</v>
      </c>
      <c r="G182" s="92">
        <v>15420.268070764499</v>
      </c>
      <c r="H182" s="78">
        <f t="shared" ref="H182:H212" si="3">(F182-G182)/(F182)*100</f>
        <v>86.837391473016794</v>
      </c>
    </row>
    <row r="183" spans="1:8" ht="14.4" x14ac:dyDescent="0.3">
      <c r="A183" s="90" t="s">
        <v>577</v>
      </c>
      <c r="B183" s="109" t="s">
        <v>684</v>
      </c>
      <c r="C183" s="109" t="s">
        <v>685</v>
      </c>
      <c r="D183" s="91" t="s">
        <v>686</v>
      </c>
      <c r="E183" s="91" t="s">
        <v>687</v>
      </c>
      <c r="F183" s="92">
        <v>16.116682385170002</v>
      </c>
      <c r="G183" s="92">
        <v>16.118164627750001</v>
      </c>
      <c r="H183" s="78">
        <f t="shared" si="3"/>
        <v>-9.1969460250935723E-3</v>
      </c>
    </row>
    <row r="184" spans="1:8" ht="14.4" x14ac:dyDescent="0.3">
      <c r="A184" s="90" t="s">
        <v>577</v>
      </c>
      <c r="B184" s="109" t="s">
        <v>688</v>
      </c>
      <c r="C184" s="109" t="s">
        <v>689</v>
      </c>
      <c r="D184" s="91" t="s">
        <v>690</v>
      </c>
      <c r="E184" s="91" t="s">
        <v>492</v>
      </c>
      <c r="F184" s="92">
        <v>10.84374716862</v>
      </c>
      <c r="G184" s="92">
        <v>10.87167441019</v>
      </c>
      <c r="H184" s="78">
        <f t="shared" si="3"/>
        <v>-0.25754235261788827</v>
      </c>
    </row>
    <row r="185" spans="1:8" ht="14.4" x14ac:dyDescent="0.3">
      <c r="A185" s="90" t="s">
        <v>577</v>
      </c>
      <c r="B185" s="109" t="s">
        <v>691</v>
      </c>
      <c r="C185" s="109" t="s">
        <v>692</v>
      </c>
      <c r="D185" s="91" t="s">
        <v>693</v>
      </c>
      <c r="E185" s="91" t="s">
        <v>694</v>
      </c>
      <c r="F185" s="92">
        <v>51.772857326599002</v>
      </c>
      <c r="G185" s="92">
        <v>51.899702865877998</v>
      </c>
      <c r="H185" s="78">
        <f t="shared" si="3"/>
        <v>-0.24500393802647513</v>
      </c>
    </row>
    <row r="186" spans="1:8" ht="14.4" x14ac:dyDescent="0.3">
      <c r="A186" s="90" t="s">
        <v>577</v>
      </c>
      <c r="B186" s="109" t="s">
        <v>695</v>
      </c>
      <c r="C186" s="109" t="s">
        <v>696</v>
      </c>
      <c r="D186" s="91" t="s">
        <v>697</v>
      </c>
      <c r="E186" s="91" t="s">
        <v>698</v>
      </c>
      <c r="F186" s="92">
        <v>10.742368058949999</v>
      </c>
      <c r="G186" s="92">
        <v>10.756269959560001</v>
      </c>
      <c r="H186" s="78">
        <f t="shared" si="3"/>
        <v>-0.12941188138139656</v>
      </c>
    </row>
    <row r="187" spans="1:8" ht="14.4" x14ac:dyDescent="0.3">
      <c r="A187" s="90" t="s">
        <v>577</v>
      </c>
      <c r="B187" s="109" t="s">
        <v>699</v>
      </c>
      <c r="C187" s="109" t="s">
        <v>700</v>
      </c>
      <c r="D187" s="91" t="s">
        <v>701</v>
      </c>
      <c r="E187" s="91" t="s">
        <v>190</v>
      </c>
      <c r="F187" s="92">
        <v>14.430317946360001</v>
      </c>
      <c r="G187" s="92">
        <v>14.456043179750001</v>
      </c>
      <c r="H187" s="78">
        <f t="shared" si="3"/>
        <v>-0.17827211767353551</v>
      </c>
    </row>
    <row r="188" spans="1:8" ht="14.4" x14ac:dyDescent="0.3">
      <c r="A188" s="90" t="s">
        <v>577</v>
      </c>
      <c r="B188" s="109" t="s">
        <v>702</v>
      </c>
      <c r="C188" s="109" t="s">
        <v>703</v>
      </c>
      <c r="D188" s="91" t="s">
        <v>704</v>
      </c>
      <c r="E188" s="91" t="s">
        <v>705</v>
      </c>
      <c r="F188" s="92">
        <v>24.300228676700002</v>
      </c>
      <c r="G188" s="92">
        <v>24.311227917189999</v>
      </c>
      <c r="H188" s="78">
        <f t="shared" si="3"/>
        <v>-4.526393819719142E-2</v>
      </c>
    </row>
    <row r="189" spans="1:8" ht="14.4" x14ac:dyDescent="0.3">
      <c r="A189" s="90" t="s">
        <v>577</v>
      </c>
      <c r="B189" s="109" t="s">
        <v>706</v>
      </c>
      <c r="C189" s="109" t="s">
        <v>707</v>
      </c>
      <c r="D189" s="91" t="s">
        <v>708</v>
      </c>
      <c r="E189" s="91" t="s">
        <v>709</v>
      </c>
      <c r="F189" s="92">
        <v>9.5365848464869991</v>
      </c>
      <c r="G189" s="92">
        <v>9.5547644848270004</v>
      </c>
      <c r="H189" s="78">
        <f t="shared" si="3"/>
        <v>-0.19063048913886713</v>
      </c>
    </row>
    <row r="190" spans="1:8" ht="14.4" x14ac:dyDescent="0.3">
      <c r="A190" s="90" t="s">
        <v>710</v>
      </c>
      <c r="B190" s="109" t="s">
        <v>711</v>
      </c>
      <c r="C190" s="109" t="s">
        <v>712</v>
      </c>
      <c r="D190" s="91" t="s">
        <v>713</v>
      </c>
      <c r="E190" s="91" t="s">
        <v>710</v>
      </c>
      <c r="F190" s="92">
        <v>1392.4598482905999</v>
      </c>
      <c r="G190" s="92">
        <v>194.36025090186001</v>
      </c>
      <c r="H190" s="78">
        <f t="shared" si="3"/>
        <v>86.041949350248117</v>
      </c>
    </row>
    <row r="191" spans="1:8" ht="14.4" x14ac:dyDescent="0.3">
      <c r="A191" s="90" t="s">
        <v>710</v>
      </c>
      <c r="B191" s="109" t="s">
        <v>714</v>
      </c>
      <c r="C191" s="109" t="s">
        <v>715</v>
      </c>
      <c r="D191" s="91" t="s">
        <v>716</v>
      </c>
      <c r="E191" s="91" t="s">
        <v>717</v>
      </c>
      <c r="F191" s="92">
        <v>22.69219016185</v>
      </c>
      <c r="G191" s="92">
        <v>22.69219016185</v>
      </c>
      <c r="H191" s="78">
        <f t="shared" si="3"/>
        <v>0</v>
      </c>
    </row>
    <row r="192" spans="1:8" ht="14.4" x14ac:dyDescent="0.3">
      <c r="A192" s="90" t="s">
        <v>577</v>
      </c>
      <c r="B192" s="109" t="s">
        <v>718</v>
      </c>
      <c r="C192" s="109" t="s">
        <v>719</v>
      </c>
      <c r="D192" s="91" t="s">
        <v>720</v>
      </c>
      <c r="E192" s="91" t="s">
        <v>721</v>
      </c>
      <c r="F192" s="92">
        <v>10.31104198083</v>
      </c>
      <c r="G192" s="92">
        <v>10.31104198083</v>
      </c>
      <c r="H192" s="78">
        <f t="shared" si="3"/>
        <v>0</v>
      </c>
    </row>
    <row r="193" spans="1:8" ht="14.4" x14ac:dyDescent="0.3">
      <c r="A193" s="90" t="s">
        <v>577</v>
      </c>
      <c r="B193" s="109" t="s">
        <v>722</v>
      </c>
      <c r="C193" s="109" t="s">
        <v>723</v>
      </c>
      <c r="D193" s="91" t="s">
        <v>724</v>
      </c>
      <c r="E193" s="91" t="s">
        <v>725</v>
      </c>
      <c r="F193" s="92">
        <v>3.4506344732000001</v>
      </c>
      <c r="G193" s="92">
        <v>3.4506344732000001</v>
      </c>
      <c r="H193" s="78">
        <f t="shared" si="3"/>
        <v>0</v>
      </c>
    </row>
    <row r="194" spans="1:8" ht="14.4" x14ac:dyDescent="0.3">
      <c r="A194" s="90" t="s">
        <v>577</v>
      </c>
      <c r="B194" s="109" t="s">
        <v>726</v>
      </c>
      <c r="C194" s="109" t="s">
        <v>727</v>
      </c>
      <c r="D194" s="91" t="s">
        <v>728</v>
      </c>
      <c r="E194" s="91" t="s">
        <v>729</v>
      </c>
      <c r="F194" s="92">
        <v>7.11258549169</v>
      </c>
      <c r="G194" s="92">
        <v>7.11258549169</v>
      </c>
      <c r="H194" s="78">
        <f t="shared" si="3"/>
        <v>0</v>
      </c>
    </row>
    <row r="195" spans="1:8" ht="14.4" x14ac:dyDescent="0.3">
      <c r="A195" s="90" t="s">
        <v>577</v>
      </c>
      <c r="B195" s="109" t="s">
        <v>730</v>
      </c>
      <c r="C195" s="109" t="s">
        <v>575</v>
      </c>
      <c r="D195" s="91" t="s">
        <v>576</v>
      </c>
      <c r="E195" s="91" t="s">
        <v>577</v>
      </c>
      <c r="F195" s="92">
        <v>46162.080898329099</v>
      </c>
      <c r="G195" s="92">
        <v>4311.7654745030604</v>
      </c>
      <c r="H195" s="78">
        <f t="shared" si="3"/>
        <v>90.659507997484724</v>
      </c>
    </row>
    <row r="196" spans="1:8" ht="14.4" x14ac:dyDescent="0.3">
      <c r="A196" s="90" t="s">
        <v>577</v>
      </c>
      <c r="B196" s="109" t="s">
        <v>731</v>
      </c>
      <c r="C196" s="109" t="s">
        <v>732</v>
      </c>
      <c r="D196" s="91" t="s">
        <v>733</v>
      </c>
      <c r="E196" s="91" t="s">
        <v>734</v>
      </c>
      <c r="F196" s="92">
        <v>836.292674764872</v>
      </c>
      <c r="G196" s="92">
        <v>107.541442847852</v>
      </c>
      <c r="H196" s="78">
        <f t="shared" si="3"/>
        <v>87.140692954402866</v>
      </c>
    </row>
    <row r="197" spans="1:8" ht="14.4" x14ac:dyDescent="0.3">
      <c r="A197" s="90" t="s">
        <v>577</v>
      </c>
      <c r="B197" s="109" t="s">
        <v>735</v>
      </c>
      <c r="C197" s="109" t="s">
        <v>736</v>
      </c>
      <c r="D197" s="91"/>
      <c r="E197" s="91" t="s">
        <v>737</v>
      </c>
      <c r="F197" s="92">
        <v>8.8912340034019994</v>
      </c>
      <c r="G197" s="92">
        <v>8.8912340034019994</v>
      </c>
      <c r="H197" s="78">
        <f t="shared" si="3"/>
        <v>0</v>
      </c>
    </row>
    <row r="198" spans="1:8" ht="14.4" x14ac:dyDescent="0.3">
      <c r="A198" s="90" t="s">
        <v>577</v>
      </c>
      <c r="B198" s="109" t="s">
        <v>738</v>
      </c>
      <c r="C198" s="109" t="s">
        <v>739</v>
      </c>
      <c r="D198" s="91" t="s">
        <v>740</v>
      </c>
      <c r="E198" s="91" t="s">
        <v>741</v>
      </c>
      <c r="F198" s="92">
        <v>2.0540129298309999</v>
      </c>
      <c r="G198" s="92">
        <v>2.0540129298309999</v>
      </c>
      <c r="H198" s="78">
        <f t="shared" si="3"/>
        <v>0</v>
      </c>
    </row>
    <row r="199" spans="1:8" ht="14.4" x14ac:dyDescent="0.3">
      <c r="A199" s="90" t="s">
        <v>577</v>
      </c>
      <c r="B199" s="109" t="s">
        <v>742</v>
      </c>
      <c r="C199" s="109" t="s">
        <v>743</v>
      </c>
      <c r="D199" s="91" t="s">
        <v>744</v>
      </c>
      <c r="E199" s="91" t="s">
        <v>745</v>
      </c>
      <c r="F199" s="92">
        <v>10.29155476319</v>
      </c>
      <c r="G199" s="92">
        <v>10.29155476319</v>
      </c>
      <c r="H199" s="78">
        <f t="shared" si="3"/>
        <v>0</v>
      </c>
    </row>
    <row r="200" spans="1:8" ht="14.4" x14ac:dyDescent="0.3">
      <c r="A200" s="90" t="s">
        <v>577</v>
      </c>
      <c r="B200" s="109" t="s">
        <v>746</v>
      </c>
      <c r="C200" s="109" t="s">
        <v>747</v>
      </c>
      <c r="D200" s="91" t="s">
        <v>748</v>
      </c>
      <c r="E200" s="91" t="s">
        <v>749</v>
      </c>
      <c r="F200" s="92">
        <v>60.68187018287</v>
      </c>
      <c r="G200" s="92">
        <v>60.68187018287</v>
      </c>
      <c r="H200" s="78">
        <f t="shared" si="3"/>
        <v>0</v>
      </c>
    </row>
    <row r="201" spans="1:8" ht="14.4" x14ac:dyDescent="0.3">
      <c r="A201" s="90" t="s">
        <v>577</v>
      </c>
      <c r="B201" s="109" t="s">
        <v>750</v>
      </c>
      <c r="C201" s="109" t="s">
        <v>751</v>
      </c>
      <c r="D201" s="91" t="s">
        <v>752</v>
      </c>
      <c r="E201" s="91" t="s">
        <v>753</v>
      </c>
      <c r="F201" s="92">
        <v>10.556566269319999</v>
      </c>
      <c r="G201" s="92">
        <v>10.556566269319999</v>
      </c>
      <c r="H201" s="78">
        <f t="shared" si="3"/>
        <v>0</v>
      </c>
    </row>
    <row r="202" spans="1:8" ht="14.4" x14ac:dyDescent="0.3">
      <c r="A202" s="90" t="s">
        <v>577</v>
      </c>
      <c r="B202" s="109" t="s">
        <v>754</v>
      </c>
      <c r="C202" s="109" t="s">
        <v>755</v>
      </c>
      <c r="D202" s="91" t="s">
        <v>756</v>
      </c>
      <c r="E202" s="91" t="s">
        <v>757</v>
      </c>
      <c r="F202" s="92">
        <v>10.24253316712</v>
      </c>
      <c r="G202" s="92">
        <v>10.24253316712</v>
      </c>
      <c r="H202" s="78">
        <f t="shared" si="3"/>
        <v>0</v>
      </c>
    </row>
    <row r="203" spans="1:8" ht="14.4" x14ac:dyDescent="0.3">
      <c r="A203" s="90" t="s">
        <v>577</v>
      </c>
      <c r="B203" s="109" t="s">
        <v>758</v>
      </c>
      <c r="C203" s="109" t="s">
        <v>759</v>
      </c>
      <c r="D203" s="91" t="s">
        <v>760</v>
      </c>
      <c r="E203" s="91" t="s">
        <v>761</v>
      </c>
      <c r="F203" s="92">
        <v>7.6057612136220003</v>
      </c>
      <c r="G203" s="92">
        <v>7.6057612136220003</v>
      </c>
      <c r="H203" s="78">
        <f t="shared" si="3"/>
        <v>0</v>
      </c>
    </row>
    <row r="204" spans="1:8" ht="14.4" x14ac:dyDescent="0.3">
      <c r="A204" s="90" t="s">
        <v>577</v>
      </c>
      <c r="B204" s="109" t="s">
        <v>762</v>
      </c>
      <c r="C204" s="109" t="s">
        <v>763</v>
      </c>
      <c r="D204" s="91" t="s">
        <v>764</v>
      </c>
      <c r="E204" s="91" t="s">
        <v>765</v>
      </c>
      <c r="F204" s="92">
        <v>4423.5526899382703</v>
      </c>
      <c r="G204" s="92">
        <v>49.327429202579999</v>
      </c>
      <c r="H204" s="78">
        <f t="shared" si="3"/>
        <v>98.88489111218729</v>
      </c>
    </row>
    <row r="205" spans="1:8" ht="14.4" x14ac:dyDescent="0.3">
      <c r="A205" s="90" t="s">
        <v>577</v>
      </c>
      <c r="B205" s="109" t="s">
        <v>766</v>
      </c>
      <c r="C205" s="109" t="s">
        <v>767</v>
      </c>
      <c r="D205" s="91"/>
      <c r="E205" s="91" t="s">
        <v>768</v>
      </c>
      <c r="F205" s="92">
        <v>5.0754978952669996</v>
      </c>
      <c r="G205" s="92">
        <v>5.0755406075299998</v>
      </c>
      <c r="H205" s="78">
        <f t="shared" si="3"/>
        <v>-8.4153838463932827E-4</v>
      </c>
    </row>
    <row r="206" spans="1:8" ht="14.4" x14ac:dyDescent="0.3">
      <c r="A206" s="90" t="s">
        <v>577</v>
      </c>
      <c r="B206" s="109" t="s">
        <v>769</v>
      </c>
      <c r="C206" s="109" t="s">
        <v>770</v>
      </c>
      <c r="D206" s="91" t="s">
        <v>771</v>
      </c>
      <c r="E206" s="91" t="s">
        <v>772</v>
      </c>
      <c r="F206" s="92">
        <v>29.091758155609998</v>
      </c>
      <c r="G206" s="92">
        <v>29.091758155609998</v>
      </c>
      <c r="H206" s="78">
        <f t="shared" si="3"/>
        <v>0</v>
      </c>
    </row>
    <row r="207" spans="1:8" ht="14.4" x14ac:dyDescent="0.3">
      <c r="A207" s="90" t="s">
        <v>577</v>
      </c>
      <c r="B207" s="109" t="s">
        <v>773</v>
      </c>
      <c r="C207" s="109" t="s">
        <v>575</v>
      </c>
      <c r="D207" s="91" t="s">
        <v>576</v>
      </c>
      <c r="E207" s="91" t="s">
        <v>577</v>
      </c>
      <c r="F207" s="92">
        <v>9445.6692374456998</v>
      </c>
      <c r="G207" s="92">
        <v>892.72481719228904</v>
      </c>
      <c r="H207" s="78">
        <f t="shared" si="3"/>
        <v>90.548845245890703</v>
      </c>
    </row>
    <row r="208" spans="1:8" ht="14.4" x14ac:dyDescent="0.3">
      <c r="A208" s="90" t="s">
        <v>577</v>
      </c>
      <c r="B208" s="109" t="s">
        <v>774</v>
      </c>
      <c r="C208" s="109" t="s">
        <v>775</v>
      </c>
      <c r="D208" s="91" t="s">
        <v>776</v>
      </c>
      <c r="E208" s="91" t="s">
        <v>777</v>
      </c>
      <c r="F208" s="92">
        <v>2466.3053057130001</v>
      </c>
      <c r="G208" s="92">
        <v>24.700478023839999</v>
      </c>
      <c r="H208" s="78">
        <f t="shared" si="3"/>
        <v>98.998482549316861</v>
      </c>
    </row>
    <row r="209" spans="1:8" ht="14.4" x14ac:dyDescent="0.3">
      <c r="A209" s="90" t="s">
        <v>577</v>
      </c>
      <c r="B209" s="109" t="s">
        <v>778</v>
      </c>
      <c r="C209" s="109" t="s">
        <v>779</v>
      </c>
      <c r="D209" s="91" t="s">
        <v>780</v>
      </c>
      <c r="E209" s="91" t="s">
        <v>194</v>
      </c>
      <c r="F209" s="92">
        <v>878.53375336160002</v>
      </c>
      <c r="G209" s="92">
        <v>8.7986688500549999</v>
      </c>
      <c r="H209" s="78">
        <f t="shared" si="3"/>
        <v>98.998482549317202</v>
      </c>
    </row>
    <row r="210" spans="1:8" ht="14.4" x14ac:dyDescent="0.3">
      <c r="A210" s="90" t="s">
        <v>577</v>
      </c>
      <c r="B210" s="109" t="s">
        <v>781</v>
      </c>
      <c r="C210" s="109" t="s">
        <v>782</v>
      </c>
      <c r="D210" s="91" t="s">
        <v>783</v>
      </c>
      <c r="E210" s="91" t="s">
        <v>666</v>
      </c>
      <c r="F210" s="92">
        <v>36.72510263102</v>
      </c>
      <c r="G210" s="92">
        <v>36.72510263102</v>
      </c>
      <c r="H210" s="78">
        <f t="shared" si="3"/>
        <v>0</v>
      </c>
    </row>
    <row r="211" spans="1:8" ht="14.4" x14ac:dyDescent="0.3">
      <c r="A211" s="90" t="s">
        <v>577</v>
      </c>
      <c r="B211" s="109" t="s">
        <v>784</v>
      </c>
      <c r="C211" s="109" t="s">
        <v>575</v>
      </c>
      <c r="D211" s="91" t="s">
        <v>576</v>
      </c>
      <c r="E211" s="91" t="s">
        <v>577</v>
      </c>
      <c r="F211" s="92">
        <v>122.43080747205001</v>
      </c>
      <c r="G211" s="92">
        <v>122.43080747205001</v>
      </c>
      <c r="H211" s="78">
        <f t="shared" si="3"/>
        <v>0</v>
      </c>
    </row>
    <row r="212" spans="1:8" ht="15" thickBot="1" x14ac:dyDescent="0.35">
      <c r="A212" s="174" t="s">
        <v>577</v>
      </c>
      <c r="B212" s="175" t="s">
        <v>785</v>
      </c>
      <c r="C212" s="175" t="s">
        <v>786</v>
      </c>
      <c r="D212" s="176" t="s">
        <v>787</v>
      </c>
      <c r="E212" s="176" t="s">
        <v>788</v>
      </c>
      <c r="F212" s="177">
        <v>14.80004500413</v>
      </c>
      <c r="G212" s="177">
        <v>14.80004500413</v>
      </c>
      <c r="H212" s="178">
        <f t="shared" si="3"/>
        <v>0</v>
      </c>
    </row>
  </sheetData>
  <autoFilter ref="A2:H212" xr:uid="{00000000-0009-0000-0000-000006000000}"/>
  <mergeCells count="1">
    <mergeCell ref="A1:H1"/>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8D4DA-9529-4042-BD76-19C3A4D3B725}">
  <dimension ref="A1:L4"/>
  <sheetViews>
    <sheetView zoomScale="90" zoomScaleNormal="90" workbookViewId="0">
      <pane ySplit="2" topLeftCell="A3" activePane="bottomLeft" state="frozen"/>
      <selection activeCell="A2" sqref="A2:AR2"/>
      <selection pane="bottomLeft" sqref="A1:L1"/>
    </sheetView>
  </sheetViews>
  <sheetFormatPr defaultColWidth="9.109375" defaultRowHeight="13.2" x14ac:dyDescent="0.25"/>
  <cols>
    <col min="1" max="1" width="26.44140625" style="33" customWidth="1"/>
    <col min="2" max="4" width="21.6640625" style="33" customWidth="1"/>
    <col min="5" max="5" width="29.33203125" style="33" bestFit="1" customWidth="1"/>
    <col min="6" max="6" width="10" style="33" bestFit="1" customWidth="1"/>
    <col min="7" max="7" width="12.109375" style="33" bestFit="1" customWidth="1"/>
    <col min="8" max="8" width="12.5546875" style="33" bestFit="1" customWidth="1"/>
    <col min="9" max="9" width="18.6640625" style="72" bestFit="1" customWidth="1"/>
    <col min="10" max="10" width="18.44140625" style="34" bestFit="1" customWidth="1"/>
    <col min="11" max="11" width="13" style="72" bestFit="1" customWidth="1"/>
    <col min="12" max="12" width="18.109375" style="34" customWidth="1"/>
    <col min="13" max="14" width="0" style="33" hidden="1" customWidth="1"/>
    <col min="15" max="16384" width="9.109375" style="33"/>
  </cols>
  <sheetData>
    <row r="1" spans="1:12" ht="37.200000000000003" customHeight="1" thickBot="1" x14ac:dyDescent="0.3">
      <c r="A1" s="427" t="s">
        <v>968</v>
      </c>
      <c r="B1" s="427"/>
      <c r="C1" s="427"/>
      <c r="D1" s="427"/>
      <c r="E1" s="427"/>
      <c r="F1" s="427"/>
      <c r="G1" s="427"/>
      <c r="H1" s="427"/>
      <c r="I1" s="427"/>
      <c r="J1" s="427"/>
      <c r="K1" s="427"/>
      <c r="L1" s="427"/>
    </row>
    <row r="2" spans="1:12" ht="45.75" customHeight="1" thickBot="1" x14ac:dyDescent="0.3">
      <c r="A2" s="43" t="s">
        <v>63</v>
      </c>
      <c r="B2" s="43" t="s">
        <v>64</v>
      </c>
      <c r="C2" s="43" t="s">
        <v>65</v>
      </c>
      <c r="D2" s="43" t="s">
        <v>66</v>
      </c>
      <c r="E2" s="43" t="s">
        <v>36</v>
      </c>
      <c r="F2" s="43" t="s">
        <v>67</v>
      </c>
      <c r="G2" s="43" t="s">
        <v>14</v>
      </c>
      <c r="H2" s="43" t="s">
        <v>969</v>
      </c>
      <c r="I2" s="101" t="s">
        <v>806</v>
      </c>
      <c r="J2" s="103" t="s">
        <v>970</v>
      </c>
      <c r="K2" s="101" t="s">
        <v>803</v>
      </c>
      <c r="L2" s="102" t="s">
        <v>971</v>
      </c>
    </row>
    <row r="3" spans="1:12" ht="14.4" x14ac:dyDescent="0.3">
      <c r="A3" s="115" t="s">
        <v>577</v>
      </c>
      <c r="B3" s="115" t="s">
        <v>972</v>
      </c>
      <c r="C3" s="115" t="s">
        <v>940</v>
      </c>
      <c r="D3" s="115" t="s">
        <v>941</v>
      </c>
      <c r="E3" s="115" t="s">
        <v>942</v>
      </c>
      <c r="F3" s="115" t="s">
        <v>76</v>
      </c>
      <c r="G3" s="116">
        <v>4039</v>
      </c>
      <c r="H3" s="115" t="s">
        <v>973</v>
      </c>
      <c r="I3" s="179">
        <v>9.1074696321899999</v>
      </c>
      <c r="J3" s="179">
        <v>0.69</v>
      </c>
      <c r="K3" s="179">
        <v>9.1074696321899999</v>
      </c>
      <c r="L3" s="180" t="s">
        <v>974</v>
      </c>
    </row>
    <row r="4" spans="1:12" x14ac:dyDescent="0.25">
      <c r="A4" s="110"/>
    </row>
  </sheetData>
  <autoFilter ref="A2:L4" xr:uid="{00000000-0009-0000-0000-000008000000}"/>
  <mergeCells count="1">
    <mergeCell ref="A1:L1"/>
  </mergeCells>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N129"/>
  <sheetViews>
    <sheetView topLeftCell="B1" zoomScale="90" zoomScaleNormal="90" workbookViewId="0">
      <pane ySplit="2" topLeftCell="A3" activePane="bottomLeft" state="frozen"/>
      <selection pane="bottomLeft" sqref="A1:L1"/>
    </sheetView>
  </sheetViews>
  <sheetFormatPr defaultColWidth="9.109375" defaultRowHeight="13.2" x14ac:dyDescent="0.25"/>
  <cols>
    <col min="1" max="1" width="26.44140625" style="33" customWidth="1"/>
    <col min="2" max="4" width="21.6640625" style="33" customWidth="1"/>
    <col min="5" max="5" width="29.33203125" style="33" bestFit="1" customWidth="1"/>
    <col min="6" max="6" width="10" style="33" bestFit="1" customWidth="1"/>
    <col min="7" max="7" width="12.109375" style="33" bestFit="1" customWidth="1"/>
    <col min="8" max="8" width="12.5546875" style="33" bestFit="1" customWidth="1"/>
    <col min="9" max="9" width="18.6640625" style="72" bestFit="1" customWidth="1"/>
    <col min="10" max="10" width="18.44140625" style="34" bestFit="1" customWidth="1"/>
    <col min="11" max="11" width="13" style="72" bestFit="1" customWidth="1"/>
    <col min="12" max="12" width="18.109375" style="34" customWidth="1"/>
    <col min="13" max="14" width="9.109375" style="33" customWidth="1"/>
    <col min="15" max="16384" width="9.109375" style="33"/>
  </cols>
  <sheetData>
    <row r="1" spans="1:14" ht="36.6" customHeight="1" thickBot="1" x14ac:dyDescent="0.3">
      <c r="A1" s="427" t="s">
        <v>975</v>
      </c>
      <c r="B1" s="427"/>
      <c r="C1" s="427"/>
      <c r="D1" s="427"/>
      <c r="E1" s="427"/>
      <c r="F1" s="427"/>
      <c r="G1" s="427"/>
      <c r="H1" s="427"/>
      <c r="I1" s="427"/>
      <c r="J1" s="427"/>
      <c r="K1" s="427"/>
      <c r="L1" s="427"/>
    </row>
    <row r="2" spans="1:14" s="30" customFormat="1" ht="37.200000000000003" customHeight="1" thickBot="1" x14ac:dyDescent="0.3">
      <c r="A2" s="437" t="s">
        <v>63</v>
      </c>
      <c r="B2" s="437" t="s">
        <v>64</v>
      </c>
      <c r="C2" s="437" t="s">
        <v>65</v>
      </c>
      <c r="D2" s="437" t="s">
        <v>66</v>
      </c>
      <c r="E2" s="437" t="s">
        <v>36</v>
      </c>
      <c r="F2" s="437" t="s">
        <v>67</v>
      </c>
      <c r="G2" s="437" t="s">
        <v>14</v>
      </c>
      <c r="H2" s="437" t="s">
        <v>969</v>
      </c>
      <c r="I2" s="438" t="s">
        <v>806</v>
      </c>
      <c r="J2" s="439" t="s">
        <v>970</v>
      </c>
      <c r="K2" s="438" t="s">
        <v>803</v>
      </c>
      <c r="L2" s="440" t="s">
        <v>971</v>
      </c>
    </row>
    <row r="3" spans="1:14" s="30" customFormat="1" ht="14.4" x14ac:dyDescent="0.3">
      <c r="A3" s="311" t="s">
        <v>54</v>
      </c>
      <c r="B3" s="312" t="s">
        <v>55</v>
      </c>
      <c r="C3" s="312" t="s">
        <v>97</v>
      </c>
      <c r="D3" s="312" t="s">
        <v>98</v>
      </c>
      <c r="E3" s="312" t="s">
        <v>54</v>
      </c>
      <c r="F3" s="312" t="s">
        <v>76</v>
      </c>
      <c r="G3" s="312">
        <v>2002</v>
      </c>
      <c r="H3" s="312" t="s">
        <v>976</v>
      </c>
      <c r="I3" s="313">
        <v>357.58600836480002</v>
      </c>
      <c r="J3" s="314">
        <v>1.5</v>
      </c>
      <c r="K3" s="313">
        <v>357.58600836480002</v>
      </c>
      <c r="L3" s="315">
        <v>1.5</v>
      </c>
      <c r="N3" s="306"/>
    </row>
    <row r="4" spans="1:14" s="30" customFormat="1" ht="14.4" x14ac:dyDescent="0.3">
      <c r="A4" s="316" t="s">
        <v>86</v>
      </c>
      <c r="B4" s="317" t="s">
        <v>978</v>
      </c>
      <c r="C4" s="317" t="s">
        <v>316</v>
      </c>
      <c r="D4" s="317" t="s">
        <v>317</v>
      </c>
      <c r="E4" s="317" t="s">
        <v>318</v>
      </c>
      <c r="F4" s="317" t="s">
        <v>76</v>
      </c>
      <c r="G4" s="317">
        <v>3035</v>
      </c>
      <c r="H4" s="317" t="s">
        <v>979</v>
      </c>
      <c r="I4" s="318">
        <v>23.640414360000001</v>
      </c>
      <c r="J4" s="319">
        <v>3.2</v>
      </c>
      <c r="K4" s="318">
        <v>23.640414360000001</v>
      </c>
      <c r="L4" s="320">
        <v>3.2</v>
      </c>
    </row>
    <row r="5" spans="1:14" s="30" customFormat="1" ht="14.4" x14ac:dyDescent="0.3">
      <c r="A5" s="316" t="s">
        <v>86</v>
      </c>
      <c r="B5" s="317" t="s">
        <v>978</v>
      </c>
      <c r="C5" s="317" t="s">
        <v>316</v>
      </c>
      <c r="D5" s="317" t="s">
        <v>317</v>
      </c>
      <c r="E5" s="317" t="s">
        <v>318</v>
      </c>
      <c r="F5" s="317" t="s">
        <v>76</v>
      </c>
      <c r="G5" s="317">
        <v>3035</v>
      </c>
      <c r="H5" s="317" t="s">
        <v>977</v>
      </c>
      <c r="I5" s="318">
        <v>315.77176907329999</v>
      </c>
      <c r="J5" s="319">
        <v>3.2</v>
      </c>
      <c r="K5" s="318">
        <v>315.77176907329999</v>
      </c>
      <c r="L5" s="320">
        <v>3.2</v>
      </c>
    </row>
    <row r="6" spans="1:14" s="30" customFormat="1" ht="14.4" x14ac:dyDescent="0.3">
      <c r="A6" s="316" t="s">
        <v>355</v>
      </c>
      <c r="B6" s="317" t="s">
        <v>980</v>
      </c>
      <c r="C6" s="317" t="s">
        <v>899</v>
      </c>
      <c r="D6" s="317" t="s">
        <v>900</v>
      </c>
      <c r="E6" s="317" t="s">
        <v>901</v>
      </c>
      <c r="F6" s="317" t="s">
        <v>76</v>
      </c>
      <c r="G6" s="317">
        <v>3102</v>
      </c>
      <c r="H6" s="317" t="s">
        <v>981</v>
      </c>
      <c r="I6" s="318">
        <v>228.66425553490001</v>
      </c>
      <c r="J6" s="319">
        <v>3.2</v>
      </c>
      <c r="K6" s="318">
        <v>228.66425553490001</v>
      </c>
      <c r="L6" s="320">
        <v>3.2</v>
      </c>
    </row>
    <row r="7" spans="1:14" s="30" customFormat="1" ht="14.4" x14ac:dyDescent="0.3">
      <c r="A7" s="316" t="s">
        <v>84</v>
      </c>
      <c r="B7" s="317" t="s">
        <v>982</v>
      </c>
      <c r="C7" s="317" t="s">
        <v>374</v>
      </c>
      <c r="D7" s="317" t="s">
        <v>375</v>
      </c>
      <c r="E7" s="317" t="s">
        <v>376</v>
      </c>
      <c r="F7" s="317" t="s">
        <v>76</v>
      </c>
      <c r="G7" s="317">
        <v>3129</v>
      </c>
      <c r="H7" s="317" t="s">
        <v>983</v>
      </c>
      <c r="I7" s="318">
        <v>59.101035899999999</v>
      </c>
      <c r="J7" s="319">
        <v>3.2</v>
      </c>
      <c r="K7" s="318">
        <v>59.101035899999999</v>
      </c>
      <c r="L7" s="320">
        <v>3.2</v>
      </c>
    </row>
    <row r="8" spans="1:14" s="30" customFormat="1" ht="14.4" x14ac:dyDescent="0.3">
      <c r="A8" s="316" t="s">
        <v>84</v>
      </c>
      <c r="B8" s="317" t="s">
        <v>982</v>
      </c>
      <c r="C8" s="317" t="s">
        <v>374</v>
      </c>
      <c r="D8" s="317" t="s">
        <v>375</v>
      </c>
      <c r="E8" s="317" t="s">
        <v>376</v>
      </c>
      <c r="F8" s="317" t="s">
        <v>76</v>
      </c>
      <c r="G8" s="317">
        <v>3129</v>
      </c>
      <c r="H8" s="317" t="s">
        <v>984</v>
      </c>
      <c r="I8" s="318">
        <v>108.96281495292</v>
      </c>
      <c r="J8" s="319">
        <v>3.2</v>
      </c>
      <c r="K8" s="318">
        <v>108.96281495292</v>
      </c>
      <c r="L8" s="320">
        <v>3.2</v>
      </c>
    </row>
    <row r="9" spans="1:14" s="30" customFormat="1" ht="14.4" x14ac:dyDescent="0.3">
      <c r="A9" s="316" t="s">
        <v>84</v>
      </c>
      <c r="B9" s="317" t="s">
        <v>985</v>
      </c>
      <c r="C9" s="317" t="s">
        <v>383</v>
      </c>
      <c r="D9" s="317" t="s">
        <v>384</v>
      </c>
      <c r="E9" s="317" t="s">
        <v>385</v>
      </c>
      <c r="F9" s="317" t="s">
        <v>76</v>
      </c>
      <c r="G9" s="317">
        <v>3131</v>
      </c>
      <c r="H9" s="317" t="s">
        <v>984</v>
      </c>
      <c r="I9" s="318">
        <v>3427.8562224498</v>
      </c>
      <c r="J9" s="319">
        <v>1.5</v>
      </c>
      <c r="K9" s="318">
        <v>3427.8562224498</v>
      </c>
      <c r="L9" s="320">
        <v>1.5</v>
      </c>
    </row>
    <row r="10" spans="1:14" s="30" customFormat="1" ht="14.4" x14ac:dyDescent="0.3">
      <c r="A10" s="316" t="s">
        <v>84</v>
      </c>
      <c r="B10" s="317" t="s">
        <v>986</v>
      </c>
      <c r="C10" s="317" t="s">
        <v>387</v>
      </c>
      <c r="D10" s="317" t="s">
        <v>388</v>
      </c>
      <c r="E10" s="317" t="s">
        <v>389</v>
      </c>
      <c r="F10" s="317" t="s">
        <v>76</v>
      </c>
      <c r="G10" s="317">
        <v>3132</v>
      </c>
      <c r="H10" s="317" t="s">
        <v>987</v>
      </c>
      <c r="I10" s="318">
        <v>2422.2588110280399</v>
      </c>
      <c r="J10" s="319">
        <v>1.5</v>
      </c>
      <c r="K10" s="318">
        <v>2422.2588110280399</v>
      </c>
      <c r="L10" s="320">
        <v>1.5</v>
      </c>
    </row>
    <row r="11" spans="1:14" s="30" customFormat="1" ht="14.4" x14ac:dyDescent="0.3">
      <c r="A11" s="316" t="s">
        <v>84</v>
      </c>
      <c r="B11" s="317" t="s">
        <v>985</v>
      </c>
      <c r="C11" s="317" t="s">
        <v>383</v>
      </c>
      <c r="D11" s="317" t="s">
        <v>384</v>
      </c>
      <c r="E11" s="317" t="s">
        <v>385</v>
      </c>
      <c r="F11" s="317" t="s">
        <v>76</v>
      </c>
      <c r="G11" s="317">
        <v>3133</v>
      </c>
      <c r="H11" s="317" t="s">
        <v>984</v>
      </c>
      <c r="I11" s="318">
        <v>722.08892469210002</v>
      </c>
      <c r="J11" s="319">
        <v>1.5</v>
      </c>
      <c r="K11" s="318">
        <v>722.08892469210002</v>
      </c>
      <c r="L11" s="320">
        <v>1.5</v>
      </c>
    </row>
    <row r="12" spans="1:14" s="30" customFormat="1" ht="14.4" x14ac:dyDescent="0.3">
      <c r="A12" s="316" t="s">
        <v>84</v>
      </c>
      <c r="B12" s="317" t="s">
        <v>988</v>
      </c>
      <c r="C12" s="317" t="s">
        <v>363</v>
      </c>
      <c r="D12" s="317" t="s">
        <v>364</v>
      </c>
      <c r="E12" s="317" t="s">
        <v>84</v>
      </c>
      <c r="F12" s="317" t="s">
        <v>76</v>
      </c>
      <c r="G12" s="317">
        <v>3137</v>
      </c>
      <c r="H12" s="317" t="s">
        <v>989</v>
      </c>
      <c r="I12" s="318">
        <v>2511.3860730951001</v>
      </c>
      <c r="J12" s="319">
        <v>1.5</v>
      </c>
      <c r="K12" s="318">
        <v>2511.3860730951001</v>
      </c>
      <c r="L12" s="320">
        <v>1.5</v>
      </c>
    </row>
    <row r="13" spans="1:14" s="30" customFormat="1" ht="14.4" x14ac:dyDescent="0.3">
      <c r="A13" s="316" t="s">
        <v>84</v>
      </c>
      <c r="B13" s="317" t="s">
        <v>988</v>
      </c>
      <c r="C13" s="317" t="s">
        <v>363</v>
      </c>
      <c r="D13" s="317" t="s">
        <v>364</v>
      </c>
      <c r="E13" s="317" t="s">
        <v>84</v>
      </c>
      <c r="F13" s="317" t="s">
        <v>76</v>
      </c>
      <c r="G13" s="317">
        <v>3137</v>
      </c>
      <c r="H13" s="317" t="s">
        <v>989</v>
      </c>
      <c r="I13" s="318">
        <v>3140.8588909078599</v>
      </c>
      <c r="J13" s="319">
        <v>3.2</v>
      </c>
      <c r="K13" s="318">
        <v>3140.8588909078599</v>
      </c>
      <c r="L13" s="320">
        <v>3.2</v>
      </c>
    </row>
    <row r="14" spans="1:14" s="30" customFormat="1" ht="14.4" x14ac:dyDescent="0.3">
      <c r="A14" s="316" t="s">
        <v>84</v>
      </c>
      <c r="B14" s="317" t="s">
        <v>988</v>
      </c>
      <c r="C14" s="317" t="s">
        <v>363</v>
      </c>
      <c r="D14" s="317" t="s">
        <v>364</v>
      </c>
      <c r="E14" s="317" t="s">
        <v>84</v>
      </c>
      <c r="F14" s="317" t="s">
        <v>76</v>
      </c>
      <c r="G14" s="317">
        <v>3137</v>
      </c>
      <c r="H14" s="317" t="s">
        <v>990</v>
      </c>
      <c r="I14" s="318">
        <v>2314.6638378008302</v>
      </c>
      <c r="J14" s="319">
        <v>3.2</v>
      </c>
      <c r="K14" s="318">
        <v>2314.6638378008302</v>
      </c>
      <c r="L14" s="320">
        <v>3.2</v>
      </c>
    </row>
    <row r="15" spans="1:14" s="30" customFormat="1" ht="14.4" x14ac:dyDescent="0.3">
      <c r="A15" s="316" t="s">
        <v>84</v>
      </c>
      <c r="B15" s="317" t="s">
        <v>988</v>
      </c>
      <c r="C15" s="317" t="s">
        <v>363</v>
      </c>
      <c r="D15" s="317" t="s">
        <v>364</v>
      </c>
      <c r="E15" s="317" t="s">
        <v>84</v>
      </c>
      <c r="F15" s="317" t="s">
        <v>76</v>
      </c>
      <c r="G15" s="317">
        <v>3137</v>
      </c>
      <c r="H15" s="317" t="s">
        <v>991</v>
      </c>
      <c r="I15" s="318">
        <v>120.194448990312</v>
      </c>
      <c r="J15" s="319">
        <v>3.2</v>
      </c>
      <c r="K15" s="318">
        <v>120.194448990312</v>
      </c>
      <c r="L15" s="320">
        <v>3.2</v>
      </c>
    </row>
    <row r="16" spans="1:14" s="30" customFormat="1" ht="14.4" x14ac:dyDescent="0.3">
      <c r="A16" s="316" t="s">
        <v>84</v>
      </c>
      <c r="B16" s="317" t="s">
        <v>992</v>
      </c>
      <c r="C16" s="317" t="s">
        <v>395</v>
      </c>
      <c r="D16" s="317" t="s">
        <v>396</v>
      </c>
      <c r="E16" s="317" t="s">
        <v>397</v>
      </c>
      <c r="F16" s="317" t="s">
        <v>76</v>
      </c>
      <c r="G16" s="317">
        <v>3138</v>
      </c>
      <c r="H16" s="317" t="s">
        <v>991</v>
      </c>
      <c r="I16" s="318">
        <v>79.494438551160002</v>
      </c>
      <c r="J16" s="319">
        <v>3.2</v>
      </c>
      <c r="K16" s="318">
        <v>79.494438551160002</v>
      </c>
      <c r="L16" s="320">
        <v>3.2</v>
      </c>
    </row>
    <row r="17" spans="1:12" s="30" customFormat="1" ht="14.4" x14ac:dyDescent="0.3">
      <c r="A17" s="316" t="s">
        <v>84</v>
      </c>
      <c r="B17" s="317" t="s">
        <v>992</v>
      </c>
      <c r="C17" s="317" t="s">
        <v>395</v>
      </c>
      <c r="D17" s="317" t="s">
        <v>396</v>
      </c>
      <c r="E17" s="317" t="s">
        <v>397</v>
      </c>
      <c r="F17" s="317" t="s">
        <v>76</v>
      </c>
      <c r="G17" s="317">
        <v>3140</v>
      </c>
      <c r="H17" s="317" t="s">
        <v>993</v>
      </c>
      <c r="I17" s="318">
        <v>265.97419957034998</v>
      </c>
      <c r="J17" s="319">
        <v>3.2</v>
      </c>
      <c r="K17" s="318">
        <v>265.97419957034998</v>
      </c>
      <c r="L17" s="320">
        <v>3.2</v>
      </c>
    </row>
    <row r="18" spans="1:12" s="30" customFormat="1" ht="14.4" x14ac:dyDescent="0.3">
      <c r="A18" s="316" t="s">
        <v>84</v>
      </c>
      <c r="B18" s="317" t="s">
        <v>994</v>
      </c>
      <c r="C18" s="317" t="s">
        <v>403</v>
      </c>
      <c r="D18" s="317" t="s">
        <v>404</v>
      </c>
      <c r="E18" s="317" t="s">
        <v>405</v>
      </c>
      <c r="F18" s="317" t="s">
        <v>76</v>
      </c>
      <c r="G18" s="317">
        <v>3141</v>
      </c>
      <c r="H18" s="317" t="s">
        <v>993</v>
      </c>
      <c r="I18" s="318">
        <v>420.23554777787001</v>
      </c>
      <c r="J18" s="319">
        <v>3.2</v>
      </c>
      <c r="K18" s="318">
        <v>197.42548231058001</v>
      </c>
      <c r="L18" s="320">
        <v>1.50335478114736</v>
      </c>
    </row>
    <row r="19" spans="1:12" s="30" customFormat="1" ht="14.4" x14ac:dyDescent="0.3">
      <c r="A19" s="316" t="s">
        <v>84</v>
      </c>
      <c r="B19" s="317" t="s">
        <v>992</v>
      </c>
      <c r="C19" s="317" t="s">
        <v>395</v>
      </c>
      <c r="D19" s="317" t="s">
        <v>396</v>
      </c>
      <c r="E19" s="317" t="s">
        <v>397</v>
      </c>
      <c r="F19" s="317" t="s">
        <v>76</v>
      </c>
      <c r="G19" s="317">
        <v>3142</v>
      </c>
      <c r="H19" s="317" t="s">
        <v>995</v>
      </c>
      <c r="I19" s="318">
        <v>2506.3393343839002</v>
      </c>
      <c r="J19" s="319">
        <v>3.2</v>
      </c>
      <c r="K19" s="318">
        <v>1177.4720832987</v>
      </c>
      <c r="L19" s="320">
        <v>1.5033555840166699</v>
      </c>
    </row>
    <row r="20" spans="1:12" s="30" customFormat="1" ht="14.4" x14ac:dyDescent="0.3">
      <c r="A20" s="316" t="s">
        <v>84</v>
      </c>
      <c r="B20" s="317" t="s">
        <v>988</v>
      </c>
      <c r="C20" s="317" t="s">
        <v>363</v>
      </c>
      <c r="D20" s="317" t="s">
        <v>364</v>
      </c>
      <c r="E20" s="317" t="s">
        <v>84</v>
      </c>
      <c r="F20" s="317" t="s">
        <v>76</v>
      </c>
      <c r="G20" s="317">
        <v>3143</v>
      </c>
      <c r="H20" s="317" t="s">
        <v>996</v>
      </c>
      <c r="I20" s="318">
        <v>1608.53463297281</v>
      </c>
      <c r="J20" s="319">
        <v>3.2</v>
      </c>
      <c r="K20" s="318">
        <v>1608.53463297281</v>
      </c>
      <c r="L20" s="320">
        <v>3.2</v>
      </c>
    </row>
    <row r="21" spans="1:12" s="30" customFormat="1" ht="14.4" x14ac:dyDescent="0.3">
      <c r="A21" s="316" t="s">
        <v>84</v>
      </c>
      <c r="B21" s="317" t="s">
        <v>988</v>
      </c>
      <c r="C21" s="317" t="s">
        <v>363</v>
      </c>
      <c r="D21" s="317" t="s">
        <v>364</v>
      </c>
      <c r="E21" s="317" t="s">
        <v>84</v>
      </c>
      <c r="F21" s="317" t="s">
        <v>76</v>
      </c>
      <c r="G21" s="317">
        <v>3143</v>
      </c>
      <c r="H21" s="317" t="s">
        <v>990</v>
      </c>
      <c r="I21" s="318">
        <v>689.50715519205096</v>
      </c>
      <c r="J21" s="319">
        <v>3.2</v>
      </c>
      <c r="K21" s="318">
        <v>689.50715519205096</v>
      </c>
      <c r="L21" s="320">
        <v>3.2</v>
      </c>
    </row>
    <row r="22" spans="1:12" s="30" customFormat="1" ht="14.4" x14ac:dyDescent="0.3">
      <c r="A22" s="316" t="s">
        <v>84</v>
      </c>
      <c r="B22" s="317" t="s">
        <v>988</v>
      </c>
      <c r="C22" s="317" t="s">
        <v>363</v>
      </c>
      <c r="D22" s="317" t="s">
        <v>364</v>
      </c>
      <c r="E22" s="317" t="s">
        <v>84</v>
      </c>
      <c r="F22" s="317" t="s">
        <v>76</v>
      </c>
      <c r="G22" s="317">
        <v>3143</v>
      </c>
      <c r="H22" s="317" t="s">
        <v>991</v>
      </c>
      <c r="I22" s="318">
        <v>250.484715469143</v>
      </c>
      <c r="J22" s="319">
        <v>3.2</v>
      </c>
      <c r="K22" s="318">
        <v>250.484715469143</v>
      </c>
      <c r="L22" s="320">
        <v>3.2</v>
      </c>
    </row>
    <row r="23" spans="1:12" s="30" customFormat="1" ht="14.4" x14ac:dyDescent="0.3">
      <c r="A23" s="316" t="s">
        <v>84</v>
      </c>
      <c r="B23" s="317" t="s">
        <v>997</v>
      </c>
      <c r="C23" s="317" t="s">
        <v>407</v>
      </c>
      <c r="D23" s="317" t="s">
        <v>408</v>
      </c>
      <c r="E23" s="317" t="s">
        <v>409</v>
      </c>
      <c r="F23" s="317" t="s">
        <v>76</v>
      </c>
      <c r="G23" s="317">
        <v>3144</v>
      </c>
      <c r="H23" s="317" t="s">
        <v>990</v>
      </c>
      <c r="I23" s="318">
        <v>188.84256219827299</v>
      </c>
      <c r="J23" s="319">
        <v>3.2</v>
      </c>
      <c r="K23" s="318">
        <v>188.84256219827299</v>
      </c>
      <c r="L23" s="320">
        <v>3.2</v>
      </c>
    </row>
    <row r="24" spans="1:12" s="30" customFormat="1" ht="14.4" x14ac:dyDescent="0.3">
      <c r="A24" s="316" t="s">
        <v>84</v>
      </c>
      <c r="B24" s="317" t="s">
        <v>997</v>
      </c>
      <c r="C24" s="317" t="s">
        <v>407</v>
      </c>
      <c r="D24" s="317" t="s">
        <v>408</v>
      </c>
      <c r="E24" s="317" t="s">
        <v>409</v>
      </c>
      <c r="F24" s="317" t="s">
        <v>76</v>
      </c>
      <c r="G24" s="317">
        <v>3144</v>
      </c>
      <c r="H24" s="317" t="s">
        <v>998</v>
      </c>
      <c r="I24" s="318">
        <v>566.98978095582697</v>
      </c>
      <c r="J24" s="319">
        <v>3.2</v>
      </c>
      <c r="K24" s="318">
        <v>566.98978095582697</v>
      </c>
      <c r="L24" s="320">
        <v>3.2</v>
      </c>
    </row>
    <row r="25" spans="1:12" s="30" customFormat="1" ht="14.4" x14ac:dyDescent="0.3">
      <c r="A25" s="316" t="s">
        <v>84</v>
      </c>
      <c r="B25" s="317" t="s">
        <v>999</v>
      </c>
      <c r="C25" s="317" t="s">
        <v>411</v>
      </c>
      <c r="D25" s="317" t="s">
        <v>412</v>
      </c>
      <c r="E25" s="317" t="s">
        <v>413</v>
      </c>
      <c r="F25" s="317" t="s">
        <v>76</v>
      </c>
      <c r="G25" s="317">
        <v>3145</v>
      </c>
      <c r="H25" s="317" t="s">
        <v>1000</v>
      </c>
      <c r="I25" s="318">
        <v>4497.2792285590003</v>
      </c>
      <c r="J25" s="319">
        <v>3.2</v>
      </c>
      <c r="K25" s="318">
        <v>2112.7934991749999</v>
      </c>
      <c r="L25" s="320">
        <v>1.5033539298246199</v>
      </c>
    </row>
    <row r="26" spans="1:12" s="30" customFormat="1" ht="14.4" x14ac:dyDescent="0.3">
      <c r="A26" s="316" t="s">
        <v>84</v>
      </c>
      <c r="B26" s="317" t="s">
        <v>997</v>
      </c>
      <c r="C26" s="317" t="s">
        <v>407</v>
      </c>
      <c r="D26" s="317" t="s">
        <v>408</v>
      </c>
      <c r="E26" s="317" t="s">
        <v>409</v>
      </c>
      <c r="F26" s="317" t="s">
        <v>76</v>
      </c>
      <c r="G26" s="317">
        <v>3147</v>
      </c>
      <c r="H26" s="317" t="s">
        <v>998</v>
      </c>
      <c r="I26" s="318">
        <v>1584.2407743474</v>
      </c>
      <c r="J26" s="319">
        <v>1.5</v>
      </c>
      <c r="K26" s="318">
        <v>1584.2407743474</v>
      </c>
      <c r="L26" s="320">
        <v>1.5</v>
      </c>
    </row>
    <row r="27" spans="1:12" s="30" customFormat="1" ht="14.4" x14ac:dyDescent="0.3">
      <c r="A27" s="316" t="s">
        <v>84</v>
      </c>
      <c r="B27" s="317" t="s">
        <v>1001</v>
      </c>
      <c r="C27" s="317" t="s">
        <v>363</v>
      </c>
      <c r="D27" s="317" t="s">
        <v>364</v>
      </c>
      <c r="E27" s="317" t="s">
        <v>84</v>
      </c>
      <c r="F27" s="317" t="s">
        <v>76</v>
      </c>
      <c r="G27" s="317">
        <v>3148</v>
      </c>
      <c r="H27" s="317" t="s">
        <v>1000</v>
      </c>
      <c r="I27" s="318">
        <v>613.66349197470004</v>
      </c>
      <c r="J27" s="319">
        <v>3.2</v>
      </c>
      <c r="K27" s="318">
        <v>613.66349197470004</v>
      </c>
      <c r="L27" s="320">
        <v>3.2</v>
      </c>
    </row>
    <row r="28" spans="1:12" s="30" customFormat="1" ht="14.4" x14ac:dyDescent="0.3">
      <c r="A28" s="316" t="s">
        <v>84</v>
      </c>
      <c r="B28" s="317" t="s">
        <v>1002</v>
      </c>
      <c r="C28" s="317" t="s">
        <v>416</v>
      </c>
      <c r="D28" s="317" t="s">
        <v>417</v>
      </c>
      <c r="E28" s="317" t="s">
        <v>418</v>
      </c>
      <c r="F28" s="317" t="s">
        <v>76</v>
      </c>
      <c r="G28" s="317">
        <v>3149</v>
      </c>
      <c r="H28" s="317" t="s">
        <v>1000</v>
      </c>
      <c r="I28" s="318">
        <v>741.47020046570003</v>
      </c>
      <c r="J28" s="319">
        <v>1.5</v>
      </c>
      <c r="K28" s="318">
        <v>741.47020046570003</v>
      </c>
      <c r="L28" s="320">
        <v>1.5</v>
      </c>
    </row>
    <row r="29" spans="1:12" s="30" customFormat="1" ht="14.4" x14ac:dyDescent="0.3">
      <c r="A29" s="316" t="s">
        <v>84</v>
      </c>
      <c r="B29" s="317" t="s">
        <v>1002</v>
      </c>
      <c r="C29" s="317" t="s">
        <v>416</v>
      </c>
      <c r="D29" s="317" t="s">
        <v>417</v>
      </c>
      <c r="E29" s="317" t="s">
        <v>418</v>
      </c>
      <c r="F29" s="317" t="s">
        <v>76</v>
      </c>
      <c r="G29" s="317">
        <v>3149</v>
      </c>
      <c r="H29" s="317" t="s">
        <v>1000</v>
      </c>
      <c r="I29" s="318">
        <v>1985.2983264014999</v>
      </c>
      <c r="J29" s="319">
        <v>3.2</v>
      </c>
      <c r="K29" s="318">
        <v>1985.2983264014999</v>
      </c>
      <c r="L29" s="320">
        <v>3.2</v>
      </c>
    </row>
    <row r="30" spans="1:12" s="30" customFormat="1" ht="14.4" x14ac:dyDescent="0.3">
      <c r="A30" s="316" t="s">
        <v>84</v>
      </c>
      <c r="B30" s="317" t="s">
        <v>1003</v>
      </c>
      <c r="C30" s="317" t="s">
        <v>420</v>
      </c>
      <c r="D30" s="317" t="s">
        <v>421</v>
      </c>
      <c r="E30" s="317" t="s">
        <v>422</v>
      </c>
      <c r="F30" s="317" t="s">
        <v>76</v>
      </c>
      <c r="G30" s="317">
        <v>3150</v>
      </c>
      <c r="H30" s="317" t="s">
        <v>1004</v>
      </c>
      <c r="I30" s="318">
        <v>988.84395422130001</v>
      </c>
      <c r="J30" s="319">
        <v>1.5</v>
      </c>
      <c r="K30" s="318">
        <v>988.84395422130001</v>
      </c>
      <c r="L30" s="320">
        <v>1.5</v>
      </c>
    </row>
    <row r="31" spans="1:12" s="30" customFormat="1" ht="14.4" x14ac:dyDescent="0.3">
      <c r="A31" s="316" t="s">
        <v>84</v>
      </c>
      <c r="B31" s="317" t="s">
        <v>1003</v>
      </c>
      <c r="C31" s="317" t="s">
        <v>420</v>
      </c>
      <c r="D31" s="317" t="s">
        <v>421</v>
      </c>
      <c r="E31" s="317" t="s">
        <v>422</v>
      </c>
      <c r="F31" s="317" t="s">
        <v>76</v>
      </c>
      <c r="G31" s="317">
        <v>3150</v>
      </c>
      <c r="H31" s="317" t="s">
        <v>1004</v>
      </c>
      <c r="I31" s="318">
        <v>517.09804413500001</v>
      </c>
      <c r="J31" s="319">
        <v>3.2</v>
      </c>
      <c r="K31" s="318">
        <v>242.93042645930001</v>
      </c>
      <c r="L31" s="320">
        <v>1.5033531432740299</v>
      </c>
    </row>
    <row r="32" spans="1:12" s="30" customFormat="1" ht="14.4" x14ac:dyDescent="0.3">
      <c r="A32" s="316" t="s">
        <v>84</v>
      </c>
      <c r="B32" s="317" t="s">
        <v>1005</v>
      </c>
      <c r="C32" s="317" t="s">
        <v>428</v>
      </c>
      <c r="D32" s="317" t="s">
        <v>429</v>
      </c>
      <c r="E32" s="317" t="s">
        <v>430</v>
      </c>
      <c r="F32" s="317" t="s">
        <v>76</v>
      </c>
      <c r="G32" s="317">
        <v>3154</v>
      </c>
      <c r="H32" s="317" t="s">
        <v>1006</v>
      </c>
      <c r="I32" s="318">
        <v>336.32146257430003</v>
      </c>
      <c r="J32" s="319">
        <v>3.2</v>
      </c>
      <c r="K32" s="318">
        <v>336.32146257430003</v>
      </c>
      <c r="L32" s="320">
        <v>3.2</v>
      </c>
    </row>
    <row r="33" spans="1:12" s="30" customFormat="1" ht="14.4" x14ac:dyDescent="0.3">
      <c r="A33" s="316" t="s">
        <v>84</v>
      </c>
      <c r="B33" s="317" t="s">
        <v>1007</v>
      </c>
      <c r="C33" s="317" t="s">
        <v>432</v>
      </c>
      <c r="D33" s="317" t="s">
        <v>433</v>
      </c>
      <c r="E33" s="317" t="s">
        <v>434</v>
      </c>
      <c r="F33" s="317" t="s">
        <v>76</v>
      </c>
      <c r="G33" s="317">
        <v>3156</v>
      </c>
      <c r="H33" s="317" t="s">
        <v>1006</v>
      </c>
      <c r="I33" s="318">
        <v>81.826422326086202</v>
      </c>
      <c r="J33" s="319">
        <v>3.2</v>
      </c>
      <c r="K33" s="318">
        <v>81.826422326086202</v>
      </c>
      <c r="L33" s="320">
        <v>3.2</v>
      </c>
    </row>
    <row r="34" spans="1:12" s="30" customFormat="1" ht="14.4" x14ac:dyDescent="0.3">
      <c r="A34" s="316" t="s">
        <v>84</v>
      </c>
      <c r="B34" s="317" t="s">
        <v>1007</v>
      </c>
      <c r="C34" s="317" t="s">
        <v>432</v>
      </c>
      <c r="D34" s="317" t="s">
        <v>433</v>
      </c>
      <c r="E34" s="317" t="s">
        <v>434</v>
      </c>
      <c r="F34" s="317" t="s">
        <v>76</v>
      </c>
      <c r="G34" s="317">
        <v>3156</v>
      </c>
      <c r="H34" s="317" t="s">
        <v>1008</v>
      </c>
      <c r="I34" s="318">
        <v>607.91881685821397</v>
      </c>
      <c r="J34" s="319">
        <v>3.2</v>
      </c>
      <c r="K34" s="318">
        <v>607.91881685821397</v>
      </c>
      <c r="L34" s="320">
        <v>3.2</v>
      </c>
    </row>
    <row r="35" spans="1:12" ht="14.4" x14ac:dyDescent="0.3">
      <c r="A35" s="209" t="s">
        <v>84</v>
      </c>
      <c r="B35" s="210" t="s">
        <v>1007</v>
      </c>
      <c r="C35" s="210" t="s">
        <v>432</v>
      </c>
      <c r="D35" s="210" t="s">
        <v>433</v>
      </c>
      <c r="E35" s="210" t="s">
        <v>434</v>
      </c>
      <c r="F35" s="210" t="s">
        <v>76</v>
      </c>
      <c r="G35" s="210">
        <v>3157</v>
      </c>
      <c r="H35" s="210" t="s">
        <v>1006</v>
      </c>
      <c r="I35" s="211">
        <v>944.44367705480704</v>
      </c>
      <c r="J35" s="212">
        <v>3.2</v>
      </c>
      <c r="K35" s="211">
        <v>443.69760455441701</v>
      </c>
      <c r="L35" s="213">
        <v>1.5033531051865301</v>
      </c>
    </row>
    <row r="36" spans="1:12" ht="14.4" x14ac:dyDescent="0.3">
      <c r="A36" s="209" t="s">
        <v>84</v>
      </c>
      <c r="B36" s="210" t="s">
        <v>1007</v>
      </c>
      <c r="C36" s="210" t="s">
        <v>432</v>
      </c>
      <c r="D36" s="210" t="s">
        <v>433</v>
      </c>
      <c r="E36" s="210" t="s">
        <v>434</v>
      </c>
      <c r="F36" s="210" t="s">
        <v>76</v>
      </c>
      <c r="G36" s="210">
        <v>3157</v>
      </c>
      <c r="H36" s="210" t="s">
        <v>1008</v>
      </c>
      <c r="I36" s="211">
        <v>823.66987790969995</v>
      </c>
      <c r="J36" s="212">
        <v>1.5</v>
      </c>
      <c r="K36" s="211">
        <v>823.66987790969995</v>
      </c>
      <c r="L36" s="213">
        <v>1.5</v>
      </c>
    </row>
    <row r="37" spans="1:12" ht="14.4" x14ac:dyDescent="0.3">
      <c r="A37" s="209" t="s">
        <v>84</v>
      </c>
      <c r="B37" s="210" t="s">
        <v>1007</v>
      </c>
      <c r="C37" s="210" t="s">
        <v>432</v>
      </c>
      <c r="D37" s="210" t="s">
        <v>433</v>
      </c>
      <c r="E37" s="210" t="s">
        <v>434</v>
      </c>
      <c r="F37" s="210" t="s">
        <v>76</v>
      </c>
      <c r="G37" s="210">
        <v>3157</v>
      </c>
      <c r="H37" s="210" t="s">
        <v>1008</v>
      </c>
      <c r="I37" s="211">
        <v>244.38601535319299</v>
      </c>
      <c r="J37" s="212">
        <v>3.2</v>
      </c>
      <c r="K37" s="211">
        <v>114.812023451683</v>
      </c>
      <c r="L37" s="213">
        <v>1.5033531051865301</v>
      </c>
    </row>
    <row r="38" spans="1:12" ht="14.4" x14ac:dyDescent="0.3">
      <c r="A38" s="209" t="s">
        <v>84</v>
      </c>
      <c r="B38" s="210" t="s">
        <v>1009</v>
      </c>
      <c r="C38" s="210" t="s">
        <v>437</v>
      </c>
      <c r="D38" s="210" t="s">
        <v>438</v>
      </c>
      <c r="E38" s="210" t="s">
        <v>439</v>
      </c>
      <c r="F38" s="210" t="s">
        <v>76</v>
      </c>
      <c r="G38" s="210">
        <v>3159</v>
      </c>
      <c r="H38" s="210" t="s">
        <v>1008</v>
      </c>
      <c r="I38" s="211">
        <v>1735.82933023239</v>
      </c>
      <c r="J38" s="212">
        <v>1.5</v>
      </c>
      <c r="K38" s="211">
        <v>1735.82933023239</v>
      </c>
      <c r="L38" s="213">
        <v>1.5</v>
      </c>
    </row>
    <row r="39" spans="1:12" ht="14.4" x14ac:dyDescent="0.3">
      <c r="A39" s="209" t="s">
        <v>84</v>
      </c>
      <c r="B39" s="210" t="s">
        <v>1009</v>
      </c>
      <c r="C39" s="210" t="s">
        <v>437</v>
      </c>
      <c r="D39" s="210" t="s">
        <v>438</v>
      </c>
      <c r="E39" s="210" t="s">
        <v>439</v>
      </c>
      <c r="F39" s="210" t="s">
        <v>76</v>
      </c>
      <c r="G39" s="210">
        <v>3159</v>
      </c>
      <c r="H39" s="210" t="s">
        <v>1008</v>
      </c>
      <c r="I39" s="211">
        <v>1328.6276368659201</v>
      </c>
      <c r="J39" s="212">
        <v>3.2</v>
      </c>
      <c r="K39" s="211">
        <v>624.18491467459296</v>
      </c>
      <c r="L39" s="213">
        <v>1.5033531846599</v>
      </c>
    </row>
    <row r="40" spans="1:12" ht="14.4" x14ac:dyDescent="0.3">
      <c r="A40" s="209" t="s">
        <v>84</v>
      </c>
      <c r="B40" s="210" t="s">
        <v>1009</v>
      </c>
      <c r="C40" s="210" t="s">
        <v>437</v>
      </c>
      <c r="D40" s="210" t="s">
        <v>438</v>
      </c>
      <c r="E40" s="210" t="s">
        <v>439</v>
      </c>
      <c r="F40" s="210" t="s">
        <v>76</v>
      </c>
      <c r="G40" s="210">
        <v>3159</v>
      </c>
      <c r="H40" s="210" t="s">
        <v>1010</v>
      </c>
      <c r="I40" s="211">
        <v>25.764158539114799</v>
      </c>
      <c r="J40" s="212">
        <v>1.5</v>
      </c>
      <c r="K40" s="211">
        <v>25.764158539114799</v>
      </c>
      <c r="L40" s="213">
        <v>1.5</v>
      </c>
    </row>
    <row r="41" spans="1:12" ht="14.4" x14ac:dyDescent="0.3">
      <c r="A41" s="209" t="s">
        <v>84</v>
      </c>
      <c r="B41" s="210" t="s">
        <v>1009</v>
      </c>
      <c r="C41" s="210" t="s">
        <v>437</v>
      </c>
      <c r="D41" s="210" t="s">
        <v>438</v>
      </c>
      <c r="E41" s="210" t="s">
        <v>439</v>
      </c>
      <c r="F41" s="210" t="s">
        <v>76</v>
      </c>
      <c r="G41" s="210">
        <v>3159</v>
      </c>
      <c r="H41" s="210" t="s">
        <v>1010</v>
      </c>
      <c r="I41" s="211">
        <v>967.51257245778402</v>
      </c>
      <c r="J41" s="212">
        <v>3.2</v>
      </c>
      <c r="K41" s="211">
        <v>454.53335205520699</v>
      </c>
      <c r="L41" s="213">
        <v>1.5033531846599</v>
      </c>
    </row>
    <row r="42" spans="1:12" ht="14.4" x14ac:dyDescent="0.3">
      <c r="A42" s="209" t="s">
        <v>84</v>
      </c>
      <c r="B42" s="210" t="s">
        <v>1011</v>
      </c>
      <c r="C42" s="210" t="s">
        <v>363</v>
      </c>
      <c r="D42" s="210" t="s">
        <v>364</v>
      </c>
      <c r="E42" s="210" t="s">
        <v>84</v>
      </c>
      <c r="F42" s="210" t="s">
        <v>76</v>
      </c>
      <c r="G42" s="210">
        <v>3160</v>
      </c>
      <c r="H42" s="210" t="s">
        <v>1010</v>
      </c>
      <c r="I42" s="211">
        <v>344.9075454668</v>
      </c>
      <c r="J42" s="212">
        <v>1.5</v>
      </c>
      <c r="K42" s="211">
        <v>344.9075454668</v>
      </c>
      <c r="L42" s="213">
        <v>1.5</v>
      </c>
    </row>
    <row r="43" spans="1:12" ht="14.4" x14ac:dyDescent="0.3">
      <c r="A43" s="209" t="s">
        <v>84</v>
      </c>
      <c r="B43" s="210" t="s">
        <v>1011</v>
      </c>
      <c r="C43" s="210" t="s">
        <v>363</v>
      </c>
      <c r="D43" s="210" t="s">
        <v>364</v>
      </c>
      <c r="E43" s="210" t="s">
        <v>84</v>
      </c>
      <c r="F43" s="210" t="s">
        <v>76</v>
      </c>
      <c r="G43" s="210">
        <v>3162</v>
      </c>
      <c r="H43" s="210" t="s">
        <v>1008</v>
      </c>
      <c r="I43" s="211">
        <v>129.37792672738999</v>
      </c>
      <c r="J43" s="212">
        <v>1.5</v>
      </c>
      <c r="K43" s="211">
        <v>129.37792672738999</v>
      </c>
      <c r="L43" s="213">
        <v>1.5</v>
      </c>
    </row>
    <row r="44" spans="1:12" ht="14.4" x14ac:dyDescent="0.3">
      <c r="A44" s="209" t="s">
        <v>84</v>
      </c>
      <c r="B44" s="210" t="s">
        <v>1011</v>
      </c>
      <c r="C44" s="210" t="s">
        <v>363</v>
      </c>
      <c r="D44" s="210" t="s">
        <v>364</v>
      </c>
      <c r="E44" s="210" t="s">
        <v>84</v>
      </c>
      <c r="F44" s="210" t="s">
        <v>76</v>
      </c>
      <c r="G44" s="210">
        <v>3162</v>
      </c>
      <c r="H44" s="210" t="s">
        <v>1008</v>
      </c>
      <c r="I44" s="211">
        <v>526.46098978700002</v>
      </c>
      <c r="J44" s="212">
        <v>3.2</v>
      </c>
      <c r="K44" s="211">
        <v>526.46098978700002</v>
      </c>
      <c r="L44" s="213">
        <v>3.2</v>
      </c>
    </row>
    <row r="45" spans="1:12" ht="14.4" x14ac:dyDescent="0.3">
      <c r="A45" s="209" t="s">
        <v>84</v>
      </c>
      <c r="B45" s="210" t="s">
        <v>1011</v>
      </c>
      <c r="C45" s="210" t="s">
        <v>363</v>
      </c>
      <c r="D45" s="210" t="s">
        <v>364</v>
      </c>
      <c r="E45" s="210" t="s">
        <v>84</v>
      </c>
      <c r="F45" s="210" t="s">
        <v>76</v>
      </c>
      <c r="G45" s="210">
        <v>3162</v>
      </c>
      <c r="H45" s="210" t="s">
        <v>1010</v>
      </c>
      <c r="I45" s="211">
        <v>355.41005139090998</v>
      </c>
      <c r="J45" s="212">
        <v>1.5</v>
      </c>
      <c r="K45" s="211">
        <v>355.41005139090998</v>
      </c>
      <c r="L45" s="213">
        <v>1.5</v>
      </c>
    </row>
    <row r="46" spans="1:12" ht="14.4" x14ac:dyDescent="0.3">
      <c r="A46" s="209" t="s">
        <v>86</v>
      </c>
      <c r="B46" s="210" t="s">
        <v>1012</v>
      </c>
      <c r="C46" s="210" t="s">
        <v>445</v>
      </c>
      <c r="D46" s="210" t="s">
        <v>446</v>
      </c>
      <c r="E46" s="210" t="s">
        <v>447</v>
      </c>
      <c r="F46" s="210" t="s">
        <v>76</v>
      </c>
      <c r="G46" s="210">
        <v>3172</v>
      </c>
      <c r="H46" s="210" t="s">
        <v>1013</v>
      </c>
      <c r="I46" s="211">
        <v>420.90181941909998</v>
      </c>
      <c r="J46" s="212">
        <v>3.2</v>
      </c>
      <c r="K46" s="211">
        <v>420.90181941909998</v>
      </c>
      <c r="L46" s="213">
        <v>3.2</v>
      </c>
    </row>
    <row r="47" spans="1:12" ht="14.4" x14ac:dyDescent="0.3">
      <c r="A47" s="209" t="s">
        <v>86</v>
      </c>
      <c r="B47" s="210" t="s">
        <v>1014</v>
      </c>
      <c r="C47" s="210" t="s">
        <v>449</v>
      </c>
      <c r="D47" s="210" t="s">
        <v>450</v>
      </c>
      <c r="E47" s="210" t="s">
        <v>451</v>
      </c>
      <c r="F47" s="210" t="s">
        <v>76</v>
      </c>
      <c r="G47" s="210">
        <v>3173</v>
      </c>
      <c r="H47" s="210" t="s">
        <v>1013</v>
      </c>
      <c r="I47" s="211">
        <v>80.29744184482</v>
      </c>
      <c r="J47" s="212">
        <v>3.2</v>
      </c>
      <c r="K47" s="211">
        <v>80.29744184482</v>
      </c>
      <c r="L47" s="213">
        <v>3.2</v>
      </c>
    </row>
    <row r="48" spans="1:12" ht="14.4" x14ac:dyDescent="0.3">
      <c r="A48" s="209" t="s">
        <v>86</v>
      </c>
      <c r="B48" s="210" t="s">
        <v>1012</v>
      </c>
      <c r="C48" s="210" t="s">
        <v>445</v>
      </c>
      <c r="D48" s="210" t="s">
        <v>446</v>
      </c>
      <c r="E48" s="210" t="s">
        <v>447</v>
      </c>
      <c r="F48" s="210" t="s">
        <v>76</v>
      </c>
      <c r="G48" s="210">
        <v>3174</v>
      </c>
      <c r="H48" s="210" t="s">
        <v>1013</v>
      </c>
      <c r="I48" s="211">
        <v>68.039903891790004</v>
      </c>
      <c r="J48" s="212">
        <v>3.2</v>
      </c>
      <c r="K48" s="211">
        <v>68.039903891790004</v>
      </c>
      <c r="L48" s="213">
        <v>3.2</v>
      </c>
    </row>
    <row r="49" spans="1:12" ht="14.4" x14ac:dyDescent="0.3">
      <c r="A49" s="209" t="s">
        <v>86</v>
      </c>
      <c r="B49" s="210" t="s">
        <v>1015</v>
      </c>
      <c r="C49" s="210" t="s">
        <v>269</v>
      </c>
      <c r="D49" s="210" t="s">
        <v>270</v>
      </c>
      <c r="E49" s="210" t="s">
        <v>86</v>
      </c>
      <c r="F49" s="210" t="s">
        <v>76</v>
      </c>
      <c r="G49" s="210">
        <v>3181</v>
      </c>
      <c r="H49" s="210" t="s">
        <v>1013</v>
      </c>
      <c r="I49" s="211">
        <v>117.99384681310001</v>
      </c>
      <c r="J49" s="212">
        <v>3.2</v>
      </c>
      <c r="K49" s="211">
        <v>117.99384681310001</v>
      </c>
      <c r="L49" s="213">
        <v>3.2</v>
      </c>
    </row>
    <row r="50" spans="1:12" ht="14.4" x14ac:dyDescent="0.3">
      <c r="A50" s="209" t="s">
        <v>86</v>
      </c>
      <c r="B50" s="210" t="s">
        <v>1016</v>
      </c>
      <c r="C50" s="210" t="s">
        <v>466</v>
      </c>
      <c r="D50" s="210" t="s">
        <v>467</v>
      </c>
      <c r="E50" s="210" t="s">
        <v>468</v>
      </c>
      <c r="F50" s="210" t="s">
        <v>76</v>
      </c>
      <c r="G50" s="210">
        <v>3182</v>
      </c>
      <c r="H50" s="210" t="s">
        <v>1017</v>
      </c>
      <c r="I50" s="211">
        <v>2244.0443612493</v>
      </c>
      <c r="J50" s="212">
        <v>1.5</v>
      </c>
      <c r="K50" s="211">
        <v>2244.0443612493</v>
      </c>
      <c r="L50" s="213">
        <v>1.5</v>
      </c>
    </row>
    <row r="51" spans="1:12" ht="14.4" x14ac:dyDescent="0.3">
      <c r="A51" s="209" t="s">
        <v>86</v>
      </c>
      <c r="B51" s="210" t="s">
        <v>1018</v>
      </c>
      <c r="C51" s="210" t="s">
        <v>470</v>
      </c>
      <c r="D51" s="210" t="s">
        <v>471</v>
      </c>
      <c r="E51" s="210" t="s">
        <v>472</v>
      </c>
      <c r="F51" s="210" t="s">
        <v>76</v>
      </c>
      <c r="G51" s="210">
        <v>3186</v>
      </c>
      <c r="H51" s="210" t="s">
        <v>1019</v>
      </c>
      <c r="I51" s="211">
        <v>4060.2959120820001</v>
      </c>
      <c r="J51" s="212">
        <v>1.5</v>
      </c>
      <c r="K51" s="211">
        <v>4060.2959120820001</v>
      </c>
      <c r="L51" s="213">
        <v>1.5</v>
      </c>
    </row>
    <row r="52" spans="1:12" ht="14.4" x14ac:dyDescent="0.3">
      <c r="A52" s="209" t="s">
        <v>86</v>
      </c>
      <c r="B52" s="210" t="s">
        <v>1018</v>
      </c>
      <c r="C52" s="210" t="s">
        <v>470</v>
      </c>
      <c r="D52" s="210" t="s">
        <v>471</v>
      </c>
      <c r="E52" s="210" t="s">
        <v>472</v>
      </c>
      <c r="F52" s="210" t="s">
        <v>76</v>
      </c>
      <c r="G52" s="210">
        <v>3186</v>
      </c>
      <c r="H52" s="210" t="s">
        <v>1020</v>
      </c>
      <c r="I52" s="211">
        <v>182.32390764479999</v>
      </c>
      <c r="J52" s="212">
        <v>3.2</v>
      </c>
      <c r="K52" s="211">
        <v>85.668515134840007</v>
      </c>
      <c r="L52" s="213">
        <v>3.2</v>
      </c>
    </row>
    <row r="53" spans="1:12" ht="14.4" x14ac:dyDescent="0.3">
      <c r="A53" s="209" t="s">
        <v>86</v>
      </c>
      <c r="B53" s="210" t="s">
        <v>1021</v>
      </c>
      <c r="C53" s="210" t="s">
        <v>478</v>
      </c>
      <c r="D53" s="210" t="s">
        <v>479</v>
      </c>
      <c r="E53" s="210" t="s">
        <v>480</v>
      </c>
      <c r="F53" s="210" t="s">
        <v>76</v>
      </c>
      <c r="G53" s="210">
        <v>3192</v>
      </c>
      <c r="H53" s="210" t="s">
        <v>1022</v>
      </c>
      <c r="I53" s="211">
        <v>591.79056834029996</v>
      </c>
      <c r="J53" s="212">
        <v>1.5</v>
      </c>
      <c r="K53" s="211">
        <v>591.79056834029996</v>
      </c>
      <c r="L53" s="213">
        <v>1.5</v>
      </c>
    </row>
    <row r="54" spans="1:12" ht="14.4" x14ac:dyDescent="0.3">
      <c r="A54" s="209" t="s">
        <v>86</v>
      </c>
      <c r="B54" s="210" t="s">
        <v>1023</v>
      </c>
      <c r="C54" s="210" t="s">
        <v>486</v>
      </c>
      <c r="D54" s="210" t="s">
        <v>487</v>
      </c>
      <c r="E54" s="210" t="s">
        <v>488</v>
      </c>
      <c r="F54" s="210" t="s">
        <v>76</v>
      </c>
      <c r="G54" s="210">
        <v>3196</v>
      </c>
      <c r="H54" s="210" t="s">
        <v>1020</v>
      </c>
      <c r="I54" s="211">
        <v>173.47483929200001</v>
      </c>
      <c r="J54" s="212">
        <v>3.2</v>
      </c>
      <c r="K54" s="211">
        <v>173.47483929200001</v>
      </c>
      <c r="L54" s="213">
        <v>3.2</v>
      </c>
    </row>
    <row r="55" spans="1:12" ht="14.4" x14ac:dyDescent="0.3">
      <c r="A55" s="209" t="s">
        <v>86</v>
      </c>
      <c r="B55" s="210" t="s">
        <v>1015</v>
      </c>
      <c r="C55" s="210" t="s">
        <v>269</v>
      </c>
      <c r="D55" s="210" t="s">
        <v>270</v>
      </c>
      <c r="E55" s="210" t="s">
        <v>86</v>
      </c>
      <c r="F55" s="210" t="s">
        <v>76</v>
      </c>
      <c r="G55" s="210">
        <v>3199</v>
      </c>
      <c r="H55" s="210" t="s">
        <v>1024</v>
      </c>
      <c r="I55" s="211">
        <v>845.48616414775904</v>
      </c>
      <c r="J55" s="212">
        <v>1.5</v>
      </c>
      <c r="K55" s="211">
        <v>845.48616414775904</v>
      </c>
      <c r="L55" s="213">
        <v>1.5</v>
      </c>
    </row>
    <row r="56" spans="1:12" ht="14.4" x14ac:dyDescent="0.3">
      <c r="A56" s="209" t="s">
        <v>86</v>
      </c>
      <c r="B56" s="210" t="s">
        <v>1015</v>
      </c>
      <c r="C56" s="210" t="s">
        <v>269</v>
      </c>
      <c r="D56" s="210" t="s">
        <v>270</v>
      </c>
      <c r="E56" s="210" t="s">
        <v>86</v>
      </c>
      <c r="F56" s="210" t="s">
        <v>76</v>
      </c>
      <c r="G56" s="210">
        <v>3199</v>
      </c>
      <c r="H56" s="210" t="s">
        <v>1025</v>
      </c>
      <c r="I56" s="211">
        <v>772.91899723854101</v>
      </c>
      <c r="J56" s="212">
        <v>1.5</v>
      </c>
      <c r="K56" s="211">
        <v>772.91899723854101</v>
      </c>
      <c r="L56" s="213">
        <v>1.5</v>
      </c>
    </row>
    <row r="57" spans="1:12" ht="14.4" x14ac:dyDescent="0.3">
      <c r="A57" s="209" t="s">
        <v>86</v>
      </c>
      <c r="B57" s="210" t="s">
        <v>1015</v>
      </c>
      <c r="C57" s="210" t="s">
        <v>269</v>
      </c>
      <c r="D57" s="210" t="s">
        <v>270</v>
      </c>
      <c r="E57" s="210" t="s">
        <v>86</v>
      </c>
      <c r="F57" s="210" t="s">
        <v>76</v>
      </c>
      <c r="G57" s="210">
        <v>3199</v>
      </c>
      <c r="H57" s="210" t="s">
        <v>1025</v>
      </c>
      <c r="I57" s="211">
        <v>294.81078035979999</v>
      </c>
      <c r="J57" s="212">
        <v>3.2</v>
      </c>
      <c r="K57" s="211">
        <v>294.81078035979999</v>
      </c>
      <c r="L57" s="213">
        <v>3.2</v>
      </c>
    </row>
    <row r="58" spans="1:12" ht="14.4" x14ac:dyDescent="0.3">
      <c r="A58" s="209" t="s">
        <v>86</v>
      </c>
      <c r="B58" s="210" t="s">
        <v>1026</v>
      </c>
      <c r="C58" s="210" t="s">
        <v>490</v>
      </c>
      <c r="D58" s="210" t="s">
        <v>491</v>
      </c>
      <c r="E58" s="210" t="s">
        <v>492</v>
      </c>
      <c r="F58" s="210" t="s">
        <v>76</v>
      </c>
      <c r="G58" s="210">
        <v>3200</v>
      </c>
      <c r="H58" s="210" t="s">
        <v>1024</v>
      </c>
      <c r="I58" s="211">
        <v>1308.3854960276001</v>
      </c>
      <c r="J58" s="212">
        <v>1.5</v>
      </c>
      <c r="K58" s="211">
        <v>1308.3854960276001</v>
      </c>
      <c r="L58" s="213">
        <v>1.5</v>
      </c>
    </row>
    <row r="59" spans="1:12" ht="14.4" x14ac:dyDescent="0.3">
      <c r="A59" s="209" t="s">
        <v>86</v>
      </c>
      <c r="B59" s="210" t="s">
        <v>1026</v>
      </c>
      <c r="C59" s="210" t="s">
        <v>490</v>
      </c>
      <c r="D59" s="210" t="s">
        <v>491</v>
      </c>
      <c r="E59" s="210" t="s">
        <v>492</v>
      </c>
      <c r="F59" s="210" t="s">
        <v>76</v>
      </c>
      <c r="G59" s="210">
        <v>3200</v>
      </c>
      <c r="H59" s="210" t="s">
        <v>1024</v>
      </c>
      <c r="I59" s="211">
        <v>296.55912460320002</v>
      </c>
      <c r="J59" s="212">
        <v>3.2</v>
      </c>
      <c r="K59" s="211">
        <v>296.55912460320002</v>
      </c>
      <c r="L59" s="213">
        <v>3.2</v>
      </c>
    </row>
    <row r="60" spans="1:12" ht="14.4" x14ac:dyDescent="0.3">
      <c r="A60" s="209" t="s">
        <v>86</v>
      </c>
      <c r="B60" s="210" t="s">
        <v>1027</v>
      </c>
      <c r="C60" s="210" t="s">
        <v>494</v>
      </c>
      <c r="D60" s="210" t="s">
        <v>495</v>
      </c>
      <c r="E60" s="210" t="s">
        <v>496</v>
      </c>
      <c r="F60" s="210" t="s">
        <v>76</v>
      </c>
      <c r="G60" s="210">
        <v>3201</v>
      </c>
      <c r="H60" s="210" t="s">
        <v>995</v>
      </c>
      <c r="I60" s="211">
        <v>1818.3148634715899</v>
      </c>
      <c r="J60" s="212">
        <v>3.2</v>
      </c>
      <c r="K60" s="211">
        <v>854.37738115852699</v>
      </c>
      <c r="L60" s="213">
        <v>1.5035991107472</v>
      </c>
    </row>
    <row r="61" spans="1:12" ht="14.4" x14ac:dyDescent="0.3">
      <c r="A61" s="209" t="s">
        <v>86</v>
      </c>
      <c r="B61" s="210" t="s">
        <v>1027</v>
      </c>
      <c r="C61" s="210" t="s">
        <v>494</v>
      </c>
      <c r="D61" s="210" t="s">
        <v>495</v>
      </c>
      <c r="E61" s="210" t="s">
        <v>496</v>
      </c>
      <c r="F61" s="210" t="s">
        <v>76</v>
      </c>
      <c r="G61" s="210">
        <v>3201</v>
      </c>
      <c r="H61" s="210" t="s">
        <v>1020</v>
      </c>
      <c r="I61" s="211">
        <v>129.40248752461201</v>
      </c>
      <c r="J61" s="212">
        <v>3.2</v>
      </c>
      <c r="K61" s="211">
        <v>60.802332540872499</v>
      </c>
      <c r="L61" s="213">
        <v>1.5035991107472</v>
      </c>
    </row>
    <row r="62" spans="1:12" ht="14.4" x14ac:dyDescent="0.3">
      <c r="A62" s="209" t="s">
        <v>86</v>
      </c>
      <c r="B62" s="210" t="s">
        <v>1026</v>
      </c>
      <c r="C62" s="210" t="s">
        <v>490</v>
      </c>
      <c r="D62" s="210" t="s">
        <v>491</v>
      </c>
      <c r="E62" s="210" t="s">
        <v>492</v>
      </c>
      <c r="F62" s="210" t="s">
        <v>76</v>
      </c>
      <c r="G62" s="210">
        <v>3202</v>
      </c>
      <c r="H62" s="210" t="s">
        <v>1024</v>
      </c>
      <c r="I62" s="211">
        <v>314.26408259986999</v>
      </c>
      <c r="J62" s="212">
        <v>1.5</v>
      </c>
      <c r="K62" s="211">
        <v>314.26408259986999</v>
      </c>
      <c r="L62" s="213">
        <v>1.5</v>
      </c>
    </row>
    <row r="63" spans="1:12" ht="14.4" x14ac:dyDescent="0.3">
      <c r="A63" s="209" t="s">
        <v>86</v>
      </c>
      <c r="B63" s="210" t="s">
        <v>1026</v>
      </c>
      <c r="C63" s="210" t="s">
        <v>490</v>
      </c>
      <c r="D63" s="210" t="s">
        <v>491</v>
      </c>
      <c r="E63" s="210" t="s">
        <v>492</v>
      </c>
      <c r="F63" s="210" t="s">
        <v>76</v>
      </c>
      <c r="G63" s="210">
        <v>3202</v>
      </c>
      <c r="H63" s="210" t="s">
        <v>1024</v>
      </c>
      <c r="I63" s="211">
        <v>350.08655566600697</v>
      </c>
      <c r="J63" s="212">
        <v>3.2</v>
      </c>
      <c r="K63" s="211">
        <v>164.495666341326</v>
      </c>
      <c r="L63" s="213">
        <v>1.50359900563856</v>
      </c>
    </row>
    <row r="64" spans="1:12" ht="14.4" x14ac:dyDescent="0.3">
      <c r="A64" s="209" t="s">
        <v>86</v>
      </c>
      <c r="B64" s="210" t="s">
        <v>1026</v>
      </c>
      <c r="C64" s="210" t="s">
        <v>490</v>
      </c>
      <c r="D64" s="210" t="s">
        <v>491</v>
      </c>
      <c r="E64" s="210" t="s">
        <v>492</v>
      </c>
      <c r="F64" s="210" t="s">
        <v>76</v>
      </c>
      <c r="G64" s="210">
        <v>3202</v>
      </c>
      <c r="H64" s="210" t="s">
        <v>1006</v>
      </c>
      <c r="I64" s="211">
        <v>406.89087973889298</v>
      </c>
      <c r="J64" s="212">
        <v>3.2</v>
      </c>
      <c r="K64" s="211">
        <v>191.187725680874</v>
      </c>
      <c r="L64" s="213">
        <v>1.50359900563856</v>
      </c>
    </row>
    <row r="65" spans="1:12" ht="14.4" x14ac:dyDescent="0.3">
      <c r="A65" s="209" t="s">
        <v>86</v>
      </c>
      <c r="B65" s="210" t="s">
        <v>1015</v>
      </c>
      <c r="C65" s="210" t="s">
        <v>269</v>
      </c>
      <c r="D65" s="210" t="s">
        <v>270</v>
      </c>
      <c r="E65" s="210" t="s">
        <v>86</v>
      </c>
      <c r="F65" s="210" t="s">
        <v>76</v>
      </c>
      <c r="G65" s="210">
        <v>3203</v>
      </c>
      <c r="H65" s="210" t="s">
        <v>1025</v>
      </c>
      <c r="I65" s="211">
        <v>431.65674327004001</v>
      </c>
      <c r="J65" s="212">
        <v>1.5</v>
      </c>
      <c r="K65" s="211">
        <v>431.65674327004001</v>
      </c>
      <c r="L65" s="213">
        <v>1.5</v>
      </c>
    </row>
    <row r="66" spans="1:12" ht="14.4" x14ac:dyDescent="0.3">
      <c r="A66" s="209" t="s">
        <v>86</v>
      </c>
      <c r="B66" s="210" t="s">
        <v>1015</v>
      </c>
      <c r="C66" s="210" t="s">
        <v>269</v>
      </c>
      <c r="D66" s="210" t="s">
        <v>270</v>
      </c>
      <c r="E66" s="210" t="s">
        <v>86</v>
      </c>
      <c r="F66" s="210" t="s">
        <v>76</v>
      </c>
      <c r="G66" s="210">
        <v>3203</v>
      </c>
      <c r="H66" s="210" t="s">
        <v>1025</v>
      </c>
      <c r="I66" s="211">
        <v>412.08647422090002</v>
      </c>
      <c r="J66" s="212">
        <v>3.2</v>
      </c>
      <c r="K66" s="211">
        <v>412.08647422090002</v>
      </c>
      <c r="L66" s="213">
        <v>3.2</v>
      </c>
    </row>
    <row r="67" spans="1:12" ht="14.4" x14ac:dyDescent="0.3">
      <c r="A67" s="209" t="s">
        <v>86</v>
      </c>
      <c r="B67" s="210" t="s">
        <v>1028</v>
      </c>
      <c r="C67" s="210" t="s">
        <v>269</v>
      </c>
      <c r="D67" s="210" t="s">
        <v>270</v>
      </c>
      <c r="E67" s="210" t="s">
        <v>86</v>
      </c>
      <c r="F67" s="210" t="s">
        <v>76</v>
      </c>
      <c r="G67" s="210">
        <v>3205</v>
      </c>
      <c r="H67" s="210" t="s">
        <v>1029</v>
      </c>
      <c r="I67" s="211">
        <v>910.58954623070997</v>
      </c>
      <c r="J67" s="212">
        <v>1.5</v>
      </c>
      <c r="K67" s="211">
        <v>910.58954623070997</v>
      </c>
      <c r="L67" s="213">
        <v>1.5</v>
      </c>
    </row>
    <row r="68" spans="1:12" ht="14.4" x14ac:dyDescent="0.3">
      <c r="A68" s="209" t="s">
        <v>86</v>
      </c>
      <c r="B68" s="210" t="s">
        <v>1028</v>
      </c>
      <c r="C68" s="210" t="s">
        <v>269</v>
      </c>
      <c r="D68" s="210" t="s">
        <v>270</v>
      </c>
      <c r="E68" s="210" t="s">
        <v>86</v>
      </c>
      <c r="F68" s="210" t="s">
        <v>76</v>
      </c>
      <c r="G68" s="210">
        <v>3205</v>
      </c>
      <c r="H68" s="210" t="s">
        <v>1029</v>
      </c>
      <c r="I68" s="211">
        <v>352.54065074160002</v>
      </c>
      <c r="J68" s="212">
        <v>3.2</v>
      </c>
      <c r="K68" s="211">
        <v>352.54065074160002</v>
      </c>
      <c r="L68" s="213">
        <v>3.2</v>
      </c>
    </row>
    <row r="69" spans="1:12" ht="14.4" x14ac:dyDescent="0.3">
      <c r="A69" s="209" t="s">
        <v>502</v>
      </c>
      <c r="B69" s="210" t="s">
        <v>1030</v>
      </c>
      <c r="C69" s="210" t="s">
        <v>504</v>
      </c>
      <c r="D69" s="210" t="s">
        <v>505</v>
      </c>
      <c r="E69" s="210" t="s">
        <v>502</v>
      </c>
      <c r="F69" s="210" t="s">
        <v>76</v>
      </c>
      <c r="G69" s="210">
        <v>3206</v>
      </c>
      <c r="H69" s="210" t="s">
        <v>1029</v>
      </c>
      <c r="I69" s="211">
        <v>65.400458132530005</v>
      </c>
      <c r="J69" s="212">
        <v>3.2</v>
      </c>
      <c r="K69" s="211">
        <v>65.400458132530005</v>
      </c>
      <c r="L69" s="213">
        <v>3.2</v>
      </c>
    </row>
    <row r="70" spans="1:12" ht="14.4" x14ac:dyDescent="0.3">
      <c r="A70" s="209" t="s">
        <v>502</v>
      </c>
      <c r="B70" s="210" t="s">
        <v>1031</v>
      </c>
      <c r="C70" s="210" t="s">
        <v>507</v>
      </c>
      <c r="D70" s="210" t="s">
        <v>508</v>
      </c>
      <c r="E70" s="210" t="s">
        <v>509</v>
      </c>
      <c r="F70" s="210" t="s">
        <v>76</v>
      </c>
      <c r="G70" s="210">
        <v>3207</v>
      </c>
      <c r="H70" s="210" t="s">
        <v>1008</v>
      </c>
      <c r="I70" s="211">
        <v>853.01423649242997</v>
      </c>
      <c r="J70" s="212">
        <v>1.5</v>
      </c>
      <c r="K70" s="211">
        <v>853.01423649242997</v>
      </c>
      <c r="L70" s="213">
        <v>1.5</v>
      </c>
    </row>
    <row r="71" spans="1:12" ht="14.4" x14ac:dyDescent="0.3">
      <c r="A71" s="209" t="s">
        <v>502</v>
      </c>
      <c r="B71" s="210" t="s">
        <v>1030</v>
      </c>
      <c r="C71" s="210" t="s">
        <v>504</v>
      </c>
      <c r="D71" s="210" t="s">
        <v>505</v>
      </c>
      <c r="E71" s="210" t="s">
        <v>502</v>
      </c>
      <c r="F71" s="210" t="s">
        <v>76</v>
      </c>
      <c r="G71" s="210">
        <v>3208</v>
      </c>
      <c r="H71" s="210" t="s">
        <v>1006</v>
      </c>
      <c r="I71" s="211">
        <v>172.51946520279699</v>
      </c>
      <c r="J71" s="212">
        <v>3.2</v>
      </c>
      <c r="K71" s="211">
        <v>172.51946520279699</v>
      </c>
      <c r="L71" s="213">
        <v>3.2</v>
      </c>
    </row>
    <row r="72" spans="1:12" ht="14.4" x14ac:dyDescent="0.3">
      <c r="A72" s="209" t="s">
        <v>502</v>
      </c>
      <c r="B72" s="210" t="s">
        <v>1030</v>
      </c>
      <c r="C72" s="210" t="s">
        <v>504</v>
      </c>
      <c r="D72" s="210" t="s">
        <v>505</v>
      </c>
      <c r="E72" s="210" t="s">
        <v>502</v>
      </c>
      <c r="F72" s="210" t="s">
        <v>76</v>
      </c>
      <c r="G72" s="210">
        <v>3208</v>
      </c>
      <c r="H72" s="210" t="s">
        <v>1029</v>
      </c>
      <c r="I72" s="211">
        <v>308.47681426183999</v>
      </c>
      <c r="J72" s="212">
        <v>1.5</v>
      </c>
      <c r="K72" s="211">
        <v>308.47681426183999</v>
      </c>
      <c r="L72" s="213">
        <v>1.5</v>
      </c>
    </row>
    <row r="73" spans="1:12" ht="14.4" x14ac:dyDescent="0.3">
      <c r="A73" s="209" t="s">
        <v>502</v>
      </c>
      <c r="B73" s="210" t="s">
        <v>1030</v>
      </c>
      <c r="C73" s="210" t="s">
        <v>504</v>
      </c>
      <c r="D73" s="210" t="s">
        <v>505</v>
      </c>
      <c r="E73" s="210" t="s">
        <v>502</v>
      </c>
      <c r="F73" s="210" t="s">
        <v>76</v>
      </c>
      <c r="G73" s="210">
        <v>3208</v>
      </c>
      <c r="H73" s="210" t="s">
        <v>1029</v>
      </c>
      <c r="I73" s="211">
        <v>715.69275499730304</v>
      </c>
      <c r="J73" s="212">
        <v>3.2</v>
      </c>
      <c r="K73" s="211">
        <v>715.69275499730304</v>
      </c>
      <c r="L73" s="213">
        <v>3.2</v>
      </c>
    </row>
    <row r="74" spans="1:12" ht="14.4" x14ac:dyDescent="0.3">
      <c r="A74" s="209" t="s">
        <v>86</v>
      </c>
      <c r="B74" s="210" t="s">
        <v>1032</v>
      </c>
      <c r="C74" s="210" t="s">
        <v>523</v>
      </c>
      <c r="D74" s="210" t="s">
        <v>524</v>
      </c>
      <c r="E74" s="210" t="s">
        <v>525</v>
      </c>
      <c r="F74" s="210" t="s">
        <v>76</v>
      </c>
      <c r="G74" s="210">
        <v>3216</v>
      </c>
      <c r="H74" s="210" t="s">
        <v>1008</v>
      </c>
      <c r="I74" s="211">
        <v>396.47303346080002</v>
      </c>
      <c r="J74" s="212">
        <v>3.2</v>
      </c>
      <c r="K74" s="211">
        <v>396.47303346080002</v>
      </c>
      <c r="L74" s="213">
        <v>3.2</v>
      </c>
    </row>
    <row r="75" spans="1:12" ht="14.4" x14ac:dyDescent="0.3">
      <c r="A75" s="209" t="s">
        <v>86</v>
      </c>
      <c r="B75" s="210" t="s">
        <v>1028</v>
      </c>
      <c r="C75" s="210" t="s">
        <v>269</v>
      </c>
      <c r="D75" s="210" t="s">
        <v>270</v>
      </c>
      <c r="E75" s="210" t="s">
        <v>86</v>
      </c>
      <c r="F75" s="210" t="s">
        <v>76</v>
      </c>
      <c r="G75" s="210">
        <v>3217</v>
      </c>
      <c r="H75" s="210" t="s">
        <v>1033</v>
      </c>
      <c r="I75" s="211">
        <v>504.45657566263998</v>
      </c>
      <c r="J75" s="212">
        <v>1.5</v>
      </c>
      <c r="K75" s="211">
        <v>504.45657566263998</v>
      </c>
      <c r="L75" s="213">
        <v>1.5</v>
      </c>
    </row>
    <row r="76" spans="1:12" ht="14.4" x14ac:dyDescent="0.3">
      <c r="A76" s="209" t="s">
        <v>86</v>
      </c>
      <c r="B76" s="210" t="s">
        <v>1028</v>
      </c>
      <c r="C76" s="210" t="s">
        <v>269</v>
      </c>
      <c r="D76" s="210" t="s">
        <v>270</v>
      </c>
      <c r="E76" s="210" t="s">
        <v>86</v>
      </c>
      <c r="F76" s="210" t="s">
        <v>76</v>
      </c>
      <c r="G76" s="210">
        <v>3217</v>
      </c>
      <c r="H76" s="210" t="s">
        <v>1033</v>
      </c>
      <c r="I76" s="211">
        <v>171.23406369495601</v>
      </c>
      <c r="J76" s="212">
        <v>3.2</v>
      </c>
      <c r="K76" s="211">
        <v>171.23406369495601</v>
      </c>
      <c r="L76" s="213">
        <v>3.2</v>
      </c>
    </row>
    <row r="77" spans="1:12" ht="14.4" x14ac:dyDescent="0.3">
      <c r="A77" s="209" t="s">
        <v>86</v>
      </c>
      <c r="B77" s="210" t="s">
        <v>1034</v>
      </c>
      <c r="C77" s="210" t="s">
        <v>527</v>
      </c>
      <c r="D77" s="210" t="s">
        <v>528</v>
      </c>
      <c r="E77" s="210" t="s">
        <v>529</v>
      </c>
      <c r="F77" s="210" t="s">
        <v>76</v>
      </c>
      <c r="G77" s="210">
        <v>3218</v>
      </c>
      <c r="H77" s="210" t="s">
        <v>1033</v>
      </c>
      <c r="I77" s="211">
        <v>1057.3299213741</v>
      </c>
      <c r="J77" s="212">
        <v>1.5</v>
      </c>
      <c r="K77" s="211">
        <v>1057.3299213741</v>
      </c>
      <c r="L77" s="213">
        <v>1.5</v>
      </c>
    </row>
    <row r="78" spans="1:12" ht="14.4" x14ac:dyDescent="0.3">
      <c r="A78" s="209" t="s">
        <v>86</v>
      </c>
      <c r="B78" s="210" t="s">
        <v>1034</v>
      </c>
      <c r="C78" s="210" t="s">
        <v>527</v>
      </c>
      <c r="D78" s="210" t="s">
        <v>528</v>
      </c>
      <c r="E78" s="210" t="s">
        <v>529</v>
      </c>
      <c r="F78" s="210" t="s">
        <v>76</v>
      </c>
      <c r="G78" s="210">
        <v>3218</v>
      </c>
      <c r="H78" s="210" t="s">
        <v>1033</v>
      </c>
      <c r="I78" s="211">
        <v>859.54604920707004</v>
      </c>
      <c r="J78" s="212">
        <v>3.2</v>
      </c>
      <c r="K78" s="211">
        <v>403.87877397179</v>
      </c>
      <c r="L78" s="213">
        <v>1.50359898554252</v>
      </c>
    </row>
    <row r="79" spans="1:12" ht="14.4" x14ac:dyDescent="0.3">
      <c r="A79" s="209" t="s">
        <v>86</v>
      </c>
      <c r="B79" s="210" t="s">
        <v>1028</v>
      </c>
      <c r="C79" s="210" t="s">
        <v>269</v>
      </c>
      <c r="D79" s="210" t="s">
        <v>270</v>
      </c>
      <c r="E79" s="210" t="s">
        <v>86</v>
      </c>
      <c r="F79" s="210" t="s">
        <v>76</v>
      </c>
      <c r="G79" s="210">
        <v>3219</v>
      </c>
      <c r="H79" s="210" t="s">
        <v>1033</v>
      </c>
      <c r="I79" s="211">
        <v>83.539592650459994</v>
      </c>
      <c r="J79" s="212">
        <v>3.2</v>
      </c>
      <c r="K79" s="211">
        <v>83.539592650459994</v>
      </c>
      <c r="L79" s="213">
        <v>3.2</v>
      </c>
    </row>
    <row r="80" spans="1:12" ht="14.4" x14ac:dyDescent="0.3">
      <c r="A80" s="209" t="s">
        <v>86</v>
      </c>
      <c r="B80" s="210" t="s">
        <v>1035</v>
      </c>
      <c r="C80" s="210" t="s">
        <v>531</v>
      </c>
      <c r="D80" s="210" t="s">
        <v>532</v>
      </c>
      <c r="E80" s="210" t="s">
        <v>533</v>
      </c>
      <c r="F80" s="210" t="s">
        <v>76</v>
      </c>
      <c r="G80" s="210">
        <v>3220</v>
      </c>
      <c r="H80" s="210" t="s">
        <v>1036</v>
      </c>
      <c r="I80" s="211">
        <v>525.77771049863895</v>
      </c>
      <c r="J80" s="212">
        <v>3.2</v>
      </c>
      <c r="K80" s="211">
        <v>525.77771049863895</v>
      </c>
      <c r="L80" s="213">
        <v>3.2</v>
      </c>
    </row>
    <row r="81" spans="1:12" ht="14.4" x14ac:dyDescent="0.3">
      <c r="A81" s="209" t="s">
        <v>86</v>
      </c>
      <c r="B81" s="210" t="s">
        <v>1035</v>
      </c>
      <c r="C81" s="210" t="s">
        <v>531</v>
      </c>
      <c r="D81" s="210" t="s">
        <v>532</v>
      </c>
      <c r="E81" s="210" t="s">
        <v>533</v>
      </c>
      <c r="F81" s="210" t="s">
        <v>76</v>
      </c>
      <c r="G81" s="210">
        <v>3220</v>
      </c>
      <c r="H81" s="210" t="s">
        <v>1033</v>
      </c>
      <c r="I81" s="211">
        <v>884.79290482140004</v>
      </c>
      <c r="J81" s="212">
        <v>1.5</v>
      </c>
      <c r="K81" s="211">
        <v>884.79290482140004</v>
      </c>
      <c r="L81" s="213">
        <v>1.5</v>
      </c>
    </row>
    <row r="82" spans="1:12" ht="14.4" x14ac:dyDescent="0.3">
      <c r="A82" s="209" t="s">
        <v>86</v>
      </c>
      <c r="B82" s="210" t="s">
        <v>1035</v>
      </c>
      <c r="C82" s="210" t="s">
        <v>531</v>
      </c>
      <c r="D82" s="210" t="s">
        <v>532</v>
      </c>
      <c r="E82" s="210" t="s">
        <v>533</v>
      </c>
      <c r="F82" s="210" t="s">
        <v>76</v>
      </c>
      <c r="G82" s="210">
        <v>3220</v>
      </c>
      <c r="H82" s="210" t="s">
        <v>1033</v>
      </c>
      <c r="I82" s="211">
        <v>510.35083737206099</v>
      </c>
      <c r="J82" s="212">
        <v>3.2</v>
      </c>
      <c r="K82" s="211">
        <v>510.35083737206099</v>
      </c>
      <c r="L82" s="213">
        <v>3.2</v>
      </c>
    </row>
    <row r="83" spans="1:12" ht="14.4" x14ac:dyDescent="0.3">
      <c r="A83" s="209" t="s">
        <v>86</v>
      </c>
      <c r="B83" s="210" t="s">
        <v>1037</v>
      </c>
      <c r="C83" s="210" t="s">
        <v>535</v>
      </c>
      <c r="D83" s="210"/>
      <c r="E83" s="210" t="s">
        <v>536</v>
      </c>
      <c r="F83" s="210" t="s">
        <v>76</v>
      </c>
      <c r="G83" s="210">
        <v>3221</v>
      </c>
      <c r="H83" s="210" t="s">
        <v>1036</v>
      </c>
      <c r="I83" s="211">
        <v>519.9755640354</v>
      </c>
      <c r="J83" s="212">
        <v>1.5</v>
      </c>
      <c r="K83" s="211">
        <v>519.9755640354</v>
      </c>
      <c r="L83" s="213">
        <v>1.5</v>
      </c>
    </row>
    <row r="84" spans="1:12" ht="14.4" x14ac:dyDescent="0.3">
      <c r="A84" s="209" t="s">
        <v>86</v>
      </c>
      <c r="B84" s="210" t="s">
        <v>1037</v>
      </c>
      <c r="C84" s="210" t="s">
        <v>535</v>
      </c>
      <c r="D84" s="210"/>
      <c r="E84" s="210" t="s">
        <v>536</v>
      </c>
      <c r="F84" s="210" t="s">
        <v>76</v>
      </c>
      <c r="G84" s="210">
        <v>3221</v>
      </c>
      <c r="H84" s="210" t="s">
        <v>1036</v>
      </c>
      <c r="I84" s="211">
        <v>1228.7437177713</v>
      </c>
      <c r="J84" s="212">
        <v>3.2</v>
      </c>
      <c r="K84" s="211">
        <v>577.35355197249999</v>
      </c>
      <c r="L84" s="213">
        <v>1.50359753995537</v>
      </c>
    </row>
    <row r="85" spans="1:12" ht="14.4" x14ac:dyDescent="0.3">
      <c r="A85" s="209" t="s">
        <v>86</v>
      </c>
      <c r="B85" s="210" t="s">
        <v>1035</v>
      </c>
      <c r="C85" s="210" t="s">
        <v>531</v>
      </c>
      <c r="D85" s="210" t="s">
        <v>532</v>
      </c>
      <c r="E85" s="210" t="s">
        <v>533</v>
      </c>
      <c r="F85" s="210" t="s">
        <v>76</v>
      </c>
      <c r="G85" s="210">
        <v>3222</v>
      </c>
      <c r="H85" s="210" t="s">
        <v>1036</v>
      </c>
      <c r="I85" s="211">
        <v>751.33242083079995</v>
      </c>
      <c r="J85" s="212">
        <v>3.2</v>
      </c>
      <c r="K85" s="211">
        <v>751.33242083079995</v>
      </c>
      <c r="L85" s="213">
        <v>3.2</v>
      </c>
    </row>
    <row r="86" spans="1:12" ht="14.4" x14ac:dyDescent="0.3">
      <c r="A86" s="209" t="s">
        <v>86</v>
      </c>
      <c r="B86" s="210" t="s">
        <v>1028</v>
      </c>
      <c r="C86" s="210" t="s">
        <v>269</v>
      </c>
      <c r="D86" s="210" t="s">
        <v>270</v>
      </c>
      <c r="E86" s="210" t="s">
        <v>86</v>
      </c>
      <c r="F86" s="210" t="s">
        <v>76</v>
      </c>
      <c r="G86" s="210">
        <v>3223</v>
      </c>
      <c r="H86" s="210" t="s">
        <v>1008</v>
      </c>
      <c r="I86" s="211">
        <v>785.51934639939998</v>
      </c>
      <c r="J86" s="212">
        <v>3.2</v>
      </c>
      <c r="K86" s="211">
        <v>785.51934639939998</v>
      </c>
      <c r="L86" s="213">
        <v>3.2</v>
      </c>
    </row>
    <row r="87" spans="1:12" ht="14.4" x14ac:dyDescent="0.3">
      <c r="A87" s="209" t="s">
        <v>86</v>
      </c>
      <c r="B87" s="210" t="s">
        <v>1038</v>
      </c>
      <c r="C87" s="210" t="s">
        <v>543</v>
      </c>
      <c r="D87" s="210" t="s">
        <v>544</v>
      </c>
      <c r="E87" s="210" t="s">
        <v>545</v>
      </c>
      <c r="F87" s="210" t="s">
        <v>76</v>
      </c>
      <c r="G87" s="210">
        <v>3227</v>
      </c>
      <c r="H87" s="210" t="s">
        <v>1008</v>
      </c>
      <c r="I87" s="211">
        <v>60.623616630983001</v>
      </c>
      <c r="J87" s="212">
        <v>1.5</v>
      </c>
      <c r="K87" s="211">
        <v>60.623616630983001</v>
      </c>
      <c r="L87" s="213">
        <v>1.5</v>
      </c>
    </row>
    <row r="88" spans="1:12" ht="14.4" x14ac:dyDescent="0.3">
      <c r="A88" s="209" t="s">
        <v>86</v>
      </c>
      <c r="B88" s="210" t="s">
        <v>1039</v>
      </c>
      <c r="C88" s="210" t="s">
        <v>539</v>
      </c>
      <c r="D88" s="210" t="s">
        <v>540</v>
      </c>
      <c r="E88" s="210" t="s">
        <v>541</v>
      </c>
      <c r="F88" s="210" t="s">
        <v>76</v>
      </c>
      <c r="G88" s="210">
        <v>3228</v>
      </c>
      <c r="H88" s="210" t="s">
        <v>1008</v>
      </c>
      <c r="I88" s="211">
        <v>418.78422862799999</v>
      </c>
      <c r="J88" s="212">
        <v>1.5</v>
      </c>
      <c r="K88" s="211">
        <v>418.78422862799999</v>
      </c>
      <c r="L88" s="213">
        <v>1.5</v>
      </c>
    </row>
    <row r="89" spans="1:12" ht="14.4" x14ac:dyDescent="0.3">
      <c r="A89" s="209" t="s">
        <v>86</v>
      </c>
      <c r="B89" s="210" t="s">
        <v>1039</v>
      </c>
      <c r="C89" s="210" t="s">
        <v>539</v>
      </c>
      <c r="D89" s="210" t="s">
        <v>540</v>
      </c>
      <c r="E89" s="210" t="s">
        <v>541</v>
      </c>
      <c r="F89" s="210" t="s">
        <v>76</v>
      </c>
      <c r="G89" s="210">
        <v>3228</v>
      </c>
      <c r="H89" s="210" t="s">
        <v>1008</v>
      </c>
      <c r="I89" s="211">
        <v>178.82442908140001</v>
      </c>
      <c r="J89" s="212">
        <v>3.2</v>
      </c>
      <c r="K89" s="211">
        <v>178.82442908140001</v>
      </c>
      <c r="L89" s="213">
        <v>3.2</v>
      </c>
    </row>
    <row r="90" spans="1:12" ht="14.4" x14ac:dyDescent="0.3">
      <c r="A90" s="209" t="s">
        <v>86</v>
      </c>
      <c r="B90" s="210" t="s">
        <v>1040</v>
      </c>
      <c r="C90" s="210" t="s">
        <v>269</v>
      </c>
      <c r="D90" s="210" t="s">
        <v>270</v>
      </c>
      <c r="E90" s="210" t="s">
        <v>86</v>
      </c>
      <c r="F90" s="210" t="s">
        <v>76</v>
      </c>
      <c r="G90" s="210">
        <v>3243</v>
      </c>
      <c r="H90" s="210" t="s">
        <v>1041</v>
      </c>
      <c r="I90" s="211">
        <v>2659.5466154999999</v>
      </c>
      <c r="J90" s="212">
        <v>3.2</v>
      </c>
      <c r="K90" s="211">
        <v>1246.6624760156201</v>
      </c>
      <c r="L90" s="213">
        <v>1.5</v>
      </c>
    </row>
    <row r="91" spans="1:12" ht="14.4" x14ac:dyDescent="0.3">
      <c r="A91" s="209" t="s">
        <v>86</v>
      </c>
      <c r="B91" s="210" t="s">
        <v>1040</v>
      </c>
      <c r="C91" s="210" t="s">
        <v>269</v>
      </c>
      <c r="D91" s="210" t="s">
        <v>270</v>
      </c>
      <c r="E91" s="210" t="s">
        <v>86</v>
      </c>
      <c r="F91" s="210" t="s">
        <v>76</v>
      </c>
      <c r="G91" s="210">
        <v>3243</v>
      </c>
      <c r="H91" s="210" t="s">
        <v>1042</v>
      </c>
      <c r="I91" s="211">
        <v>382.31754687609998</v>
      </c>
      <c r="J91" s="212">
        <v>3.2</v>
      </c>
      <c r="K91" s="211">
        <v>179.61160257130001</v>
      </c>
      <c r="L91" s="213">
        <v>1.5033600100633999</v>
      </c>
    </row>
    <row r="92" spans="1:12" ht="14.4" x14ac:dyDescent="0.3">
      <c r="A92" s="209" t="s">
        <v>710</v>
      </c>
      <c r="B92" s="210" t="s">
        <v>1043</v>
      </c>
      <c r="C92" s="210" t="s">
        <v>715</v>
      </c>
      <c r="D92" s="210" t="s">
        <v>716</v>
      </c>
      <c r="E92" s="210" t="s">
        <v>717</v>
      </c>
      <c r="F92" s="210" t="s">
        <v>76</v>
      </c>
      <c r="G92" s="210">
        <v>4083</v>
      </c>
      <c r="H92" s="210" t="s">
        <v>1044</v>
      </c>
      <c r="I92" s="211">
        <v>982.98165452139995</v>
      </c>
      <c r="J92" s="212">
        <v>1.5</v>
      </c>
      <c r="K92" s="211">
        <v>982.98165452139995</v>
      </c>
      <c r="L92" s="213">
        <v>1.5</v>
      </c>
    </row>
    <row r="93" spans="1:12" ht="14.4" x14ac:dyDescent="0.3">
      <c r="A93" s="209" t="s">
        <v>577</v>
      </c>
      <c r="B93" s="210" t="s">
        <v>1045</v>
      </c>
      <c r="C93" s="210" t="s">
        <v>719</v>
      </c>
      <c r="D93" s="210" t="s">
        <v>720</v>
      </c>
      <c r="E93" s="210" t="s">
        <v>721</v>
      </c>
      <c r="F93" s="210" t="s">
        <v>76</v>
      </c>
      <c r="G93" s="210">
        <v>4092</v>
      </c>
      <c r="H93" s="210" t="s">
        <v>1046</v>
      </c>
      <c r="I93" s="211">
        <v>197.70039019999999</v>
      </c>
      <c r="J93" s="212">
        <v>3.2</v>
      </c>
      <c r="K93" s="211">
        <v>197.70039019999999</v>
      </c>
      <c r="L93" s="213">
        <v>3.2</v>
      </c>
    </row>
    <row r="94" spans="1:12" ht="14.4" x14ac:dyDescent="0.3">
      <c r="A94" s="209" t="s">
        <v>577</v>
      </c>
      <c r="B94" s="210" t="s">
        <v>1047</v>
      </c>
      <c r="C94" s="210" t="s">
        <v>727</v>
      </c>
      <c r="D94" s="210" t="s">
        <v>728</v>
      </c>
      <c r="E94" s="210" t="s">
        <v>729</v>
      </c>
      <c r="F94" s="210" t="s">
        <v>76</v>
      </c>
      <c r="G94" s="210">
        <v>4096</v>
      </c>
      <c r="H94" s="210" t="s">
        <v>1033</v>
      </c>
      <c r="I94" s="211">
        <v>750.21838643030003</v>
      </c>
      <c r="J94" s="212">
        <v>1.5</v>
      </c>
      <c r="K94" s="211">
        <v>750.21838643030003</v>
      </c>
      <c r="L94" s="213">
        <v>1.5</v>
      </c>
    </row>
    <row r="95" spans="1:12" ht="14.4" x14ac:dyDescent="0.3">
      <c r="A95" s="209" t="s">
        <v>577</v>
      </c>
      <c r="B95" s="210" t="s">
        <v>1047</v>
      </c>
      <c r="C95" s="210" t="s">
        <v>727</v>
      </c>
      <c r="D95" s="210" t="s">
        <v>728</v>
      </c>
      <c r="E95" s="210" t="s">
        <v>729</v>
      </c>
      <c r="F95" s="210" t="s">
        <v>76</v>
      </c>
      <c r="G95" s="210">
        <v>4096</v>
      </c>
      <c r="H95" s="210" t="s">
        <v>1033</v>
      </c>
      <c r="I95" s="211">
        <v>467.69606259979997</v>
      </c>
      <c r="J95" s="212">
        <v>3.2</v>
      </c>
      <c r="K95" s="211">
        <v>467.69606259979997</v>
      </c>
      <c r="L95" s="213">
        <v>3.2</v>
      </c>
    </row>
    <row r="96" spans="1:12" ht="14.4" x14ac:dyDescent="0.3">
      <c r="A96" s="209" t="s">
        <v>577</v>
      </c>
      <c r="B96" s="210" t="s">
        <v>1048</v>
      </c>
      <c r="C96" s="210" t="s">
        <v>732</v>
      </c>
      <c r="D96" s="210" t="s">
        <v>733</v>
      </c>
      <c r="E96" s="210" t="s">
        <v>734</v>
      </c>
      <c r="F96" s="210" t="s">
        <v>76</v>
      </c>
      <c r="G96" s="210">
        <v>4098</v>
      </c>
      <c r="H96" s="210" t="s">
        <v>1046</v>
      </c>
      <c r="I96" s="211">
        <v>2130.8248309051</v>
      </c>
      <c r="J96" s="212">
        <v>1.5</v>
      </c>
      <c r="K96" s="211">
        <v>2130.8248309051</v>
      </c>
      <c r="L96" s="213">
        <v>1.5</v>
      </c>
    </row>
    <row r="97" spans="1:12" ht="14.4" x14ac:dyDescent="0.3">
      <c r="A97" s="209" t="s">
        <v>577</v>
      </c>
      <c r="B97" s="210" t="s">
        <v>1048</v>
      </c>
      <c r="C97" s="210" t="s">
        <v>732</v>
      </c>
      <c r="D97" s="210" t="s">
        <v>733</v>
      </c>
      <c r="E97" s="210" t="s">
        <v>734</v>
      </c>
      <c r="F97" s="210" t="s">
        <v>76</v>
      </c>
      <c r="G97" s="210">
        <v>4098</v>
      </c>
      <c r="H97" s="210" t="s">
        <v>1046</v>
      </c>
      <c r="I97" s="211">
        <v>608.84467586079995</v>
      </c>
      <c r="J97" s="212">
        <v>3.2</v>
      </c>
      <c r="K97" s="211">
        <v>608.84467586079995</v>
      </c>
      <c r="L97" s="213">
        <v>3.2</v>
      </c>
    </row>
    <row r="98" spans="1:12" ht="14.4" x14ac:dyDescent="0.3">
      <c r="A98" s="209" t="s">
        <v>577</v>
      </c>
      <c r="B98" s="210" t="s">
        <v>1049</v>
      </c>
      <c r="C98" s="210" t="s">
        <v>736</v>
      </c>
      <c r="D98" s="210"/>
      <c r="E98" s="210" t="s">
        <v>737</v>
      </c>
      <c r="F98" s="210" t="s">
        <v>76</v>
      </c>
      <c r="G98" s="210">
        <v>4099</v>
      </c>
      <c r="H98" s="210" t="s">
        <v>1050</v>
      </c>
      <c r="I98" s="211">
        <v>396.2281742962</v>
      </c>
      <c r="J98" s="212">
        <v>3.2</v>
      </c>
      <c r="K98" s="211">
        <v>186.14989485820001</v>
      </c>
      <c r="L98" s="213">
        <v>1.5033753331759301</v>
      </c>
    </row>
    <row r="99" spans="1:12" ht="14.4" x14ac:dyDescent="0.3">
      <c r="A99" s="209" t="s">
        <v>577</v>
      </c>
      <c r="B99" s="210" t="s">
        <v>1049</v>
      </c>
      <c r="C99" s="210" t="s">
        <v>736</v>
      </c>
      <c r="D99" s="210"/>
      <c r="E99" s="210" t="s">
        <v>737</v>
      </c>
      <c r="F99" s="210" t="s">
        <v>76</v>
      </c>
      <c r="G99" s="210">
        <v>4099</v>
      </c>
      <c r="H99" s="210" t="s">
        <v>1051</v>
      </c>
      <c r="I99" s="211">
        <v>224.675179282854</v>
      </c>
      <c r="J99" s="212">
        <v>1.5</v>
      </c>
      <c r="K99" s="211">
        <v>224.675179282854</v>
      </c>
      <c r="L99" s="213">
        <v>1.5</v>
      </c>
    </row>
    <row r="100" spans="1:12" ht="14.4" x14ac:dyDescent="0.3">
      <c r="A100" s="209" t="s">
        <v>577</v>
      </c>
      <c r="B100" s="210" t="s">
        <v>1049</v>
      </c>
      <c r="C100" s="210" t="s">
        <v>736</v>
      </c>
      <c r="D100" s="210"/>
      <c r="E100" s="210" t="s">
        <v>737</v>
      </c>
      <c r="F100" s="210" t="s">
        <v>76</v>
      </c>
      <c r="G100" s="210">
        <v>4099</v>
      </c>
      <c r="H100" s="210" t="s">
        <v>1052</v>
      </c>
      <c r="I100" s="211">
        <v>1031.19731913245</v>
      </c>
      <c r="J100" s="212">
        <v>1.5</v>
      </c>
      <c r="K100" s="211">
        <v>1031.19731913245</v>
      </c>
      <c r="L100" s="213">
        <v>1.5</v>
      </c>
    </row>
    <row r="101" spans="1:12" ht="14.4" x14ac:dyDescent="0.3">
      <c r="A101" s="209" t="s">
        <v>577</v>
      </c>
      <c r="B101" s="210" t="s">
        <v>1048</v>
      </c>
      <c r="C101" s="210" t="s">
        <v>732</v>
      </c>
      <c r="D101" s="210" t="s">
        <v>733</v>
      </c>
      <c r="E101" s="210" t="s">
        <v>734</v>
      </c>
      <c r="F101" s="210" t="s">
        <v>76</v>
      </c>
      <c r="G101" s="210">
        <v>4100</v>
      </c>
      <c r="H101" s="210" t="s">
        <v>1046</v>
      </c>
      <c r="I101" s="211">
        <v>1104.090295831</v>
      </c>
      <c r="J101" s="212">
        <v>1.5</v>
      </c>
      <c r="K101" s="211">
        <v>1104.090295831</v>
      </c>
      <c r="L101" s="213">
        <v>1.5</v>
      </c>
    </row>
    <row r="102" spans="1:12" ht="14.4" x14ac:dyDescent="0.3">
      <c r="A102" s="209" t="s">
        <v>577</v>
      </c>
      <c r="B102" s="210" t="s">
        <v>1048</v>
      </c>
      <c r="C102" s="210" t="s">
        <v>732</v>
      </c>
      <c r="D102" s="210" t="s">
        <v>733</v>
      </c>
      <c r="E102" s="210" t="s">
        <v>734</v>
      </c>
      <c r="F102" s="210" t="s">
        <v>76</v>
      </c>
      <c r="G102" s="210">
        <v>4100</v>
      </c>
      <c r="H102" s="210" t="s">
        <v>1046</v>
      </c>
      <c r="I102" s="211">
        <v>898.61285147620003</v>
      </c>
      <c r="J102" s="212">
        <v>3.2</v>
      </c>
      <c r="K102" s="211">
        <v>422.16955640610001</v>
      </c>
      <c r="L102" s="213">
        <v>1.5033780769678</v>
      </c>
    </row>
    <row r="103" spans="1:12" ht="14.4" x14ac:dyDescent="0.3">
      <c r="A103" s="209" t="s">
        <v>577</v>
      </c>
      <c r="B103" s="210" t="s">
        <v>1048</v>
      </c>
      <c r="C103" s="210" t="s">
        <v>732</v>
      </c>
      <c r="D103" s="210" t="s">
        <v>733</v>
      </c>
      <c r="E103" s="210" t="s">
        <v>734</v>
      </c>
      <c r="F103" s="210" t="s">
        <v>76</v>
      </c>
      <c r="G103" s="210">
        <v>4100</v>
      </c>
      <c r="H103" s="210" t="s">
        <v>1051</v>
      </c>
      <c r="I103" s="211">
        <v>251.41434500310001</v>
      </c>
      <c r="J103" s="212">
        <v>1.5</v>
      </c>
      <c r="K103" s="211">
        <v>251.41434500310001</v>
      </c>
      <c r="L103" s="213">
        <v>1.5</v>
      </c>
    </row>
    <row r="104" spans="1:12" ht="14.4" x14ac:dyDescent="0.3">
      <c r="A104" s="209" t="s">
        <v>577</v>
      </c>
      <c r="B104" s="210" t="s">
        <v>1053</v>
      </c>
      <c r="C104" s="210" t="s">
        <v>575</v>
      </c>
      <c r="D104" s="210" t="s">
        <v>576</v>
      </c>
      <c r="E104" s="210" t="s">
        <v>577</v>
      </c>
      <c r="F104" s="210" t="s">
        <v>76</v>
      </c>
      <c r="G104" s="210">
        <v>4101</v>
      </c>
      <c r="H104" s="210" t="s">
        <v>1033</v>
      </c>
      <c r="I104" s="211">
        <v>205.72119636639999</v>
      </c>
      <c r="J104" s="212">
        <v>3.2</v>
      </c>
      <c r="K104" s="211">
        <v>205.72119636639999</v>
      </c>
      <c r="L104" s="213">
        <v>3.2</v>
      </c>
    </row>
    <row r="105" spans="1:12" ht="14.4" x14ac:dyDescent="0.3">
      <c r="A105" s="209" t="s">
        <v>577</v>
      </c>
      <c r="B105" s="210" t="s">
        <v>1054</v>
      </c>
      <c r="C105" s="210" t="s">
        <v>739</v>
      </c>
      <c r="D105" s="210" t="s">
        <v>740</v>
      </c>
      <c r="E105" s="210" t="s">
        <v>741</v>
      </c>
      <c r="F105" s="210" t="s">
        <v>76</v>
      </c>
      <c r="G105" s="210">
        <v>4102</v>
      </c>
      <c r="H105" s="210" t="s">
        <v>1033</v>
      </c>
      <c r="I105" s="211">
        <v>299.05306637619998</v>
      </c>
      <c r="J105" s="212">
        <v>1.5</v>
      </c>
      <c r="K105" s="211">
        <v>299.05306637619998</v>
      </c>
      <c r="L105" s="213">
        <v>1.5</v>
      </c>
    </row>
    <row r="106" spans="1:12" ht="14.4" x14ac:dyDescent="0.3">
      <c r="A106" s="209" t="s">
        <v>577</v>
      </c>
      <c r="B106" s="210" t="s">
        <v>1054</v>
      </c>
      <c r="C106" s="210" t="s">
        <v>739</v>
      </c>
      <c r="D106" s="210" t="s">
        <v>740</v>
      </c>
      <c r="E106" s="210" t="s">
        <v>741</v>
      </c>
      <c r="F106" s="210" t="s">
        <v>76</v>
      </c>
      <c r="G106" s="210">
        <v>4102</v>
      </c>
      <c r="H106" s="210" t="s">
        <v>1033</v>
      </c>
      <c r="I106" s="211">
        <v>229.84022771766001</v>
      </c>
      <c r="J106" s="212">
        <v>3.2</v>
      </c>
      <c r="K106" s="211">
        <v>107.99632042352999</v>
      </c>
      <c r="L106" s="213">
        <v>1.5036077606657401</v>
      </c>
    </row>
    <row r="107" spans="1:12" ht="14.4" x14ac:dyDescent="0.3">
      <c r="A107" s="209" t="s">
        <v>577</v>
      </c>
      <c r="B107" s="210" t="s">
        <v>1055</v>
      </c>
      <c r="C107" s="210" t="s">
        <v>743</v>
      </c>
      <c r="D107" s="210" t="s">
        <v>744</v>
      </c>
      <c r="E107" s="210" t="s">
        <v>745</v>
      </c>
      <c r="F107" s="210" t="s">
        <v>76</v>
      </c>
      <c r="G107" s="210">
        <v>4104</v>
      </c>
      <c r="H107" s="210" t="s">
        <v>1036</v>
      </c>
      <c r="I107" s="211">
        <v>1080.2137393589201</v>
      </c>
      <c r="J107" s="212">
        <v>1.5</v>
      </c>
      <c r="K107" s="211">
        <v>1080.2137393589201</v>
      </c>
      <c r="L107" s="213">
        <v>1.5</v>
      </c>
    </row>
    <row r="108" spans="1:12" ht="14.4" x14ac:dyDescent="0.3">
      <c r="A108" s="209" t="s">
        <v>577</v>
      </c>
      <c r="B108" s="210" t="s">
        <v>1055</v>
      </c>
      <c r="C108" s="210" t="s">
        <v>743</v>
      </c>
      <c r="D108" s="210" t="s">
        <v>744</v>
      </c>
      <c r="E108" s="210" t="s">
        <v>745</v>
      </c>
      <c r="F108" s="210" t="s">
        <v>76</v>
      </c>
      <c r="G108" s="210">
        <v>4104</v>
      </c>
      <c r="H108" s="210" t="s">
        <v>1033</v>
      </c>
      <c r="I108" s="211">
        <v>258.17460334008098</v>
      </c>
      <c r="J108" s="212">
        <v>1.5</v>
      </c>
      <c r="K108" s="211">
        <v>258.17460334008098</v>
      </c>
      <c r="L108" s="213">
        <v>1.5</v>
      </c>
    </row>
    <row r="109" spans="1:12" ht="14.4" x14ac:dyDescent="0.3">
      <c r="A109" s="209" t="s">
        <v>577</v>
      </c>
      <c r="B109" s="210" t="s">
        <v>1055</v>
      </c>
      <c r="C109" s="210" t="s">
        <v>743</v>
      </c>
      <c r="D109" s="210" t="s">
        <v>744</v>
      </c>
      <c r="E109" s="210" t="s">
        <v>745</v>
      </c>
      <c r="F109" s="210" t="s">
        <v>76</v>
      </c>
      <c r="G109" s="210">
        <v>4104</v>
      </c>
      <c r="H109" s="210" t="s">
        <v>1033</v>
      </c>
      <c r="I109" s="211">
        <v>54.802238781770001</v>
      </c>
      <c r="J109" s="212">
        <v>3.2</v>
      </c>
      <c r="K109" s="211">
        <v>54.802238781770001</v>
      </c>
      <c r="L109" s="213">
        <v>3.2</v>
      </c>
    </row>
    <row r="110" spans="1:12" ht="14.4" x14ac:dyDescent="0.3">
      <c r="A110" s="209" t="s">
        <v>577</v>
      </c>
      <c r="B110" s="210" t="s">
        <v>1053</v>
      </c>
      <c r="C110" s="210" t="s">
        <v>575</v>
      </c>
      <c r="D110" s="210" t="s">
        <v>576</v>
      </c>
      <c r="E110" s="210" t="s">
        <v>577</v>
      </c>
      <c r="F110" s="210" t="s">
        <v>76</v>
      </c>
      <c r="G110" s="210">
        <v>4105</v>
      </c>
      <c r="H110" s="210" t="s">
        <v>1036</v>
      </c>
      <c r="I110" s="211">
        <v>677.80334291580004</v>
      </c>
      <c r="J110" s="212">
        <v>3.2</v>
      </c>
      <c r="K110" s="211">
        <v>677.80334291580004</v>
      </c>
      <c r="L110" s="213">
        <v>3.2</v>
      </c>
    </row>
    <row r="111" spans="1:12" ht="14.4" x14ac:dyDescent="0.3">
      <c r="A111" s="209" t="s">
        <v>577</v>
      </c>
      <c r="B111" s="210" t="s">
        <v>1056</v>
      </c>
      <c r="C111" s="210" t="s">
        <v>751</v>
      </c>
      <c r="D111" s="210" t="s">
        <v>752</v>
      </c>
      <c r="E111" s="210" t="s">
        <v>753</v>
      </c>
      <c r="F111" s="210" t="s">
        <v>76</v>
      </c>
      <c r="G111" s="210">
        <v>4107</v>
      </c>
      <c r="H111" s="210" t="s">
        <v>1050</v>
      </c>
      <c r="I111" s="211">
        <v>2386.1072589244</v>
      </c>
      <c r="J111" s="212">
        <v>1.5</v>
      </c>
      <c r="K111" s="211">
        <v>2386.1072589244</v>
      </c>
      <c r="L111" s="213">
        <v>1.5</v>
      </c>
    </row>
    <row r="112" spans="1:12" ht="14.4" x14ac:dyDescent="0.3">
      <c r="A112" s="209" t="s">
        <v>577</v>
      </c>
      <c r="B112" s="210" t="s">
        <v>1057</v>
      </c>
      <c r="C112" s="210" t="s">
        <v>747</v>
      </c>
      <c r="D112" s="210" t="s">
        <v>748</v>
      </c>
      <c r="E112" s="210" t="s">
        <v>749</v>
      </c>
      <c r="F112" s="210" t="s">
        <v>76</v>
      </c>
      <c r="G112" s="210">
        <v>4108</v>
      </c>
      <c r="H112" s="210" t="s">
        <v>1050</v>
      </c>
      <c r="I112" s="211">
        <v>3680.8861727960002</v>
      </c>
      <c r="J112" s="212">
        <v>1.5</v>
      </c>
      <c r="K112" s="211">
        <v>3680.8861727960002</v>
      </c>
      <c r="L112" s="213">
        <v>1.5</v>
      </c>
    </row>
    <row r="113" spans="1:12" ht="14.4" x14ac:dyDescent="0.3">
      <c r="A113" s="209" t="s">
        <v>577</v>
      </c>
      <c r="B113" s="210" t="s">
        <v>1058</v>
      </c>
      <c r="C113" s="210" t="s">
        <v>755</v>
      </c>
      <c r="D113" s="210" t="s">
        <v>756</v>
      </c>
      <c r="E113" s="210" t="s">
        <v>757</v>
      </c>
      <c r="F113" s="210" t="s">
        <v>76</v>
      </c>
      <c r="G113" s="210">
        <v>4110</v>
      </c>
      <c r="H113" s="210" t="s">
        <v>1036</v>
      </c>
      <c r="I113" s="211">
        <v>1031.4687032678</v>
      </c>
      <c r="J113" s="212">
        <v>1.5</v>
      </c>
      <c r="K113" s="211">
        <v>1031.4687032678</v>
      </c>
      <c r="L113" s="213">
        <v>1.5</v>
      </c>
    </row>
    <row r="114" spans="1:12" ht="14.4" x14ac:dyDescent="0.3">
      <c r="A114" s="209" t="s">
        <v>577</v>
      </c>
      <c r="B114" s="210" t="s">
        <v>1058</v>
      </c>
      <c r="C114" s="210" t="s">
        <v>755</v>
      </c>
      <c r="D114" s="210" t="s">
        <v>756</v>
      </c>
      <c r="E114" s="210" t="s">
        <v>757</v>
      </c>
      <c r="F114" s="210" t="s">
        <v>76</v>
      </c>
      <c r="G114" s="210">
        <v>4110</v>
      </c>
      <c r="H114" s="210" t="s">
        <v>1036</v>
      </c>
      <c r="I114" s="211">
        <v>185.58630366964999</v>
      </c>
      <c r="J114" s="212">
        <v>3.2</v>
      </c>
      <c r="K114" s="211">
        <v>185.58630366964999</v>
      </c>
      <c r="L114" s="213">
        <v>3.2</v>
      </c>
    </row>
    <row r="115" spans="1:12" ht="14.4" x14ac:dyDescent="0.3">
      <c r="A115" s="209" t="s">
        <v>577</v>
      </c>
      <c r="B115" s="210" t="s">
        <v>1053</v>
      </c>
      <c r="C115" s="210" t="s">
        <v>575</v>
      </c>
      <c r="D115" s="210" t="s">
        <v>576</v>
      </c>
      <c r="E115" s="210" t="s">
        <v>577</v>
      </c>
      <c r="F115" s="210" t="s">
        <v>76</v>
      </c>
      <c r="G115" s="210">
        <v>4111</v>
      </c>
      <c r="H115" s="210" t="s">
        <v>1036</v>
      </c>
      <c r="I115" s="211">
        <v>1278.8196651906001</v>
      </c>
      <c r="J115" s="212">
        <v>3.2</v>
      </c>
      <c r="K115" s="211">
        <v>1278.8196651906001</v>
      </c>
      <c r="L115" s="213">
        <v>3.2</v>
      </c>
    </row>
    <row r="116" spans="1:12" ht="14.4" x14ac:dyDescent="0.3">
      <c r="A116" s="209" t="s">
        <v>577</v>
      </c>
      <c r="B116" s="210" t="s">
        <v>1059</v>
      </c>
      <c r="C116" s="210" t="s">
        <v>759</v>
      </c>
      <c r="D116" s="210" t="s">
        <v>760</v>
      </c>
      <c r="E116" s="210" t="s">
        <v>761</v>
      </c>
      <c r="F116" s="210" t="s">
        <v>76</v>
      </c>
      <c r="G116" s="210">
        <v>4112</v>
      </c>
      <c r="H116" s="210" t="s">
        <v>1060</v>
      </c>
      <c r="I116" s="211">
        <v>1055.5550552233001</v>
      </c>
      <c r="J116" s="212">
        <v>1.5</v>
      </c>
      <c r="K116" s="211">
        <v>1055.5550552233001</v>
      </c>
      <c r="L116" s="213">
        <v>1.5</v>
      </c>
    </row>
    <row r="117" spans="1:12" ht="14.4" x14ac:dyDescent="0.3">
      <c r="A117" s="209" t="s">
        <v>577</v>
      </c>
      <c r="B117" s="210" t="s">
        <v>1061</v>
      </c>
      <c r="C117" s="210" t="s">
        <v>763</v>
      </c>
      <c r="D117" s="210" t="s">
        <v>764</v>
      </c>
      <c r="E117" s="210" t="s">
        <v>765</v>
      </c>
      <c r="F117" s="210" t="s">
        <v>76</v>
      </c>
      <c r="G117" s="210">
        <v>4114</v>
      </c>
      <c r="H117" s="210" t="s">
        <v>1060</v>
      </c>
      <c r="I117" s="211">
        <v>871.27548269340002</v>
      </c>
      <c r="J117" s="212">
        <v>1.5</v>
      </c>
      <c r="K117" s="211">
        <v>871.27548269340002</v>
      </c>
      <c r="L117" s="213">
        <v>1.5</v>
      </c>
    </row>
    <row r="118" spans="1:12" ht="14.4" x14ac:dyDescent="0.3">
      <c r="A118" s="209" t="s">
        <v>577</v>
      </c>
      <c r="B118" s="210" t="s">
        <v>1062</v>
      </c>
      <c r="C118" s="210" t="s">
        <v>767</v>
      </c>
      <c r="D118" s="210"/>
      <c r="E118" s="210" t="s">
        <v>768</v>
      </c>
      <c r="F118" s="210" t="s">
        <v>76</v>
      </c>
      <c r="G118" s="210">
        <v>4115</v>
      </c>
      <c r="H118" s="210" t="s">
        <v>1063</v>
      </c>
      <c r="I118" s="211">
        <v>1311.3982108594901</v>
      </c>
      <c r="J118" s="212">
        <v>1.5</v>
      </c>
      <c r="K118" s="211">
        <v>1311.3982108594901</v>
      </c>
      <c r="L118" s="213">
        <v>1.5</v>
      </c>
    </row>
    <row r="119" spans="1:12" ht="14.4" x14ac:dyDescent="0.3">
      <c r="A119" s="209" t="s">
        <v>577</v>
      </c>
      <c r="B119" s="210" t="s">
        <v>1061</v>
      </c>
      <c r="C119" s="210" t="s">
        <v>763</v>
      </c>
      <c r="D119" s="210" t="s">
        <v>764</v>
      </c>
      <c r="E119" s="210" t="s">
        <v>765</v>
      </c>
      <c r="F119" s="210" t="s">
        <v>76</v>
      </c>
      <c r="G119" s="210">
        <v>4116</v>
      </c>
      <c r="H119" s="210" t="s">
        <v>1063</v>
      </c>
      <c r="I119" s="211">
        <v>1574.4348143341001</v>
      </c>
      <c r="J119" s="212">
        <v>1.5</v>
      </c>
      <c r="K119" s="211">
        <v>1574.4348143341001</v>
      </c>
      <c r="L119" s="213">
        <v>1.5</v>
      </c>
    </row>
    <row r="120" spans="1:12" ht="14.4" x14ac:dyDescent="0.3">
      <c r="A120" s="209" t="s">
        <v>577</v>
      </c>
      <c r="B120" s="210" t="s">
        <v>1064</v>
      </c>
      <c r="C120" s="210" t="s">
        <v>770</v>
      </c>
      <c r="D120" s="210" t="s">
        <v>771</v>
      </c>
      <c r="E120" s="210" t="s">
        <v>772</v>
      </c>
      <c r="F120" s="210" t="s">
        <v>76</v>
      </c>
      <c r="G120" s="210">
        <v>4118</v>
      </c>
      <c r="H120" s="210" t="s">
        <v>1036</v>
      </c>
      <c r="I120" s="211">
        <v>1092.1455954041</v>
      </c>
      <c r="J120" s="212">
        <v>3.2</v>
      </c>
      <c r="K120" s="211">
        <v>1092.1455954041</v>
      </c>
      <c r="L120" s="213">
        <v>3.2</v>
      </c>
    </row>
    <row r="121" spans="1:12" ht="14.4" x14ac:dyDescent="0.3">
      <c r="A121" s="209" t="s">
        <v>577</v>
      </c>
      <c r="B121" s="210" t="s">
        <v>1065</v>
      </c>
      <c r="C121" s="210" t="s">
        <v>575</v>
      </c>
      <c r="D121" s="210" t="s">
        <v>576</v>
      </c>
      <c r="E121" s="210" t="s">
        <v>577</v>
      </c>
      <c r="F121" s="210" t="s">
        <v>76</v>
      </c>
      <c r="G121" s="210">
        <v>4125</v>
      </c>
      <c r="H121" s="210" t="s">
        <v>1066</v>
      </c>
      <c r="I121" s="211">
        <v>142.9095317961</v>
      </c>
      <c r="J121" s="212">
        <v>1.5</v>
      </c>
      <c r="K121" s="211">
        <v>142.9095317961</v>
      </c>
      <c r="L121" s="213">
        <v>1.5</v>
      </c>
    </row>
    <row r="122" spans="1:12" ht="14.4" x14ac:dyDescent="0.3">
      <c r="A122" s="209" t="s">
        <v>577</v>
      </c>
      <c r="B122" s="210" t="s">
        <v>1067</v>
      </c>
      <c r="C122" s="210" t="s">
        <v>575</v>
      </c>
      <c r="D122" s="210" t="s">
        <v>576</v>
      </c>
      <c r="E122" s="210" t="s">
        <v>577</v>
      </c>
      <c r="F122" s="210" t="s">
        <v>76</v>
      </c>
      <c r="G122" s="210">
        <v>4130</v>
      </c>
      <c r="H122" s="210" t="s">
        <v>1068</v>
      </c>
      <c r="I122" s="211">
        <v>5879.260729224</v>
      </c>
      <c r="J122" s="212">
        <v>1.5</v>
      </c>
      <c r="K122" s="211">
        <v>5879.260729224</v>
      </c>
      <c r="L122" s="213">
        <v>1.5</v>
      </c>
    </row>
    <row r="123" spans="1:12" ht="14.4" x14ac:dyDescent="0.3">
      <c r="A123" s="209" t="s">
        <v>577</v>
      </c>
      <c r="B123" s="210" t="s">
        <v>1067</v>
      </c>
      <c r="C123" s="210" t="s">
        <v>575</v>
      </c>
      <c r="D123" s="210" t="s">
        <v>576</v>
      </c>
      <c r="E123" s="210" t="s">
        <v>577</v>
      </c>
      <c r="F123" s="210" t="s">
        <v>76</v>
      </c>
      <c r="G123" s="210">
        <v>4130</v>
      </c>
      <c r="H123" s="210" t="s">
        <v>1069</v>
      </c>
      <c r="I123" s="211">
        <v>118.2020718</v>
      </c>
      <c r="J123" s="212">
        <v>3.2</v>
      </c>
      <c r="K123" s="211">
        <v>55.407221156250003</v>
      </c>
      <c r="L123" s="213">
        <v>1.5</v>
      </c>
    </row>
    <row r="124" spans="1:12" ht="14.4" x14ac:dyDescent="0.3">
      <c r="A124" s="209" t="s">
        <v>577</v>
      </c>
      <c r="B124" s="210" t="s">
        <v>1067</v>
      </c>
      <c r="C124" s="210" t="s">
        <v>575</v>
      </c>
      <c r="D124" s="210" t="s">
        <v>576</v>
      </c>
      <c r="E124" s="210" t="s">
        <v>577</v>
      </c>
      <c r="F124" s="210" t="s">
        <v>76</v>
      </c>
      <c r="G124" s="210">
        <v>4130</v>
      </c>
      <c r="H124" s="210" t="s">
        <v>1068</v>
      </c>
      <c r="I124" s="211">
        <v>2805.2113052191298</v>
      </c>
      <c r="J124" s="212">
        <v>3.2</v>
      </c>
      <c r="K124" s="211">
        <v>1317.89295780578</v>
      </c>
      <c r="L124" s="213">
        <v>1.5033716966173201</v>
      </c>
    </row>
    <row r="125" spans="1:12" ht="14.4" x14ac:dyDescent="0.3">
      <c r="A125" s="209" t="s">
        <v>577</v>
      </c>
      <c r="B125" s="210" t="s">
        <v>1067</v>
      </c>
      <c r="C125" s="210" t="s">
        <v>575</v>
      </c>
      <c r="D125" s="210" t="s">
        <v>576</v>
      </c>
      <c r="E125" s="210" t="s">
        <v>577</v>
      </c>
      <c r="F125" s="210" t="s">
        <v>76</v>
      </c>
      <c r="G125" s="210">
        <v>4130</v>
      </c>
      <c r="H125" s="210" t="s">
        <v>1070</v>
      </c>
      <c r="I125" s="211">
        <v>670.84852372470198</v>
      </c>
      <c r="J125" s="212">
        <v>3.2</v>
      </c>
      <c r="K125" s="211">
        <v>315.16476948405301</v>
      </c>
      <c r="L125" s="213">
        <v>1.5033716966173201</v>
      </c>
    </row>
    <row r="126" spans="1:12" ht="14.4" x14ac:dyDescent="0.3">
      <c r="A126" s="209" t="s">
        <v>577</v>
      </c>
      <c r="B126" s="210" t="s">
        <v>1067</v>
      </c>
      <c r="C126" s="210" t="s">
        <v>575</v>
      </c>
      <c r="D126" s="210" t="s">
        <v>576</v>
      </c>
      <c r="E126" s="210" t="s">
        <v>577</v>
      </c>
      <c r="F126" s="210" t="s">
        <v>76</v>
      </c>
      <c r="G126" s="210">
        <v>4130</v>
      </c>
      <c r="H126" s="210" t="s">
        <v>1071</v>
      </c>
      <c r="I126" s="211">
        <v>156.61774513500001</v>
      </c>
      <c r="J126" s="212">
        <v>1.5</v>
      </c>
      <c r="K126" s="211">
        <v>156.61774513500001</v>
      </c>
      <c r="L126" s="213">
        <v>1.5</v>
      </c>
    </row>
    <row r="127" spans="1:12" ht="14.4" x14ac:dyDescent="0.3">
      <c r="A127" s="209" t="s">
        <v>577</v>
      </c>
      <c r="B127" s="210" t="s">
        <v>1067</v>
      </c>
      <c r="C127" s="210" t="s">
        <v>575</v>
      </c>
      <c r="D127" s="210" t="s">
        <v>576</v>
      </c>
      <c r="E127" s="210" t="s">
        <v>577</v>
      </c>
      <c r="F127" s="210" t="s">
        <v>76</v>
      </c>
      <c r="G127" s="210">
        <v>4130</v>
      </c>
      <c r="H127" s="210" t="s">
        <v>1071</v>
      </c>
      <c r="I127" s="211">
        <v>1300.2227898000001</v>
      </c>
      <c r="J127" s="212">
        <v>3.2</v>
      </c>
      <c r="K127" s="211">
        <v>609.47943271874999</v>
      </c>
      <c r="L127" s="213">
        <v>1.5</v>
      </c>
    </row>
    <row r="128" spans="1:12" ht="15" thickBot="1" x14ac:dyDescent="0.35">
      <c r="A128" s="214" t="s">
        <v>577</v>
      </c>
      <c r="B128" s="215" t="s">
        <v>1067</v>
      </c>
      <c r="C128" s="215" t="s">
        <v>575</v>
      </c>
      <c r="D128" s="215" t="s">
        <v>576</v>
      </c>
      <c r="E128" s="215" t="s">
        <v>577</v>
      </c>
      <c r="F128" s="215" t="s">
        <v>76</v>
      </c>
      <c r="G128" s="215">
        <v>4130</v>
      </c>
      <c r="H128" s="215" t="s">
        <v>1072</v>
      </c>
      <c r="I128" s="216">
        <v>122.70667340116999</v>
      </c>
      <c r="J128" s="217">
        <v>3.2</v>
      </c>
      <c r="K128" s="216">
        <v>57.647895757963703</v>
      </c>
      <c r="L128" s="218">
        <v>1.5033716966173201</v>
      </c>
    </row>
    <row r="129" spans="3:3" x14ac:dyDescent="0.25">
      <c r="C129" s="110" t="s">
        <v>1099</v>
      </c>
    </row>
  </sheetData>
  <autoFilter ref="A2:X129" xr:uid="{2EF94BD1-875D-4E77-AA6E-B8F31D64FDDE}">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autoFilter>
  <mergeCells count="1">
    <mergeCell ref="A1:L1"/>
  </mergeCells>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O15"/>
  <sheetViews>
    <sheetView zoomScale="80" zoomScaleNormal="80" workbookViewId="0">
      <pane ySplit="2" topLeftCell="A3" activePane="bottomLeft" state="frozen"/>
      <selection activeCell="A2" sqref="A2:AR2"/>
      <selection pane="bottomLeft" sqref="A1:M1"/>
    </sheetView>
  </sheetViews>
  <sheetFormatPr defaultColWidth="9.109375" defaultRowHeight="13.2" x14ac:dyDescent="0.25"/>
  <cols>
    <col min="1" max="1" width="26" style="1" customWidth="1"/>
    <col min="2" max="2" width="17.109375" style="1" bestFit="1" customWidth="1"/>
    <col min="3" max="4" width="17.109375" style="1" customWidth="1"/>
    <col min="5" max="5" width="25.6640625" style="1" bestFit="1" customWidth="1"/>
    <col min="6" max="6" width="13.88671875" style="5" bestFit="1" customWidth="1"/>
    <col min="7" max="7" width="13.88671875" style="5" customWidth="1"/>
    <col min="8" max="8" width="12" style="24" bestFit="1" customWidth="1"/>
    <col min="9" max="9" width="17.88671875" style="2" customWidth="1"/>
    <col min="10" max="10" width="14.6640625" style="25" customWidth="1"/>
    <col min="11" max="11" width="18.33203125" style="2" customWidth="1"/>
    <col min="12" max="12" width="14.109375" style="25" customWidth="1"/>
    <col min="13" max="13" width="31.33203125" style="1" customWidth="1"/>
    <col min="14" max="16384" width="9.109375" style="1"/>
  </cols>
  <sheetData>
    <row r="1" spans="1:15" s="4" customFormat="1" ht="36" customHeight="1" thickBot="1" x14ac:dyDescent="0.3">
      <c r="A1" s="419" t="s">
        <v>1073</v>
      </c>
      <c r="B1" s="419"/>
      <c r="C1" s="419"/>
      <c r="D1" s="419"/>
      <c r="E1" s="419"/>
      <c r="F1" s="419"/>
      <c r="G1" s="419"/>
      <c r="H1" s="419"/>
      <c r="I1" s="419"/>
      <c r="J1" s="419"/>
      <c r="K1" s="419"/>
      <c r="L1" s="419"/>
      <c r="M1" s="419"/>
    </row>
    <row r="2" spans="1:15" s="23" customFormat="1" ht="42" customHeight="1" thickBot="1" x14ac:dyDescent="0.3">
      <c r="A2" s="43" t="s">
        <v>63</v>
      </c>
      <c r="B2" s="43" t="s">
        <v>64</v>
      </c>
      <c r="C2" s="43" t="s">
        <v>65</v>
      </c>
      <c r="D2" s="43" t="s">
        <v>66</v>
      </c>
      <c r="E2" s="43" t="s">
        <v>36</v>
      </c>
      <c r="F2" s="43" t="s">
        <v>67</v>
      </c>
      <c r="G2" s="43" t="s">
        <v>14</v>
      </c>
      <c r="H2" s="79" t="s">
        <v>969</v>
      </c>
      <c r="I2" s="85" t="s">
        <v>806</v>
      </c>
      <c r="J2" s="43" t="s">
        <v>970</v>
      </c>
      <c r="K2" s="43" t="s">
        <v>803</v>
      </c>
      <c r="L2" s="43" t="s">
        <v>971</v>
      </c>
      <c r="M2" s="79" t="s">
        <v>1074</v>
      </c>
    </row>
    <row r="3" spans="1:15" s="4" customFormat="1" ht="14.4" x14ac:dyDescent="0.3">
      <c r="A3" s="219" t="s">
        <v>54</v>
      </c>
      <c r="B3" s="220" t="s">
        <v>55</v>
      </c>
      <c r="C3" s="220" t="s">
        <v>97</v>
      </c>
      <c r="D3" s="220" t="s">
        <v>98</v>
      </c>
      <c r="E3" s="220" t="s">
        <v>54</v>
      </c>
      <c r="F3" s="221" t="s">
        <v>76</v>
      </c>
      <c r="G3" s="221">
        <v>2002</v>
      </c>
      <c r="H3" s="222" t="s">
        <v>1075</v>
      </c>
      <c r="I3" s="223">
        <v>7.9540212673189998</v>
      </c>
      <c r="J3" s="224">
        <v>1.5</v>
      </c>
      <c r="K3" s="223">
        <v>7.9540212673189998</v>
      </c>
      <c r="L3" s="224">
        <v>1.5</v>
      </c>
      <c r="M3" s="225" t="s">
        <v>1076</v>
      </c>
      <c r="N3" s="226"/>
    </row>
    <row r="4" spans="1:15" s="4" customFormat="1" ht="14.4" x14ac:dyDescent="0.3">
      <c r="A4" s="227" t="s">
        <v>54</v>
      </c>
      <c r="B4" s="228" t="s">
        <v>101</v>
      </c>
      <c r="C4" s="228" t="s">
        <v>102</v>
      </c>
      <c r="D4" s="228"/>
      <c r="E4" s="228" t="s">
        <v>103</v>
      </c>
      <c r="F4" s="229" t="s">
        <v>76</v>
      </c>
      <c r="G4" s="229">
        <v>2004</v>
      </c>
      <c r="H4" s="230" t="s">
        <v>1077</v>
      </c>
      <c r="I4" s="231">
        <v>12.5151827811</v>
      </c>
      <c r="J4" s="232">
        <v>1.5</v>
      </c>
      <c r="K4" s="231">
        <v>12.5151827811</v>
      </c>
      <c r="L4" s="232">
        <v>1.5</v>
      </c>
      <c r="M4" s="233" t="s">
        <v>1076</v>
      </c>
      <c r="N4" s="226"/>
    </row>
    <row r="5" spans="1:15" s="4" customFormat="1" ht="14.4" x14ac:dyDescent="0.3">
      <c r="A5" s="227" t="s">
        <v>54</v>
      </c>
      <c r="B5" s="228" t="s">
        <v>40</v>
      </c>
      <c r="C5" s="228" t="s">
        <v>99</v>
      </c>
      <c r="D5" s="228" t="s">
        <v>100</v>
      </c>
      <c r="E5" s="228" t="s">
        <v>39</v>
      </c>
      <c r="F5" s="229" t="s">
        <v>76</v>
      </c>
      <c r="G5" s="229">
        <v>2005</v>
      </c>
      <c r="H5" s="230" t="s">
        <v>1078</v>
      </c>
      <c r="I5" s="231">
        <v>97.251587816290197</v>
      </c>
      <c r="J5" s="232">
        <v>1.5</v>
      </c>
      <c r="K5" s="231">
        <v>97.251587816290197</v>
      </c>
      <c r="L5" s="232">
        <v>1.5</v>
      </c>
      <c r="M5" s="233" t="s">
        <v>1076</v>
      </c>
      <c r="N5" s="226"/>
      <c r="O5" s="3"/>
    </row>
    <row r="6" spans="1:15" s="4" customFormat="1" ht="14.4" x14ac:dyDescent="0.3">
      <c r="A6" s="227" t="s">
        <v>54</v>
      </c>
      <c r="B6" s="228" t="s">
        <v>40</v>
      </c>
      <c r="C6" s="228" t="s">
        <v>99</v>
      </c>
      <c r="D6" s="228" t="s">
        <v>100</v>
      </c>
      <c r="E6" s="228" t="s">
        <v>39</v>
      </c>
      <c r="F6" s="229" t="s">
        <v>76</v>
      </c>
      <c r="G6" s="229">
        <v>2005</v>
      </c>
      <c r="H6" s="230" t="s">
        <v>1079</v>
      </c>
      <c r="I6" s="231">
        <v>5.6872273576777896</v>
      </c>
      <c r="J6" s="232">
        <v>1.5</v>
      </c>
      <c r="K6" s="231">
        <v>5.6872273576777896</v>
      </c>
      <c r="L6" s="232">
        <v>1.5</v>
      </c>
      <c r="M6" s="233" t="s">
        <v>1076</v>
      </c>
      <c r="N6" s="226"/>
    </row>
    <row r="7" spans="1:15" s="4" customFormat="1" ht="14.4" x14ac:dyDescent="0.3">
      <c r="A7" s="227" t="s">
        <v>54</v>
      </c>
      <c r="B7" s="228" t="s">
        <v>55</v>
      </c>
      <c r="C7" s="228" t="s">
        <v>97</v>
      </c>
      <c r="D7" s="228" t="s">
        <v>98</v>
      </c>
      <c r="E7" s="228" t="s">
        <v>54</v>
      </c>
      <c r="F7" s="229" t="s">
        <v>76</v>
      </c>
      <c r="G7" s="229">
        <v>2006</v>
      </c>
      <c r="H7" s="230" t="s">
        <v>1080</v>
      </c>
      <c r="I7" s="231">
        <v>12.942176359439999</v>
      </c>
      <c r="J7" s="232">
        <v>1.5</v>
      </c>
      <c r="K7" s="231">
        <v>12.942176359439999</v>
      </c>
      <c r="L7" s="232">
        <v>1.5</v>
      </c>
      <c r="M7" s="233" t="s">
        <v>1076</v>
      </c>
      <c r="N7" s="226"/>
    </row>
    <row r="8" spans="1:15" s="4" customFormat="1" ht="14.4" x14ac:dyDescent="0.3">
      <c r="A8" s="227" t="s">
        <v>54</v>
      </c>
      <c r="B8" s="228" t="s">
        <v>55</v>
      </c>
      <c r="C8" s="228" t="s">
        <v>97</v>
      </c>
      <c r="D8" s="228" t="s">
        <v>98</v>
      </c>
      <c r="E8" s="228" t="s">
        <v>54</v>
      </c>
      <c r="F8" s="229" t="s">
        <v>76</v>
      </c>
      <c r="G8" s="229">
        <v>2008</v>
      </c>
      <c r="H8" s="230" t="s">
        <v>1081</v>
      </c>
      <c r="I8" s="231">
        <v>21.594202600079999</v>
      </c>
      <c r="J8" s="232">
        <v>1.5</v>
      </c>
      <c r="K8" s="231">
        <v>21.594202600079999</v>
      </c>
      <c r="L8" s="232">
        <v>1.5</v>
      </c>
      <c r="M8" s="233" t="s">
        <v>1076</v>
      </c>
      <c r="N8" s="226"/>
    </row>
    <row r="9" spans="1:15" s="4" customFormat="1" ht="14.4" x14ac:dyDescent="0.3">
      <c r="A9" s="227" t="s">
        <v>54</v>
      </c>
      <c r="B9" s="228" t="s">
        <v>48</v>
      </c>
      <c r="C9" s="228" t="s">
        <v>109</v>
      </c>
      <c r="D9" s="228" t="s">
        <v>110</v>
      </c>
      <c r="E9" s="228" t="s">
        <v>47</v>
      </c>
      <c r="F9" s="229" t="s">
        <v>76</v>
      </c>
      <c r="G9" s="229">
        <v>2014</v>
      </c>
      <c r="H9" s="230" t="s">
        <v>1082</v>
      </c>
      <c r="I9" s="231">
        <v>2.2821491451279998</v>
      </c>
      <c r="J9" s="232">
        <v>1.5</v>
      </c>
      <c r="K9" s="231">
        <v>2.2821491451279998</v>
      </c>
      <c r="L9" s="232">
        <v>1.5</v>
      </c>
      <c r="M9" s="233" t="s">
        <v>1076</v>
      </c>
      <c r="N9" s="226"/>
    </row>
    <row r="10" spans="1:15" ht="14.4" x14ac:dyDescent="0.3">
      <c r="A10" s="234" t="s">
        <v>54</v>
      </c>
      <c r="B10" s="235" t="s">
        <v>240</v>
      </c>
      <c r="C10" s="235" t="s">
        <v>97</v>
      </c>
      <c r="D10" s="235" t="s">
        <v>98</v>
      </c>
      <c r="E10" s="235" t="s">
        <v>54</v>
      </c>
      <c r="F10" s="236" t="s">
        <v>76</v>
      </c>
      <c r="G10" s="236">
        <v>2207</v>
      </c>
      <c r="H10" s="237" t="s">
        <v>1083</v>
      </c>
      <c r="I10" s="238">
        <v>7.6187842651090003</v>
      </c>
      <c r="J10" s="239">
        <v>1.5</v>
      </c>
      <c r="K10" s="238">
        <v>7.6187842651090003</v>
      </c>
      <c r="L10" s="239">
        <v>1.5</v>
      </c>
      <c r="M10" s="240" t="s">
        <v>1076</v>
      </c>
      <c r="N10" s="241"/>
    </row>
    <row r="11" spans="1:15" ht="14.4" x14ac:dyDescent="0.3">
      <c r="A11" s="234" t="s">
        <v>54</v>
      </c>
      <c r="B11" s="235" t="s">
        <v>240</v>
      </c>
      <c r="C11" s="235" t="s">
        <v>97</v>
      </c>
      <c r="D11" s="235" t="s">
        <v>98</v>
      </c>
      <c r="E11" s="235" t="s">
        <v>54</v>
      </c>
      <c r="F11" s="236" t="s">
        <v>76</v>
      </c>
      <c r="G11" s="236">
        <v>2213</v>
      </c>
      <c r="H11" s="237" t="s">
        <v>1084</v>
      </c>
      <c r="I11" s="238">
        <v>21.239597701600001</v>
      </c>
      <c r="J11" s="239">
        <v>1.5</v>
      </c>
      <c r="K11" s="238">
        <v>21.239597701600001</v>
      </c>
      <c r="L11" s="239">
        <v>1.5</v>
      </c>
      <c r="M11" s="240" t="s">
        <v>1076</v>
      </c>
      <c r="N11" s="241"/>
    </row>
    <row r="12" spans="1:15" s="4" customFormat="1" ht="14.4" x14ac:dyDescent="0.3">
      <c r="A12" s="227" t="s">
        <v>54</v>
      </c>
      <c r="B12" s="228" t="s">
        <v>240</v>
      </c>
      <c r="C12" s="228" t="s">
        <v>97</v>
      </c>
      <c r="D12" s="228" t="s">
        <v>98</v>
      </c>
      <c r="E12" s="228" t="s">
        <v>54</v>
      </c>
      <c r="F12" s="229" t="s">
        <v>76</v>
      </c>
      <c r="G12" s="229">
        <v>2221</v>
      </c>
      <c r="H12" s="230" t="s">
        <v>1085</v>
      </c>
      <c r="I12" s="231">
        <v>14.713060724449999</v>
      </c>
      <c r="J12" s="232">
        <v>1.5</v>
      </c>
      <c r="K12" s="231">
        <v>14.713060724449999</v>
      </c>
      <c r="L12" s="232">
        <v>1.5</v>
      </c>
      <c r="M12" s="233" t="s">
        <v>1076</v>
      </c>
      <c r="N12" s="226"/>
    </row>
    <row r="13" spans="1:15" ht="14.4" x14ac:dyDescent="0.3">
      <c r="A13" s="234" t="s">
        <v>54</v>
      </c>
      <c r="B13" s="235" t="s">
        <v>263</v>
      </c>
      <c r="C13" s="235" t="s">
        <v>97</v>
      </c>
      <c r="D13" s="235" t="s">
        <v>98</v>
      </c>
      <c r="E13" s="235" t="s">
        <v>54</v>
      </c>
      <c r="F13" s="236" t="s">
        <v>76</v>
      </c>
      <c r="G13" s="236">
        <v>2230</v>
      </c>
      <c r="H13" s="237" t="s">
        <v>1086</v>
      </c>
      <c r="I13" s="238">
        <v>56.3897360349997</v>
      </c>
      <c r="J13" s="239">
        <v>3.7</v>
      </c>
      <c r="K13" s="238">
        <v>56.3897360349997</v>
      </c>
      <c r="L13" s="239">
        <v>3.7</v>
      </c>
      <c r="M13" s="240" t="s">
        <v>1087</v>
      </c>
      <c r="N13" s="241"/>
    </row>
    <row r="14" spans="1:15" ht="14.4" x14ac:dyDescent="0.3">
      <c r="A14" s="234" t="s">
        <v>54</v>
      </c>
      <c r="B14" s="235" t="s">
        <v>263</v>
      </c>
      <c r="C14" s="235" t="s">
        <v>97</v>
      </c>
      <c r="D14" s="235" t="s">
        <v>98</v>
      </c>
      <c r="E14" s="235" t="s">
        <v>54</v>
      </c>
      <c r="F14" s="236" t="s">
        <v>76</v>
      </c>
      <c r="G14" s="236">
        <v>2230</v>
      </c>
      <c r="H14" s="237" t="s">
        <v>1088</v>
      </c>
      <c r="I14" s="238">
        <v>14.075461841899999</v>
      </c>
      <c r="J14" s="239">
        <v>1.5</v>
      </c>
      <c r="K14" s="238">
        <v>14.075461841899999</v>
      </c>
      <c r="L14" s="239">
        <v>1.5</v>
      </c>
      <c r="M14" s="240" t="s">
        <v>1089</v>
      </c>
      <c r="N14" s="241"/>
    </row>
    <row r="15" spans="1:15" ht="15" thickBot="1" x14ac:dyDescent="0.35">
      <c r="A15" s="242" t="s">
        <v>577</v>
      </c>
      <c r="B15" s="243" t="s">
        <v>606</v>
      </c>
      <c r="C15" s="243" t="s">
        <v>575</v>
      </c>
      <c r="D15" s="243" t="s">
        <v>576</v>
      </c>
      <c r="E15" s="243" t="s">
        <v>577</v>
      </c>
      <c r="F15" s="244" t="s">
        <v>76</v>
      </c>
      <c r="G15" s="244">
        <v>4017</v>
      </c>
      <c r="H15" s="245" t="s">
        <v>1090</v>
      </c>
      <c r="I15" s="246">
        <v>4.2916741226699999</v>
      </c>
      <c r="J15" s="247">
        <v>1.5</v>
      </c>
      <c r="K15" s="246">
        <v>4.2916741226699999</v>
      </c>
      <c r="L15" s="247">
        <v>1.5</v>
      </c>
      <c r="M15" s="248" t="s">
        <v>1076</v>
      </c>
      <c r="N15" s="241"/>
    </row>
  </sheetData>
  <autoFilter ref="A2:M16" xr:uid="{00000000-0009-0000-0000-000009000000}"/>
  <mergeCells count="1">
    <mergeCell ref="A1:M1"/>
  </mergeCells>
  <phoneticPr fontId="0" type="noConversion"/>
  <pageMargins left="0.75" right="0.75" top="1" bottom="1" header="0.5" footer="0.5"/>
  <pageSetup scale="46" fitToHeight="30" orientation="portrait" horizont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F88E-D7F5-4F1C-B9F4-377A24DE557C}">
  <sheetPr>
    <pageSetUpPr fitToPage="1"/>
  </sheetPr>
  <dimension ref="A1:L57"/>
  <sheetViews>
    <sheetView zoomScale="90" zoomScaleNormal="90" workbookViewId="0">
      <pane ySplit="2" topLeftCell="A3" activePane="bottomLeft" state="frozen"/>
      <selection activeCell="A2" sqref="A2:AR2"/>
      <selection pane="bottomLeft" sqref="A1:L1"/>
    </sheetView>
  </sheetViews>
  <sheetFormatPr defaultColWidth="9.109375" defaultRowHeight="13.2" x14ac:dyDescent="0.25"/>
  <cols>
    <col min="1" max="1" width="21.109375" style="1" bestFit="1" customWidth="1"/>
    <col min="2" max="2" width="17.109375" style="1" bestFit="1" customWidth="1"/>
    <col min="3" max="4" width="17.109375" style="1" customWidth="1"/>
    <col min="5" max="5" width="23.6640625" style="1" bestFit="1" customWidth="1"/>
    <col min="6" max="6" width="13.88671875" style="5" bestFit="1" customWidth="1"/>
    <col min="7" max="7" width="13.88671875" style="5" customWidth="1"/>
    <col min="8" max="8" width="12" style="24" bestFit="1" customWidth="1"/>
    <col min="9" max="9" width="17.88671875" style="2" customWidth="1"/>
    <col min="10" max="10" width="14.6640625" style="25" customWidth="1"/>
    <col min="11" max="11" width="18.33203125" style="2" customWidth="1"/>
    <col min="12" max="12" width="14.109375" style="25" customWidth="1"/>
    <col min="13" max="16384" width="9.109375" style="1"/>
  </cols>
  <sheetData>
    <row r="1" spans="1:12" s="4" customFormat="1" ht="36" customHeight="1" thickBot="1" x14ac:dyDescent="0.3">
      <c r="A1" s="419" t="s">
        <v>1091</v>
      </c>
      <c r="B1" s="419"/>
      <c r="C1" s="419"/>
      <c r="D1" s="419"/>
      <c r="E1" s="419"/>
      <c r="F1" s="419"/>
      <c r="G1" s="419"/>
      <c r="H1" s="419"/>
      <c r="I1" s="419"/>
      <c r="J1" s="419"/>
      <c r="K1" s="419"/>
      <c r="L1" s="419"/>
    </row>
    <row r="2" spans="1:12" s="23" customFormat="1" ht="42" customHeight="1" thickBot="1" x14ac:dyDescent="0.3">
      <c r="A2" s="43" t="s">
        <v>63</v>
      </c>
      <c r="B2" s="43" t="s">
        <v>64</v>
      </c>
      <c r="C2" s="43" t="s">
        <v>65</v>
      </c>
      <c r="D2" s="43" t="s">
        <v>66</v>
      </c>
      <c r="E2" s="43" t="s">
        <v>36</v>
      </c>
      <c r="F2" s="43" t="s">
        <v>67</v>
      </c>
      <c r="G2" s="43" t="s">
        <v>14</v>
      </c>
      <c r="H2" s="79" t="s">
        <v>1092</v>
      </c>
      <c r="I2" s="85" t="s">
        <v>806</v>
      </c>
      <c r="J2" s="43" t="s">
        <v>803</v>
      </c>
      <c r="K2" s="43" t="s">
        <v>1093</v>
      </c>
      <c r="L2" s="43" t="s">
        <v>805</v>
      </c>
    </row>
    <row r="3" spans="1:12" s="4" customFormat="1" ht="14.4" x14ac:dyDescent="0.3">
      <c r="A3" s="249" t="s">
        <v>54</v>
      </c>
      <c r="B3" s="250" t="s">
        <v>38</v>
      </c>
      <c r="C3" s="250" t="s">
        <v>95</v>
      </c>
      <c r="D3" s="250" t="s">
        <v>96</v>
      </c>
      <c r="E3" s="250" t="s">
        <v>37</v>
      </c>
      <c r="F3" s="251" t="s">
        <v>76</v>
      </c>
      <c r="G3" s="251">
        <v>2001</v>
      </c>
      <c r="H3" s="252" t="s">
        <v>1094</v>
      </c>
      <c r="I3" s="253">
        <v>16.638885144245499</v>
      </c>
      <c r="J3" s="254">
        <v>10.023602144879201</v>
      </c>
      <c r="K3" s="253">
        <v>39.757970212650399</v>
      </c>
      <c r="L3" s="255">
        <v>1.5567575261195501</v>
      </c>
    </row>
    <row r="4" spans="1:12" s="4" customFormat="1" ht="14.4" x14ac:dyDescent="0.3">
      <c r="A4" s="234" t="s">
        <v>54</v>
      </c>
      <c r="B4" s="235" t="s">
        <v>38</v>
      </c>
      <c r="C4" s="235" t="s">
        <v>95</v>
      </c>
      <c r="D4" s="235" t="s">
        <v>96</v>
      </c>
      <c r="E4" s="235" t="s">
        <v>37</v>
      </c>
      <c r="F4" s="236" t="s">
        <v>76</v>
      </c>
      <c r="G4" s="236">
        <v>2001</v>
      </c>
      <c r="H4" s="237" t="s">
        <v>1095</v>
      </c>
      <c r="I4" s="238">
        <v>180.221442532433</v>
      </c>
      <c r="J4" s="239">
        <v>44.135620831184603</v>
      </c>
      <c r="K4" s="238">
        <v>75.510338719410797</v>
      </c>
      <c r="L4" s="256">
        <v>32.024726251602203</v>
      </c>
    </row>
    <row r="5" spans="1:12" s="4" customFormat="1" ht="14.4" x14ac:dyDescent="0.3">
      <c r="A5" s="234" t="s">
        <v>54</v>
      </c>
      <c r="B5" s="235" t="s">
        <v>38</v>
      </c>
      <c r="C5" s="235" t="s">
        <v>95</v>
      </c>
      <c r="D5" s="235" t="s">
        <v>96</v>
      </c>
      <c r="E5" s="235" t="s">
        <v>37</v>
      </c>
      <c r="F5" s="236" t="s">
        <v>76</v>
      </c>
      <c r="G5" s="236">
        <v>2001</v>
      </c>
      <c r="H5" s="237" t="s">
        <v>1096</v>
      </c>
      <c r="I5" s="238">
        <v>4482.9910545781404</v>
      </c>
      <c r="J5" s="239">
        <v>2700.64480646318</v>
      </c>
      <c r="K5" s="238">
        <v>39.757970212650399</v>
      </c>
      <c r="L5" s="256">
        <v>419.43495632306701</v>
      </c>
    </row>
    <row r="6" spans="1:12" s="4" customFormat="1" ht="14.4" x14ac:dyDescent="0.3">
      <c r="A6" s="234" t="s">
        <v>54</v>
      </c>
      <c r="B6" s="235" t="s">
        <v>38</v>
      </c>
      <c r="C6" s="235" t="s">
        <v>95</v>
      </c>
      <c r="D6" s="235" t="s">
        <v>96</v>
      </c>
      <c r="E6" s="235" t="s">
        <v>37</v>
      </c>
      <c r="F6" s="236" t="s">
        <v>76</v>
      </c>
      <c r="G6" s="236">
        <v>2001</v>
      </c>
      <c r="H6" s="237" t="s">
        <v>1097</v>
      </c>
      <c r="I6" s="238">
        <v>4.7539671840701301</v>
      </c>
      <c r="J6" s="239">
        <v>2.8638863271083599</v>
      </c>
      <c r="K6" s="238">
        <v>39.757970212650399</v>
      </c>
      <c r="L6" s="256">
        <v>0.444787864605586</v>
      </c>
    </row>
    <row r="7" spans="1:12" s="4" customFormat="1" ht="14.4" x14ac:dyDescent="0.3">
      <c r="A7" s="234" t="s">
        <v>54</v>
      </c>
      <c r="B7" s="235" t="s">
        <v>55</v>
      </c>
      <c r="C7" s="235" t="s">
        <v>97</v>
      </c>
      <c r="D7" s="235" t="s">
        <v>98</v>
      </c>
      <c r="E7" s="235" t="s">
        <v>54</v>
      </c>
      <c r="F7" s="236" t="s">
        <v>76</v>
      </c>
      <c r="G7" s="236">
        <v>2002</v>
      </c>
      <c r="H7" s="237" t="s">
        <v>1094</v>
      </c>
      <c r="I7" s="238">
        <v>30432.9436142503</v>
      </c>
      <c r="J7" s="239">
        <v>4030.95648780586</v>
      </c>
      <c r="K7" s="238">
        <v>86.754628343219593</v>
      </c>
      <c r="L7" s="256">
        <v>212.254840121678</v>
      </c>
    </row>
    <row r="8" spans="1:12" s="4" customFormat="1" ht="14.4" x14ac:dyDescent="0.3">
      <c r="A8" s="234" t="s">
        <v>54</v>
      </c>
      <c r="B8" s="235" t="s">
        <v>55</v>
      </c>
      <c r="C8" s="235" t="s">
        <v>97</v>
      </c>
      <c r="D8" s="235" t="s">
        <v>98</v>
      </c>
      <c r="E8" s="235" t="s">
        <v>54</v>
      </c>
      <c r="F8" s="236" t="s">
        <v>76</v>
      </c>
      <c r="G8" s="236">
        <v>2002</v>
      </c>
      <c r="H8" s="237" t="s">
        <v>1095</v>
      </c>
      <c r="I8" s="238">
        <v>4004.3516788229199</v>
      </c>
      <c r="J8" s="239">
        <v>435.80274150008501</v>
      </c>
      <c r="K8" s="238">
        <v>89.116771541200194</v>
      </c>
      <c r="L8" s="256">
        <v>28.688817267060301</v>
      </c>
    </row>
    <row r="9" spans="1:12" ht="14.4" x14ac:dyDescent="0.3">
      <c r="A9" s="234" t="s">
        <v>54</v>
      </c>
      <c r="B9" s="235" t="s">
        <v>55</v>
      </c>
      <c r="C9" s="235" t="s">
        <v>97</v>
      </c>
      <c r="D9" s="235" t="s">
        <v>98</v>
      </c>
      <c r="E9" s="235" t="s">
        <v>54</v>
      </c>
      <c r="F9" s="236" t="s">
        <v>76</v>
      </c>
      <c r="G9" s="236">
        <v>2002</v>
      </c>
      <c r="H9" s="237" t="s">
        <v>1096</v>
      </c>
      <c r="I9" s="238">
        <v>31.8866792297522</v>
      </c>
      <c r="J9" s="239">
        <v>4.2235091729860796</v>
      </c>
      <c r="K9" s="238">
        <v>86.754628343219593</v>
      </c>
      <c r="L9" s="256">
        <v>0.222393932302793</v>
      </c>
    </row>
    <row r="10" spans="1:12" ht="14.4" x14ac:dyDescent="0.3">
      <c r="A10" s="234" t="s">
        <v>54</v>
      </c>
      <c r="B10" s="235" t="s">
        <v>40</v>
      </c>
      <c r="C10" s="235" t="s">
        <v>99</v>
      </c>
      <c r="D10" s="235" t="s">
        <v>100</v>
      </c>
      <c r="E10" s="235" t="s">
        <v>39</v>
      </c>
      <c r="F10" s="236" t="s">
        <v>76</v>
      </c>
      <c r="G10" s="236">
        <v>2003</v>
      </c>
      <c r="H10" s="237" t="s">
        <v>1094</v>
      </c>
      <c r="I10" s="238">
        <v>6577.2886982691198</v>
      </c>
      <c r="J10" s="239">
        <v>876.51565262498104</v>
      </c>
      <c r="K10" s="238">
        <v>86.673602257178601</v>
      </c>
      <c r="L10" s="256">
        <v>145.33520745523799</v>
      </c>
    </row>
    <row r="11" spans="1:12" ht="14.4" x14ac:dyDescent="0.3">
      <c r="A11" s="234" t="s">
        <v>54</v>
      </c>
      <c r="B11" s="235" t="s">
        <v>40</v>
      </c>
      <c r="C11" s="235" t="s">
        <v>99</v>
      </c>
      <c r="D11" s="235" t="s">
        <v>100</v>
      </c>
      <c r="E11" s="235" t="s">
        <v>39</v>
      </c>
      <c r="F11" s="236" t="s">
        <v>76</v>
      </c>
      <c r="G11" s="236">
        <v>2003</v>
      </c>
      <c r="H11" s="237" t="s">
        <v>1095</v>
      </c>
      <c r="I11" s="238">
        <v>182.16940176637499</v>
      </c>
      <c r="J11" s="239">
        <v>7.7013761605289401</v>
      </c>
      <c r="K11" s="238">
        <v>95.772409589177002</v>
      </c>
      <c r="L11" s="256">
        <v>4.4478786460558597</v>
      </c>
    </row>
    <row r="12" spans="1:12" ht="14.4" x14ac:dyDescent="0.3">
      <c r="A12" s="234" t="s">
        <v>54</v>
      </c>
      <c r="B12" s="235" t="s">
        <v>40</v>
      </c>
      <c r="C12" s="235" t="s">
        <v>99</v>
      </c>
      <c r="D12" s="235" t="s">
        <v>100</v>
      </c>
      <c r="E12" s="235" t="s">
        <v>39</v>
      </c>
      <c r="F12" s="236" t="s">
        <v>76</v>
      </c>
      <c r="G12" s="236">
        <v>2003</v>
      </c>
      <c r="H12" s="237" t="s">
        <v>1098</v>
      </c>
      <c r="I12" s="238">
        <v>161.03452129580401</v>
      </c>
      <c r="J12" s="239">
        <v>21.460100811127202</v>
      </c>
      <c r="K12" s="238">
        <v>86.673602257178601</v>
      </c>
      <c r="L12" s="256">
        <v>3.55830291684468</v>
      </c>
    </row>
    <row r="13" spans="1:12" ht="14.4" x14ac:dyDescent="0.3">
      <c r="A13" s="234" t="s">
        <v>54</v>
      </c>
      <c r="B13" s="235" t="s">
        <v>101</v>
      </c>
      <c r="C13" s="235" t="s">
        <v>102</v>
      </c>
      <c r="D13" s="235"/>
      <c r="E13" s="235" t="s">
        <v>103</v>
      </c>
      <c r="F13" s="236" t="s">
        <v>76</v>
      </c>
      <c r="G13" s="236">
        <v>2004</v>
      </c>
      <c r="H13" s="237" t="s">
        <v>1094</v>
      </c>
      <c r="I13" s="238">
        <v>480.54144478419897</v>
      </c>
      <c r="J13" s="239">
        <v>480.54144478419897</v>
      </c>
      <c r="K13" s="238">
        <v>0</v>
      </c>
      <c r="L13" s="256">
        <v>158.59081305491901</v>
      </c>
    </row>
    <row r="14" spans="1:12" ht="14.4" x14ac:dyDescent="0.3">
      <c r="A14" s="234" t="s">
        <v>54</v>
      </c>
      <c r="B14" s="235" t="s">
        <v>101</v>
      </c>
      <c r="C14" s="235" t="s">
        <v>102</v>
      </c>
      <c r="D14" s="235"/>
      <c r="E14" s="235" t="s">
        <v>103</v>
      </c>
      <c r="F14" s="236" t="s">
        <v>76</v>
      </c>
      <c r="G14" s="236">
        <v>2004</v>
      </c>
      <c r="H14" s="237" t="s">
        <v>1095</v>
      </c>
      <c r="I14" s="238">
        <v>12.1924615280957</v>
      </c>
      <c r="J14" s="239">
        <v>12.1924615280957</v>
      </c>
      <c r="K14" s="238">
        <v>0</v>
      </c>
      <c r="L14" s="256">
        <v>8.6733633598089206</v>
      </c>
    </row>
    <row r="15" spans="1:12" ht="14.4" x14ac:dyDescent="0.3">
      <c r="A15" s="234" t="s">
        <v>54</v>
      </c>
      <c r="B15" s="235" t="s">
        <v>101</v>
      </c>
      <c r="C15" s="235" t="s">
        <v>102</v>
      </c>
      <c r="D15" s="235"/>
      <c r="E15" s="235" t="s">
        <v>103</v>
      </c>
      <c r="F15" s="236" t="s">
        <v>76</v>
      </c>
      <c r="G15" s="236">
        <v>2004</v>
      </c>
      <c r="H15" s="237" t="s">
        <v>1098</v>
      </c>
      <c r="I15" s="238">
        <v>7.4125637815676297</v>
      </c>
      <c r="J15" s="239">
        <v>7.4125637815676297</v>
      </c>
      <c r="K15" s="238">
        <v>0</v>
      </c>
      <c r="L15" s="256">
        <v>2.4463332553307202</v>
      </c>
    </row>
    <row r="16" spans="1:12" ht="14.4" x14ac:dyDescent="0.3">
      <c r="A16" s="234" t="s">
        <v>54</v>
      </c>
      <c r="B16" s="235" t="s">
        <v>40</v>
      </c>
      <c r="C16" s="235" t="s">
        <v>99</v>
      </c>
      <c r="D16" s="235" t="s">
        <v>100</v>
      </c>
      <c r="E16" s="235" t="s">
        <v>39</v>
      </c>
      <c r="F16" s="236" t="s">
        <v>76</v>
      </c>
      <c r="G16" s="236">
        <v>2005</v>
      </c>
      <c r="H16" s="237" t="s">
        <v>1094</v>
      </c>
      <c r="I16" s="238">
        <v>112.799630951994</v>
      </c>
      <c r="J16" s="239">
        <v>112.799630951994</v>
      </c>
      <c r="K16" s="238">
        <v>0</v>
      </c>
      <c r="L16" s="256">
        <v>22.684181094884899</v>
      </c>
    </row>
    <row r="17" spans="1:12" ht="14.4" x14ac:dyDescent="0.3">
      <c r="A17" s="234" t="s">
        <v>54</v>
      </c>
      <c r="B17" s="235" t="s">
        <v>40</v>
      </c>
      <c r="C17" s="235" t="s">
        <v>99</v>
      </c>
      <c r="D17" s="235" t="s">
        <v>100</v>
      </c>
      <c r="E17" s="235" t="s">
        <v>39</v>
      </c>
      <c r="F17" s="236" t="s">
        <v>76</v>
      </c>
      <c r="G17" s="236">
        <v>2005</v>
      </c>
      <c r="H17" s="237" t="s">
        <v>1095</v>
      </c>
      <c r="I17" s="238">
        <v>19.626456060663799</v>
      </c>
      <c r="J17" s="239">
        <v>19.626456060663799</v>
      </c>
      <c r="K17" s="238">
        <v>0</v>
      </c>
      <c r="L17" s="256">
        <v>14.233211667378701</v>
      </c>
    </row>
    <row r="18" spans="1:12" ht="14.4" x14ac:dyDescent="0.3">
      <c r="A18" s="234" t="s">
        <v>54</v>
      </c>
      <c r="B18" s="235" t="s">
        <v>40</v>
      </c>
      <c r="C18" s="235" t="s">
        <v>99</v>
      </c>
      <c r="D18" s="235" t="s">
        <v>100</v>
      </c>
      <c r="E18" s="235" t="s">
        <v>39</v>
      </c>
      <c r="F18" s="236" t="s">
        <v>76</v>
      </c>
      <c r="G18" s="236">
        <v>2005</v>
      </c>
      <c r="H18" s="237" t="s">
        <v>1098</v>
      </c>
      <c r="I18" s="238">
        <v>412.61376559916903</v>
      </c>
      <c r="J18" s="239">
        <v>412.61376559916903</v>
      </c>
      <c r="K18" s="238">
        <v>0</v>
      </c>
      <c r="L18" s="256">
        <v>82.977269536256799</v>
      </c>
    </row>
    <row r="19" spans="1:12" ht="14.4" x14ac:dyDescent="0.3">
      <c r="A19" s="234" t="s">
        <v>54</v>
      </c>
      <c r="B19" s="235" t="s">
        <v>55</v>
      </c>
      <c r="C19" s="235" t="s">
        <v>97</v>
      </c>
      <c r="D19" s="235" t="s">
        <v>98</v>
      </c>
      <c r="E19" s="235" t="s">
        <v>54</v>
      </c>
      <c r="F19" s="236" t="s">
        <v>76</v>
      </c>
      <c r="G19" s="236">
        <v>2006</v>
      </c>
      <c r="H19" s="237" t="s">
        <v>1094</v>
      </c>
      <c r="I19" s="238">
        <v>150098.32930154901</v>
      </c>
      <c r="J19" s="239">
        <v>15597.262790655799</v>
      </c>
      <c r="K19" s="238">
        <v>89.608636642903093</v>
      </c>
      <c r="L19" s="256">
        <v>226.11856847496799</v>
      </c>
    </row>
    <row r="20" spans="1:12" ht="14.4" x14ac:dyDescent="0.3">
      <c r="A20" s="234" t="s">
        <v>54</v>
      </c>
      <c r="B20" s="235" t="s">
        <v>55</v>
      </c>
      <c r="C20" s="235" t="s">
        <v>97</v>
      </c>
      <c r="D20" s="235" t="s">
        <v>98</v>
      </c>
      <c r="E20" s="235" t="s">
        <v>54</v>
      </c>
      <c r="F20" s="236" t="s">
        <v>76</v>
      </c>
      <c r="G20" s="236">
        <v>2006</v>
      </c>
      <c r="H20" s="237" t="s">
        <v>1095</v>
      </c>
      <c r="I20" s="238">
        <v>5156.0864916549099</v>
      </c>
      <c r="J20" s="239">
        <v>526.09194998333305</v>
      </c>
      <c r="K20" s="238">
        <v>89.796681051902297</v>
      </c>
      <c r="L20" s="256">
        <v>7.7837876305977503</v>
      </c>
    </row>
    <row r="21" spans="1:12" ht="14.4" x14ac:dyDescent="0.3">
      <c r="A21" s="234" t="s">
        <v>54</v>
      </c>
      <c r="B21" s="235" t="s">
        <v>42</v>
      </c>
      <c r="C21" s="235" t="s">
        <v>104</v>
      </c>
      <c r="D21" s="235"/>
      <c r="E21" s="235" t="s">
        <v>41</v>
      </c>
      <c r="F21" s="236" t="s">
        <v>76</v>
      </c>
      <c r="G21" s="236">
        <v>2007</v>
      </c>
      <c r="H21" s="237" t="s">
        <v>1094</v>
      </c>
      <c r="I21" s="238">
        <v>10.504843186056201</v>
      </c>
      <c r="J21" s="239">
        <v>10.504843186056201</v>
      </c>
      <c r="K21" s="238">
        <v>0</v>
      </c>
      <c r="L21" s="256">
        <v>2.6687271876335101</v>
      </c>
    </row>
    <row r="22" spans="1:12" ht="14.4" x14ac:dyDescent="0.3">
      <c r="A22" s="234" t="s">
        <v>54</v>
      </c>
      <c r="B22" s="235" t="s">
        <v>42</v>
      </c>
      <c r="C22" s="235" t="s">
        <v>104</v>
      </c>
      <c r="D22" s="235"/>
      <c r="E22" s="235" t="s">
        <v>41</v>
      </c>
      <c r="F22" s="236" t="s">
        <v>76</v>
      </c>
      <c r="G22" s="236">
        <v>2007</v>
      </c>
      <c r="H22" s="237" t="s">
        <v>1095</v>
      </c>
      <c r="I22" s="238">
        <v>3.6715401677769202</v>
      </c>
      <c r="J22" s="239">
        <v>3.6715401677769202</v>
      </c>
      <c r="K22" s="238">
        <v>0</v>
      </c>
      <c r="L22" s="256">
        <v>2.6687271876335101</v>
      </c>
    </row>
    <row r="23" spans="1:12" ht="14.4" x14ac:dyDescent="0.3">
      <c r="A23" s="234" t="s">
        <v>54</v>
      </c>
      <c r="B23" s="235" t="s">
        <v>55</v>
      </c>
      <c r="C23" s="235" t="s">
        <v>97</v>
      </c>
      <c r="D23" s="235" t="s">
        <v>98</v>
      </c>
      <c r="E23" s="235" t="s">
        <v>54</v>
      </c>
      <c r="F23" s="236" t="s">
        <v>76</v>
      </c>
      <c r="G23" s="236">
        <v>2008</v>
      </c>
      <c r="H23" s="237" t="s">
        <v>1094</v>
      </c>
      <c r="I23" s="238">
        <v>2107.75224625186</v>
      </c>
      <c r="J23" s="239">
        <v>217.42888235064899</v>
      </c>
      <c r="K23" s="238">
        <v>89.684324486556903</v>
      </c>
      <c r="L23" s="256">
        <v>8.0061815629005402</v>
      </c>
    </row>
    <row r="24" spans="1:12" ht="14.4" x14ac:dyDescent="0.3">
      <c r="A24" s="234" t="s">
        <v>54</v>
      </c>
      <c r="B24" s="235" t="s">
        <v>55</v>
      </c>
      <c r="C24" s="235" t="s">
        <v>97</v>
      </c>
      <c r="D24" s="235" t="s">
        <v>98</v>
      </c>
      <c r="E24" s="235" t="s">
        <v>54</v>
      </c>
      <c r="F24" s="236" t="s">
        <v>76</v>
      </c>
      <c r="G24" s="236">
        <v>2008</v>
      </c>
      <c r="H24" s="237" t="s">
        <v>1095</v>
      </c>
      <c r="I24" s="238">
        <v>2932.7332392271101</v>
      </c>
      <c r="J24" s="239">
        <v>307.28412269766</v>
      </c>
      <c r="K24" s="238">
        <v>89.522261398086002</v>
      </c>
      <c r="L24" s="256">
        <v>11.119696615139601</v>
      </c>
    </row>
    <row r="25" spans="1:12" ht="14.4" x14ac:dyDescent="0.3">
      <c r="A25" s="234" t="s">
        <v>54</v>
      </c>
      <c r="B25" s="235" t="s">
        <v>807</v>
      </c>
      <c r="C25" s="235" t="s">
        <v>808</v>
      </c>
      <c r="D25" s="235"/>
      <c r="E25" s="235" t="s">
        <v>809</v>
      </c>
      <c r="F25" s="236" t="s">
        <v>76</v>
      </c>
      <c r="G25" s="236">
        <v>2009</v>
      </c>
      <c r="H25" s="237" t="s">
        <v>1095</v>
      </c>
      <c r="I25" s="238">
        <v>0.27181526801879802</v>
      </c>
      <c r="J25" s="239">
        <v>0.27181526801879802</v>
      </c>
      <c r="K25" s="238">
        <v>0</v>
      </c>
      <c r="L25" s="256">
        <v>0.19701760732446999</v>
      </c>
    </row>
    <row r="26" spans="1:12" ht="14.4" x14ac:dyDescent="0.3">
      <c r="A26" s="234" t="s">
        <v>54</v>
      </c>
      <c r="B26" s="235" t="s">
        <v>55</v>
      </c>
      <c r="C26" s="235" t="s">
        <v>97</v>
      </c>
      <c r="D26" s="235" t="s">
        <v>98</v>
      </c>
      <c r="E26" s="235" t="s">
        <v>54</v>
      </c>
      <c r="F26" s="236" t="s">
        <v>76</v>
      </c>
      <c r="G26" s="236">
        <v>2010</v>
      </c>
      <c r="H26" s="237" t="s">
        <v>1095</v>
      </c>
      <c r="I26" s="238">
        <v>1219.5786398837299</v>
      </c>
      <c r="J26" s="239">
        <v>124.332357297572</v>
      </c>
      <c r="K26" s="238">
        <v>89.805302156700193</v>
      </c>
      <c r="L26" s="256">
        <v>1.74303516276641</v>
      </c>
    </row>
    <row r="27" spans="1:12" ht="14.4" x14ac:dyDescent="0.3">
      <c r="A27" s="234" t="s">
        <v>54</v>
      </c>
      <c r="B27" s="235" t="s">
        <v>44</v>
      </c>
      <c r="C27" s="235" t="s">
        <v>105</v>
      </c>
      <c r="D27" s="235" t="s">
        <v>106</v>
      </c>
      <c r="E27" s="235" t="s">
        <v>43</v>
      </c>
      <c r="F27" s="236" t="s">
        <v>76</v>
      </c>
      <c r="G27" s="236">
        <v>2011</v>
      </c>
      <c r="H27" s="237" t="s">
        <v>1095</v>
      </c>
      <c r="I27" s="238">
        <v>45.012004606485903</v>
      </c>
      <c r="J27" s="239">
        <v>13.0376752615902</v>
      </c>
      <c r="K27" s="238">
        <v>71.035115241875701</v>
      </c>
      <c r="L27" s="256">
        <v>9.5187110888827</v>
      </c>
    </row>
    <row r="28" spans="1:12" ht="14.4" x14ac:dyDescent="0.3">
      <c r="A28" s="234" t="s">
        <v>54</v>
      </c>
      <c r="B28" s="235" t="s">
        <v>46</v>
      </c>
      <c r="C28" s="235" t="s">
        <v>107</v>
      </c>
      <c r="D28" s="235" t="s">
        <v>108</v>
      </c>
      <c r="E28" s="235" t="s">
        <v>45</v>
      </c>
      <c r="F28" s="236" t="s">
        <v>76</v>
      </c>
      <c r="G28" s="236">
        <v>2012</v>
      </c>
      <c r="H28" s="237" t="s">
        <v>1095</v>
      </c>
      <c r="I28" s="238">
        <v>14.3140534243035</v>
      </c>
      <c r="J28" s="239">
        <v>10.712072799806799</v>
      </c>
      <c r="K28" s="238">
        <v>25.163945653444401</v>
      </c>
      <c r="L28" s="256">
        <v>7.7195301070480804</v>
      </c>
    </row>
    <row r="29" spans="1:12" ht="14.4" x14ac:dyDescent="0.3">
      <c r="A29" s="234" t="s">
        <v>54</v>
      </c>
      <c r="B29" s="235" t="s">
        <v>46</v>
      </c>
      <c r="C29" s="235" t="s">
        <v>107</v>
      </c>
      <c r="D29" s="235" t="s">
        <v>108</v>
      </c>
      <c r="E29" s="235" t="s">
        <v>45</v>
      </c>
      <c r="F29" s="236" t="s">
        <v>76</v>
      </c>
      <c r="G29" s="236">
        <v>2012</v>
      </c>
      <c r="H29" s="237" t="s">
        <v>1097</v>
      </c>
      <c r="I29" s="238">
        <v>310.77866635248301</v>
      </c>
      <c r="J29" s="239">
        <v>276.430667891285</v>
      </c>
      <c r="K29" s="238">
        <v>11.052238193930799</v>
      </c>
      <c r="L29" s="256">
        <v>73.612391592224398</v>
      </c>
    </row>
    <row r="30" spans="1:12" ht="14.4" x14ac:dyDescent="0.3">
      <c r="A30" s="234" t="s">
        <v>54</v>
      </c>
      <c r="B30" s="235" t="s">
        <v>55</v>
      </c>
      <c r="C30" s="235" t="s">
        <v>97</v>
      </c>
      <c r="D30" s="235" t="s">
        <v>98</v>
      </c>
      <c r="E30" s="235" t="s">
        <v>54</v>
      </c>
      <c r="F30" s="236" t="s">
        <v>76</v>
      </c>
      <c r="G30" s="236">
        <v>2013</v>
      </c>
      <c r="H30" s="237" t="s">
        <v>1095</v>
      </c>
      <c r="I30" s="238">
        <v>1930.4666586758201</v>
      </c>
      <c r="J30" s="239">
        <v>198.18839664906699</v>
      </c>
      <c r="K30" s="238">
        <v>89.733653479153503</v>
      </c>
      <c r="L30" s="256">
        <v>3.9218769217121499</v>
      </c>
    </row>
    <row r="31" spans="1:12" ht="14.4" x14ac:dyDescent="0.3">
      <c r="A31" s="227" t="s">
        <v>54</v>
      </c>
      <c r="B31" s="228" t="s">
        <v>55</v>
      </c>
      <c r="C31" s="228" t="s">
        <v>97</v>
      </c>
      <c r="D31" s="228" t="s">
        <v>98</v>
      </c>
      <c r="E31" s="228" t="s">
        <v>54</v>
      </c>
      <c r="F31" s="229" t="s">
        <v>76</v>
      </c>
      <c r="G31" s="229">
        <v>2013</v>
      </c>
      <c r="H31" s="230" t="s">
        <v>1097</v>
      </c>
      <c r="I31" s="231">
        <v>17367.644124289502</v>
      </c>
      <c r="J31" s="232">
        <v>1847.2153113624299</v>
      </c>
      <c r="K31" s="231">
        <v>89.364042134079597</v>
      </c>
      <c r="L31" s="257">
        <v>35.138241303841298</v>
      </c>
    </row>
    <row r="32" spans="1:12" ht="14.4" x14ac:dyDescent="0.3">
      <c r="A32" s="234" t="s">
        <v>54</v>
      </c>
      <c r="B32" s="235" t="s">
        <v>48</v>
      </c>
      <c r="C32" s="235" t="s">
        <v>109</v>
      </c>
      <c r="D32" s="235" t="s">
        <v>110</v>
      </c>
      <c r="E32" s="235" t="s">
        <v>47</v>
      </c>
      <c r="F32" s="236" t="s">
        <v>76</v>
      </c>
      <c r="G32" s="236">
        <v>2014</v>
      </c>
      <c r="H32" s="237" t="s">
        <v>1095</v>
      </c>
      <c r="I32" s="238">
        <v>1.1719815323743801</v>
      </c>
      <c r="J32" s="239">
        <v>0.96030950730940601</v>
      </c>
      <c r="K32" s="238">
        <v>18.061037586158701</v>
      </c>
      <c r="L32" s="256">
        <v>0.70089435905945197</v>
      </c>
    </row>
    <row r="33" spans="1:12" ht="14.4" x14ac:dyDescent="0.3">
      <c r="A33" s="234" t="s">
        <v>54</v>
      </c>
      <c r="B33" s="235" t="s">
        <v>55</v>
      </c>
      <c r="C33" s="235" t="s">
        <v>97</v>
      </c>
      <c r="D33" s="235" t="s">
        <v>98</v>
      </c>
      <c r="E33" s="235" t="s">
        <v>54</v>
      </c>
      <c r="F33" s="236" t="s">
        <v>76</v>
      </c>
      <c r="G33" s="236">
        <v>2015</v>
      </c>
      <c r="H33" s="237" t="s">
        <v>1095</v>
      </c>
      <c r="I33" s="238">
        <v>1294.2989875128201</v>
      </c>
      <c r="J33" s="239">
        <v>136.46403623454</v>
      </c>
      <c r="K33" s="238">
        <v>89.456529167439399</v>
      </c>
      <c r="L33" s="256">
        <v>5.6097532331753399</v>
      </c>
    </row>
    <row r="34" spans="1:12" ht="14.4" x14ac:dyDescent="0.3">
      <c r="A34" s="234" t="s">
        <v>49</v>
      </c>
      <c r="B34" s="235" t="s">
        <v>50</v>
      </c>
      <c r="C34" s="235" t="s">
        <v>111</v>
      </c>
      <c r="D34" s="235" t="s">
        <v>112</v>
      </c>
      <c r="E34" s="235" t="s">
        <v>49</v>
      </c>
      <c r="F34" s="236" t="s">
        <v>76</v>
      </c>
      <c r="G34" s="236">
        <v>2016</v>
      </c>
      <c r="H34" s="237" t="s">
        <v>1095</v>
      </c>
      <c r="I34" s="238">
        <v>84.128139677596707</v>
      </c>
      <c r="J34" s="239">
        <v>3.3910550782605502</v>
      </c>
      <c r="K34" s="238">
        <v>95.969178575377896</v>
      </c>
      <c r="L34" s="256">
        <v>1.9274578007735801</v>
      </c>
    </row>
    <row r="35" spans="1:12" ht="14.4" x14ac:dyDescent="0.3">
      <c r="A35" s="234" t="s">
        <v>49</v>
      </c>
      <c r="B35" s="235" t="s">
        <v>50</v>
      </c>
      <c r="C35" s="235" t="s">
        <v>111</v>
      </c>
      <c r="D35" s="235" t="s">
        <v>112</v>
      </c>
      <c r="E35" s="235" t="s">
        <v>49</v>
      </c>
      <c r="F35" s="236" t="s">
        <v>76</v>
      </c>
      <c r="G35" s="236">
        <v>2017</v>
      </c>
      <c r="H35" s="237" t="s">
        <v>1095</v>
      </c>
      <c r="I35" s="238">
        <v>0.77693170545025403</v>
      </c>
      <c r="J35" s="239">
        <v>0.17467237836723601</v>
      </c>
      <c r="K35" s="238">
        <v>77.517666335162801</v>
      </c>
      <c r="L35" s="256">
        <v>8.0568001001513997E-2</v>
      </c>
    </row>
    <row r="36" spans="1:12" ht="14.4" x14ac:dyDescent="0.3">
      <c r="A36" s="234" t="s">
        <v>54</v>
      </c>
      <c r="B36" s="235" t="s">
        <v>56</v>
      </c>
      <c r="C36" s="235" t="s">
        <v>97</v>
      </c>
      <c r="D36" s="235" t="s">
        <v>98</v>
      </c>
      <c r="E36" s="235" t="s">
        <v>54</v>
      </c>
      <c r="F36" s="236" t="s">
        <v>76</v>
      </c>
      <c r="G36" s="236">
        <v>2024</v>
      </c>
      <c r="H36" s="237" t="s">
        <v>1095</v>
      </c>
      <c r="I36" s="238">
        <v>102.425742821383</v>
      </c>
      <c r="J36" s="239">
        <v>102.513090359722</v>
      </c>
      <c r="K36" s="238">
        <v>-8.5278891744877697E-2</v>
      </c>
      <c r="L36" s="256">
        <v>1.80533955081368</v>
      </c>
    </row>
    <row r="37" spans="1:12" ht="14.4" x14ac:dyDescent="0.3">
      <c r="A37" s="234" t="s">
        <v>54</v>
      </c>
      <c r="B37" s="235" t="s">
        <v>119</v>
      </c>
      <c r="C37" s="235" t="s">
        <v>120</v>
      </c>
      <c r="D37" s="235" t="s">
        <v>121</v>
      </c>
      <c r="E37" s="235" t="s">
        <v>122</v>
      </c>
      <c r="F37" s="236" t="s">
        <v>76</v>
      </c>
      <c r="G37" s="236">
        <v>2025</v>
      </c>
      <c r="H37" s="237" t="s">
        <v>1095</v>
      </c>
      <c r="I37" s="238">
        <v>0.63612322516296504</v>
      </c>
      <c r="J37" s="239">
        <v>0.52345113287794798</v>
      </c>
      <c r="K37" s="238">
        <v>17.712306016833899</v>
      </c>
      <c r="L37" s="256">
        <v>0.38226047358293702</v>
      </c>
    </row>
    <row r="38" spans="1:12" ht="14.4" x14ac:dyDescent="0.3">
      <c r="A38" s="234" t="s">
        <v>59</v>
      </c>
      <c r="B38" s="235" t="s">
        <v>60</v>
      </c>
      <c r="C38" s="235" t="s">
        <v>142</v>
      </c>
      <c r="D38" s="235" t="s">
        <v>143</v>
      </c>
      <c r="E38" s="235" t="s">
        <v>59</v>
      </c>
      <c r="F38" s="236" t="s">
        <v>76</v>
      </c>
      <c r="G38" s="236">
        <v>2039</v>
      </c>
      <c r="H38" s="237" t="s">
        <v>1095</v>
      </c>
      <c r="I38" s="238">
        <v>304.60324264056601</v>
      </c>
      <c r="J38" s="239">
        <v>4.0798943615672503</v>
      </c>
      <c r="K38" s="238">
        <v>98.660587350876796</v>
      </c>
      <c r="L38" s="256">
        <v>0.77829486107421697</v>
      </c>
    </row>
    <row r="39" spans="1:12" ht="14.4" x14ac:dyDescent="0.3">
      <c r="A39" s="234" t="s">
        <v>59</v>
      </c>
      <c r="B39" s="235" t="s">
        <v>144</v>
      </c>
      <c r="C39" s="235" t="s">
        <v>145</v>
      </c>
      <c r="D39" s="235"/>
      <c r="E39" s="235" t="s">
        <v>146</v>
      </c>
      <c r="F39" s="236" t="s">
        <v>76</v>
      </c>
      <c r="G39" s="236">
        <v>2040</v>
      </c>
      <c r="H39" s="237" t="s">
        <v>1095</v>
      </c>
      <c r="I39" s="238">
        <v>0.13791416201484699</v>
      </c>
      <c r="J39" s="239">
        <v>0.13791416201484699</v>
      </c>
      <c r="K39" s="238">
        <v>0</v>
      </c>
      <c r="L39" s="256">
        <v>0.100777886567975</v>
      </c>
    </row>
    <row r="40" spans="1:12" ht="14.4" x14ac:dyDescent="0.3">
      <c r="A40" s="234" t="s">
        <v>59</v>
      </c>
      <c r="B40" s="235" t="s">
        <v>147</v>
      </c>
      <c r="C40" s="235" t="s">
        <v>148</v>
      </c>
      <c r="D40" s="235" t="s">
        <v>149</v>
      </c>
      <c r="E40" s="235" t="s">
        <v>150</v>
      </c>
      <c r="F40" s="236" t="s">
        <v>76</v>
      </c>
      <c r="G40" s="236">
        <v>2041</v>
      </c>
      <c r="H40" s="237" t="s">
        <v>1095</v>
      </c>
      <c r="I40" s="238">
        <v>49.621025890971403</v>
      </c>
      <c r="J40" s="239">
        <v>1.7396798169123999</v>
      </c>
      <c r="K40" s="238">
        <v>96.494067211075205</v>
      </c>
      <c r="L40" s="256">
        <v>0.93968151708491998</v>
      </c>
    </row>
    <row r="41" spans="1:12" ht="14.4" x14ac:dyDescent="0.3">
      <c r="A41" s="234" t="s">
        <v>59</v>
      </c>
      <c r="B41" s="235" t="s">
        <v>147</v>
      </c>
      <c r="C41" s="235" t="s">
        <v>148</v>
      </c>
      <c r="D41" s="235" t="s">
        <v>149</v>
      </c>
      <c r="E41" s="235" t="s">
        <v>150</v>
      </c>
      <c r="F41" s="236" t="s">
        <v>76</v>
      </c>
      <c r="G41" s="236">
        <v>2043</v>
      </c>
      <c r="H41" s="237" t="s">
        <v>1095</v>
      </c>
      <c r="I41" s="238">
        <v>0.59718347989100995</v>
      </c>
      <c r="J41" s="239">
        <v>8.0969294575503697E-2</v>
      </c>
      <c r="K41" s="238">
        <v>86.441471122027494</v>
      </c>
      <c r="L41" s="256">
        <v>5.66808533764218E-2</v>
      </c>
    </row>
    <row r="42" spans="1:12" ht="14.4" x14ac:dyDescent="0.3">
      <c r="A42" s="234" t="s">
        <v>59</v>
      </c>
      <c r="B42" s="235" t="s">
        <v>60</v>
      </c>
      <c r="C42" s="235" t="s">
        <v>142</v>
      </c>
      <c r="D42" s="235" t="s">
        <v>143</v>
      </c>
      <c r="E42" s="235" t="s">
        <v>59</v>
      </c>
      <c r="F42" s="236" t="s">
        <v>76</v>
      </c>
      <c r="G42" s="236">
        <v>2046</v>
      </c>
      <c r="H42" s="237" t="s">
        <v>1095</v>
      </c>
      <c r="I42" s="238">
        <v>16.830084568954</v>
      </c>
      <c r="J42" s="239">
        <v>5.2149135367785897</v>
      </c>
      <c r="K42" s="238">
        <v>69.014335516778004</v>
      </c>
      <c r="L42" s="256">
        <v>2.93632157040757</v>
      </c>
    </row>
    <row r="43" spans="1:12" ht="14.4" x14ac:dyDescent="0.3">
      <c r="A43" s="234" t="s">
        <v>59</v>
      </c>
      <c r="B43" s="235" t="s">
        <v>158</v>
      </c>
      <c r="C43" s="235" t="s">
        <v>159</v>
      </c>
      <c r="D43" s="235" t="s">
        <v>160</v>
      </c>
      <c r="E43" s="235" t="s">
        <v>161</v>
      </c>
      <c r="F43" s="236" t="s">
        <v>76</v>
      </c>
      <c r="G43" s="236">
        <v>2047</v>
      </c>
      <c r="H43" s="237" t="s">
        <v>1095</v>
      </c>
      <c r="I43" s="238">
        <v>3.8943624868041899</v>
      </c>
      <c r="J43" s="239">
        <v>3.8943624868041899</v>
      </c>
      <c r="K43" s="238">
        <v>0</v>
      </c>
      <c r="L43" s="256">
        <v>2.84113481918014</v>
      </c>
    </row>
    <row r="44" spans="1:12" ht="14.4" x14ac:dyDescent="0.3">
      <c r="A44" s="234" t="s">
        <v>59</v>
      </c>
      <c r="B44" s="235" t="s">
        <v>60</v>
      </c>
      <c r="C44" s="235" t="s">
        <v>142</v>
      </c>
      <c r="D44" s="235" t="s">
        <v>143</v>
      </c>
      <c r="E44" s="235" t="s">
        <v>59</v>
      </c>
      <c r="F44" s="236" t="s">
        <v>76</v>
      </c>
      <c r="G44" s="236">
        <v>2048</v>
      </c>
      <c r="H44" s="237" t="s">
        <v>1095</v>
      </c>
      <c r="I44" s="238">
        <v>6.1836462457913299</v>
      </c>
      <c r="J44" s="239">
        <v>2.78737765212307</v>
      </c>
      <c r="K44" s="238">
        <v>54.923397275188698</v>
      </c>
      <c r="L44" s="256">
        <v>1.8026840614222399</v>
      </c>
    </row>
    <row r="45" spans="1:12" ht="14.4" x14ac:dyDescent="0.3">
      <c r="A45" s="234" t="s">
        <v>59</v>
      </c>
      <c r="B45" s="235" t="s">
        <v>60</v>
      </c>
      <c r="C45" s="235" t="s">
        <v>142</v>
      </c>
      <c r="D45" s="235" t="s">
        <v>143</v>
      </c>
      <c r="E45" s="235" t="s">
        <v>59</v>
      </c>
      <c r="F45" s="236" t="s">
        <v>76</v>
      </c>
      <c r="G45" s="236">
        <v>2049</v>
      </c>
      <c r="H45" s="237" t="s">
        <v>1095</v>
      </c>
      <c r="I45" s="238">
        <v>5.5758948378453201</v>
      </c>
      <c r="J45" s="239">
        <v>1.6161277146192401</v>
      </c>
      <c r="K45" s="238">
        <v>71.015814293159195</v>
      </c>
      <c r="L45" s="256">
        <v>1.1789741617392</v>
      </c>
    </row>
    <row r="46" spans="1:12" ht="14.4" x14ac:dyDescent="0.3">
      <c r="A46" s="234" t="s">
        <v>54</v>
      </c>
      <c r="B46" s="235" t="s">
        <v>56</v>
      </c>
      <c r="C46" s="235" t="s">
        <v>97</v>
      </c>
      <c r="D46" s="235" t="s">
        <v>98</v>
      </c>
      <c r="E46" s="235" t="s">
        <v>54</v>
      </c>
      <c r="F46" s="236" t="s">
        <v>76</v>
      </c>
      <c r="G46" s="236">
        <v>2050</v>
      </c>
      <c r="H46" s="237" t="s">
        <v>1095</v>
      </c>
      <c r="I46" s="238">
        <v>7132.2822314794003</v>
      </c>
      <c r="J46" s="239">
        <v>76.898648880993207</v>
      </c>
      <c r="K46" s="238">
        <v>98.921822687532099</v>
      </c>
      <c r="L46" s="256">
        <v>4.0853054692845596</v>
      </c>
    </row>
    <row r="47" spans="1:12" ht="14.4" x14ac:dyDescent="0.3">
      <c r="A47" s="234" t="s">
        <v>61</v>
      </c>
      <c r="B47" s="235" t="s">
        <v>62</v>
      </c>
      <c r="C47" s="235" t="s">
        <v>74</v>
      </c>
      <c r="D47" s="235" t="s">
        <v>75</v>
      </c>
      <c r="E47" s="235" t="s">
        <v>61</v>
      </c>
      <c r="F47" s="236" t="s">
        <v>76</v>
      </c>
      <c r="G47" s="236">
        <v>2051</v>
      </c>
      <c r="H47" s="237" t="s">
        <v>1095</v>
      </c>
      <c r="I47" s="238">
        <v>106.772159235716</v>
      </c>
      <c r="J47" s="239">
        <v>14.7483481754896</v>
      </c>
      <c r="K47" s="238">
        <v>86.187084459975793</v>
      </c>
      <c r="L47" s="256">
        <v>3.4994384949070598</v>
      </c>
    </row>
    <row r="48" spans="1:12" ht="15" thickBot="1" x14ac:dyDescent="0.35">
      <c r="A48" s="242" t="s">
        <v>54</v>
      </c>
      <c r="B48" s="243" t="s">
        <v>240</v>
      </c>
      <c r="C48" s="243" t="s">
        <v>97</v>
      </c>
      <c r="D48" s="243" t="s">
        <v>98</v>
      </c>
      <c r="E48" s="243" t="s">
        <v>54</v>
      </c>
      <c r="F48" s="244" t="s">
        <v>76</v>
      </c>
      <c r="G48" s="244">
        <v>2201</v>
      </c>
      <c r="H48" s="245" t="s">
        <v>1095</v>
      </c>
      <c r="I48" s="246">
        <v>136.18873374678699</v>
      </c>
      <c r="J48" s="247">
        <v>14.439512413932899</v>
      </c>
      <c r="K48" s="246">
        <v>89.397425163831798</v>
      </c>
      <c r="L48" s="258">
        <v>0.66662816766920996</v>
      </c>
    </row>
    <row r="51" spans="1:12" x14ac:dyDescent="0.25">
      <c r="A51" s="4"/>
      <c r="B51" s="4"/>
      <c r="C51" s="4"/>
      <c r="D51" s="4"/>
      <c r="E51" s="4"/>
      <c r="F51" s="104"/>
      <c r="G51" s="104"/>
      <c r="H51" s="7"/>
      <c r="I51" s="3"/>
      <c r="J51" s="105"/>
      <c r="K51" s="3"/>
      <c r="L51" s="105"/>
    </row>
    <row r="54" spans="1:12" x14ac:dyDescent="0.25">
      <c r="A54" s="4"/>
      <c r="B54" s="4"/>
      <c r="C54" s="4"/>
      <c r="D54" s="4"/>
      <c r="E54" s="4"/>
      <c r="F54" s="104"/>
      <c r="G54" s="104"/>
      <c r="H54" s="7"/>
      <c r="I54" s="3"/>
      <c r="J54" s="105"/>
      <c r="K54" s="3"/>
      <c r="L54" s="105"/>
    </row>
    <row r="57" spans="1:12" x14ac:dyDescent="0.25">
      <c r="A57" s="4"/>
      <c r="B57" s="4"/>
      <c r="C57" s="4"/>
      <c r="D57" s="4"/>
      <c r="E57" s="4"/>
      <c r="F57" s="104"/>
      <c r="G57" s="104"/>
      <c r="H57" s="7"/>
      <c r="I57" s="3"/>
      <c r="J57" s="105"/>
      <c r="K57" s="3"/>
      <c r="L57" s="105"/>
    </row>
  </sheetData>
  <autoFilter ref="A2:L49" xr:uid="{00000000-0009-0000-0000-000009000000}"/>
  <sortState xmlns:xlrd2="http://schemas.microsoft.com/office/spreadsheetml/2017/richdata2" ref="A3:L48">
    <sortCondition ref="G3:G48"/>
    <sortCondition ref="H3:H48"/>
  </sortState>
  <mergeCells count="1">
    <mergeCell ref="A1:L1"/>
  </mergeCells>
  <pageMargins left="0.75" right="0.75" top="1" bottom="1" header="0.5" footer="0.5"/>
  <pageSetup scale="46" fitToHeight="30" orientation="portrait" horizontalDpi="4294967294"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8B978-2956-4D88-8036-335EC74F871B}">
  <dimension ref="A1:X139"/>
  <sheetViews>
    <sheetView zoomScale="70" zoomScaleNormal="70" workbookViewId="0">
      <pane ySplit="3" topLeftCell="A4" activePane="bottomLeft" state="frozenSplit"/>
      <selection activeCell="A2" sqref="A2:AR2"/>
      <selection pane="bottomLeft" sqref="A1:L1"/>
    </sheetView>
  </sheetViews>
  <sheetFormatPr defaultColWidth="9.109375" defaultRowHeight="13.2" x14ac:dyDescent="0.25"/>
  <cols>
    <col min="1" max="1" width="19.33203125" style="117" customWidth="1"/>
    <col min="2" max="2" width="17.88671875" style="117" bestFit="1" customWidth="1"/>
    <col min="3" max="4" width="17.88671875" style="117" customWidth="1"/>
    <col min="5" max="5" width="36.44140625" style="117" bestFit="1" customWidth="1"/>
    <col min="6" max="6" width="11.109375" style="117" bestFit="1" customWidth="1"/>
    <col min="7" max="7" width="10.5546875" style="117" bestFit="1" customWidth="1"/>
    <col min="8" max="8" width="16.88671875" style="117" bestFit="1" customWidth="1"/>
    <col min="9" max="20" width="8.6640625" style="117" bestFit="1" customWidth="1"/>
    <col min="21" max="21" width="10.5546875" style="117" customWidth="1"/>
    <col min="22" max="23" width="8.6640625" style="117" customWidth="1"/>
    <col min="24" max="136" width="9.109375" style="117"/>
    <col min="137" max="137" width="26.44140625" style="117" customWidth="1"/>
    <col min="138" max="138" width="23.109375" style="117" bestFit="1" customWidth="1"/>
    <col min="139" max="139" width="17" style="117" bestFit="1" customWidth="1"/>
    <col min="140" max="140" width="6" style="117" bestFit="1" customWidth="1"/>
    <col min="141" max="141" width="14.33203125" style="117" bestFit="1" customWidth="1"/>
    <col min="142" max="147" width="10.5546875" style="117" bestFit="1" customWidth="1"/>
    <col min="148" max="148" width="8.5546875" style="117" customWidth="1"/>
    <col min="149" max="157" width="10.5546875" style="117" bestFit="1" customWidth="1"/>
    <col min="158" max="16384" width="9.109375" style="117"/>
  </cols>
  <sheetData>
    <row r="1" spans="1:24" ht="37.5" customHeight="1" thickBot="1" x14ac:dyDescent="0.45">
      <c r="A1" s="434" t="s">
        <v>1100</v>
      </c>
      <c r="B1" s="434"/>
      <c r="C1" s="434"/>
      <c r="D1" s="434"/>
      <c r="E1" s="434"/>
      <c r="F1" s="434"/>
      <c r="G1" s="434"/>
      <c r="H1" s="434"/>
      <c r="I1" s="434"/>
      <c r="J1" s="434"/>
      <c r="K1" s="434"/>
      <c r="L1" s="434"/>
      <c r="M1" s="208"/>
      <c r="N1" s="208"/>
      <c r="O1" s="208"/>
      <c r="P1" s="208"/>
      <c r="Q1" s="208"/>
      <c r="R1" s="208"/>
      <c r="S1" s="208"/>
      <c r="T1" s="208"/>
      <c r="U1" s="208"/>
      <c r="V1" s="208"/>
      <c r="W1" s="208"/>
    </row>
    <row r="2" spans="1:24" x14ac:dyDescent="0.25">
      <c r="A2" s="118"/>
      <c r="B2" s="119"/>
      <c r="C2" s="119"/>
      <c r="D2" s="119"/>
      <c r="E2" s="119"/>
      <c r="F2" s="119"/>
      <c r="G2" s="119"/>
      <c r="H2" s="120"/>
      <c r="I2" s="428" t="s">
        <v>1101</v>
      </c>
      <c r="J2" s="429"/>
      <c r="K2" s="429"/>
      <c r="L2" s="430"/>
      <c r="M2" s="428" t="s">
        <v>1102</v>
      </c>
      <c r="N2" s="429"/>
      <c r="O2" s="429"/>
      <c r="P2" s="430"/>
      <c r="Q2" s="428" t="s">
        <v>1103</v>
      </c>
      <c r="R2" s="429"/>
      <c r="S2" s="429"/>
      <c r="T2" s="430"/>
      <c r="U2" s="431" t="s">
        <v>801</v>
      </c>
      <c r="V2" s="432"/>
      <c r="W2" s="433"/>
    </row>
    <row r="3" spans="1:24" ht="114.75" customHeight="1" thickBot="1" x14ac:dyDescent="0.3">
      <c r="A3" s="121" t="s">
        <v>1104</v>
      </c>
      <c r="B3" s="122" t="s">
        <v>64</v>
      </c>
      <c r="C3" s="122" t="s">
        <v>65</v>
      </c>
      <c r="D3" s="122" t="s">
        <v>66</v>
      </c>
      <c r="E3" s="122" t="s">
        <v>36</v>
      </c>
      <c r="F3" s="123" t="s">
        <v>67</v>
      </c>
      <c r="G3" s="124" t="s">
        <v>14</v>
      </c>
      <c r="H3" s="125" t="s">
        <v>1105</v>
      </c>
      <c r="I3" s="126" t="s">
        <v>806</v>
      </c>
      <c r="J3" s="127" t="s">
        <v>803</v>
      </c>
      <c r="K3" s="127" t="s">
        <v>804</v>
      </c>
      <c r="L3" s="128" t="s">
        <v>805</v>
      </c>
      <c r="M3" s="126" t="s">
        <v>806</v>
      </c>
      <c r="N3" s="127" t="s">
        <v>803</v>
      </c>
      <c r="O3" s="127" t="s">
        <v>804</v>
      </c>
      <c r="P3" s="128" t="s">
        <v>805</v>
      </c>
      <c r="Q3" s="126" t="s">
        <v>806</v>
      </c>
      <c r="R3" s="127" t="s">
        <v>803</v>
      </c>
      <c r="S3" s="127" t="s">
        <v>804</v>
      </c>
      <c r="T3" s="128" t="s">
        <v>805</v>
      </c>
      <c r="U3" s="126" t="s">
        <v>806</v>
      </c>
      <c r="V3" s="127" t="s">
        <v>803</v>
      </c>
      <c r="W3" s="128" t="s">
        <v>804</v>
      </c>
    </row>
    <row r="4" spans="1:24" ht="14.4" x14ac:dyDescent="0.3">
      <c r="A4" s="259" t="s">
        <v>54</v>
      </c>
      <c r="B4" s="260" t="s">
        <v>38</v>
      </c>
      <c r="C4" s="260" t="s">
        <v>95</v>
      </c>
      <c r="D4" s="260" t="s">
        <v>96</v>
      </c>
      <c r="E4" s="260" t="s">
        <v>37</v>
      </c>
      <c r="F4" s="260" t="s">
        <v>76</v>
      </c>
      <c r="G4" s="260">
        <v>2001</v>
      </c>
      <c r="H4" s="260" t="s">
        <v>1094</v>
      </c>
      <c r="I4" s="261">
        <v>0.17103562879532599</v>
      </c>
      <c r="J4" s="261">
        <v>0.17103562879532599</v>
      </c>
      <c r="K4" s="261">
        <v>0</v>
      </c>
      <c r="L4" s="261">
        <v>0.533745437526703</v>
      </c>
      <c r="M4" s="261">
        <v>7.1422675467697094E-2</v>
      </c>
      <c r="N4" s="261">
        <v>7.1422675467697094E-2</v>
      </c>
      <c r="O4" s="261">
        <v>0</v>
      </c>
      <c r="P4" s="261">
        <v>0.355830291684468</v>
      </c>
      <c r="Q4" s="262">
        <v>8.8748585456289693</v>
      </c>
      <c r="R4" s="262">
        <v>8.8748585456289693</v>
      </c>
      <c r="S4" s="262">
        <v>0</v>
      </c>
      <c r="T4" s="262">
        <v>0.66718179690837798</v>
      </c>
      <c r="U4" s="263">
        <v>6.6822064631856799</v>
      </c>
      <c r="V4" s="263">
        <v>6.6923463819459197E-2</v>
      </c>
      <c r="W4" s="264">
        <f>IF(U4=0,0,(U4-V4)/U4*100)</f>
        <v>98.998482549317188</v>
      </c>
      <c r="X4" s="265" t="s">
        <v>178</v>
      </c>
    </row>
    <row r="5" spans="1:24" ht="14.4" x14ac:dyDescent="0.3">
      <c r="A5" s="266" t="s">
        <v>54</v>
      </c>
      <c r="B5" s="267" t="s">
        <v>38</v>
      </c>
      <c r="C5" s="267" t="s">
        <v>95</v>
      </c>
      <c r="D5" s="267" t="s">
        <v>96</v>
      </c>
      <c r="E5" s="267" t="s">
        <v>37</v>
      </c>
      <c r="F5" s="267" t="s">
        <v>76</v>
      </c>
      <c r="G5" s="267">
        <v>2001</v>
      </c>
      <c r="H5" s="267" t="s">
        <v>1095</v>
      </c>
      <c r="I5" s="268">
        <v>0</v>
      </c>
      <c r="J5" s="268">
        <v>0</v>
      </c>
      <c r="K5" s="268">
        <v>0</v>
      </c>
      <c r="L5" s="268">
        <v>0</v>
      </c>
      <c r="M5" s="269">
        <v>42.75890957547</v>
      </c>
      <c r="N5" s="269">
        <v>42.75890957547</v>
      </c>
      <c r="O5" s="269">
        <v>0</v>
      </c>
      <c r="P5" s="269">
        <v>32.024726251602203</v>
      </c>
      <c r="Q5" s="268">
        <v>0</v>
      </c>
      <c r="R5" s="268">
        <v>0</v>
      </c>
      <c r="S5" s="268">
        <v>0</v>
      </c>
      <c r="T5" s="268">
        <v>0</v>
      </c>
      <c r="U5" s="270">
        <v>137.462532956963</v>
      </c>
      <c r="V5" s="270">
        <v>1.37671125571459</v>
      </c>
      <c r="W5" s="271">
        <v>98.998482549317202</v>
      </c>
      <c r="X5" s="265" t="s">
        <v>178</v>
      </c>
    </row>
    <row r="6" spans="1:24" ht="14.4" x14ac:dyDescent="0.3">
      <c r="A6" s="266" t="s">
        <v>54</v>
      </c>
      <c r="B6" s="272" t="s">
        <v>38</v>
      </c>
      <c r="C6" s="272" t="s">
        <v>95</v>
      </c>
      <c r="D6" s="272" t="s">
        <v>96</v>
      </c>
      <c r="E6" s="272" t="s">
        <v>37</v>
      </c>
      <c r="F6" s="272" t="s">
        <v>76</v>
      </c>
      <c r="G6" s="272">
        <v>2001</v>
      </c>
      <c r="H6" s="272" t="s">
        <v>1096</v>
      </c>
      <c r="I6" s="268">
        <v>13.5617000665627</v>
      </c>
      <c r="J6" s="268">
        <v>13.5617000665627</v>
      </c>
      <c r="K6" s="268">
        <v>0</v>
      </c>
      <c r="L6" s="268">
        <v>42.321565317221499</v>
      </c>
      <c r="M6" s="273">
        <v>35.932301636076701</v>
      </c>
      <c r="N6" s="273">
        <v>35.932301636076701</v>
      </c>
      <c r="O6" s="273">
        <v>0</v>
      </c>
      <c r="P6" s="273">
        <v>179.01599580713301</v>
      </c>
      <c r="Q6" s="274">
        <v>2635.09341650633</v>
      </c>
      <c r="R6" s="274">
        <v>2635.09341650633</v>
      </c>
      <c r="S6" s="274">
        <v>0</v>
      </c>
      <c r="T6" s="274">
        <v>198.097395198713</v>
      </c>
      <c r="U6" s="270">
        <v>1800.3773413668901</v>
      </c>
      <c r="V6" s="270">
        <v>18.031093251928599</v>
      </c>
      <c r="W6" s="271">
        <f>IF(U6=0,0,(U6-V6)/U6*100)</f>
        <v>98.998482549317202</v>
      </c>
      <c r="X6" s="265" t="s">
        <v>178</v>
      </c>
    </row>
    <row r="7" spans="1:24" ht="14.4" x14ac:dyDescent="0.3">
      <c r="A7" s="266" t="s">
        <v>54</v>
      </c>
      <c r="B7" s="275" t="s">
        <v>38</v>
      </c>
      <c r="C7" s="275" t="s">
        <v>95</v>
      </c>
      <c r="D7" s="275" t="s">
        <v>96</v>
      </c>
      <c r="E7" s="275" t="s">
        <v>37</v>
      </c>
      <c r="F7" s="275" t="s">
        <v>76</v>
      </c>
      <c r="G7" s="275">
        <v>2001</v>
      </c>
      <c r="H7" s="275" t="s">
        <v>1098</v>
      </c>
      <c r="I7" s="268">
        <v>0</v>
      </c>
      <c r="J7" s="268">
        <v>0</v>
      </c>
      <c r="K7" s="268">
        <v>0</v>
      </c>
      <c r="L7" s="268">
        <v>0</v>
      </c>
      <c r="M7" s="268">
        <v>0</v>
      </c>
      <c r="N7" s="268">
        <v>0</v>
      </c>
      <c r="O7" s="268">
        <v>0</v>
      </c>
      <c r="P7" s="268">
        <v>0</v>
      </c>
      <c r="Q7" s="274">
        <v>0</v>
      </c>
      <c r="R7" s="274">
        <v>0</v>
      </c>
      <c r="S7" s="274">
        <v>0</v>
      </c>
      <c r="T7" s="274">
        <v>0</v>
      </c>
      <c r="U7" s="270">
        <v>0</v>
      </c>
      <c r="V7" s="270">
        <v>0</v>
      </c>
      <c r="W7" s="271">
        <f>IF(U7=0,0,(U7-V7)/U7*100)</f>
        <v>0</v>
      </c>
      <c r="X7" s="265" t="s">
        <v>178</v>
      </c>
    </row>
    <row r="8" spans="1:24" ht="14.4" x14ac:dyDescent="0.3">
      <c r="A8" s="266" t="s">
        <v>54</v>
      </c>
      <c r="B8" s="275" t="s">
        <v>38</v>
      </c>
      <c r="C8" s="275" t="s">
        <v>95</v>
      </c>
      <c r="D8" s="275" t="s">
        <v>96</v>
      </c>
      <c r="E8" s="275" t="s">
        <v>37</v>
      </c>
      <c r="F8" s="275" t="s">
        <v>76</v>
      </c>
      <c r="G8" s="275">
        <v>2001</v>
      </c>
      <c r="H8" s="275" t="s">
        <v>1097</v>
      </c>
      <c r="I8" s="268">
        <v>4.988539173197E-2</v>
      </c>
      <c r="J8" s="268">
        <v>4.988539173197E-2</v>
      </c>
      <c r="K8" s="268">
        <v>0</v>
      </c>
      <c r="L8" s="268">
        <v>0.15567575261195499</v>
      </c>
      <c r="M8" s="268">
        <v>3.3479379125483003E-2</v>
      </c>
      <c r="N8" s="268">
        <v>3.3479379125483003E-2</v>
      </c>
      <c r="O8" s="268">
        <v>0</v>
      </c>
      <c r="P8" s="268">
        <v>0.16679544922709499</v>
      </c>
      <c r="Q8" s="274">
        <v>1.62705740003198</v>
      </c>
      <c r="R8" s="274">
        <v>1.62705740003198</v>
      </c>
      <c r="S8" s="274">
        <v>0</v>
      </c>
      <c r="T8" s="274">
        <v>0.12231666276653599</v>
      </c>
      <c r="U8" s="270">
        <v>1.90920184662448</v>
      </c>
      <c r="V8" s="270">
        <v>1.9120989662702599E-2</v>
      </c>
      <c r="W8" s="271">
        <f>IF(U8=0,0,(U8-V8)/U8*100)</f>
        <v>98.998482549317188</v>
      </c>
      <c r="X8" s="265" t="s">
        <v>178</v>
      </c>
    </row>
    <row r="9" spans="1:24" ht="14.4" x14ac:dyDescent="0.3">
      <c r="A9" s="266" t="s">
        <v>54</v>
      </c>
      <c r="B9" s="267" t="s">
        <v>55</v>
      </c>
      <c r="C9" s="267" t="s">
        <v>97</v>
      </c>
      <c r="D9" s="267" t="s">
        <v>98</v>
      </c>
      <c r="E9" s="267" t="s">
        <v>54</v>
      </c>
      <c r="F9" s="267" t="s">
        <v>76</v>
      </c>
      <c r="G9" s="267">
        <v>2002</v>
      </c>
      <c r="H9" s="267" t="s">
        <v>1094</v>
      </c>
      <c r="I9" s="268">
        <v>18.573528772264613</v>
      </c>
      <c r="J9" s="268">
        <v>18.573528772264613</v>
      </c>
      <c r="K9" s="268">
        <v>0</v>
      </c>
      <c r="L9" s="268">
        <v>57.957929890000003</v>
      </c>
      <c r="M9" s="268">
        <v>15.026119808475519</v>
      </c>
      <c r="N9" s="268">
        <v>15.026119808475519</v>
      </c>
      <c r="O9" s="268">
        <v>0</v>
      </c>
      <c r="P9" s="268">
        <v>74.846677916504902</v>
      </c>
      <c r="Q9" s="274">
        <v>1056.97413307188</v>
      </c>
      <c r="R9" s="274">
        <v>1056.97413307188</v>
      </c>
      <c r="S9" s="274">
        <v>0</v>
      </c>
      <c r="T9" s="274">
        <v>79.450232315172698</v>
      </c>
      <c r="U9" s="270">
        <v>29342.86590016495</v>
      </c>
      <c r="V9" s="270">
        <v>2940.8787737205471</v>
      </c>
      <c r="W9" s="271">
        <f>IF(U9=0,0,(U9-V9)/U9*100)</f>
        <v>89.977533947343531</v>
      </c>
      <c r="X9" s="265" t="s">
        <v>178</v>
      </c>
    </row>
    <row r="10" spans="1:24" ht="14.4" x14ac:dyDescent="0.3">
      <c r="A10" s="266" t="s">
        <v>54</v>
      </c>
      <c r="B10" s="272" t="s">
        <v>55</v>
      </c>
      <c r="C10" s="272" t="s">
        <v>97</v>
      </c>
      <c r="D10" s="272" t="s">
        <v>98</v>
      </c>
      <c r="E10" s="272" t="s">
        <v>54</v>
      </c>
      <c r="F10" s="272" t="s">
        <v>76</v>
      </c>
      <c r="G10" s="272">
        <v>2002</v>
      </c>
      <c r="H10" s="276" t="s">
        <v>1095</v>
      </c>
      <c r="I10" s="268">
        <v>0</v>
      </c>
      <c r="J10" s="268">
        <v>0</v>
      </c>
      <c r="K10" s="268">
        <v>0</v>
      </c>
      <c r="L10" s="268">
        <v>0</v>
      </c>
      <c r="M10" s="273">
        <v>38.307288885299997</v>
      </c>
      <c r="N10" s="273">
        <v>38.307288885299997</v>
      </c>
      <c r="O10" s="273">
        <v>0</v>
      </c>
      <c r="P10" s="273">
        <v>28.688817267060301</v>
      </c>
      <c r="Q10" s="268">
        <v>0</v>
      </c>
      <c r="R10" s="268">
        <v>0</v>
      </c>
      <c r="S10" s="268">
        <v>0</v>
      </c>
      <c r="T10" s="268">
        <v>0</v>
      </c>
      <c r="U10" s="270">
        <v>3966.0443899376201</v>
      </c>
      <c r="V10" s="270">
        <v>397.49545261478499</v>
      </c>
      <c r="W10" s="271">
        <v>89.977533947343503</v>
      </c>
      <c r="X10" s="265" t="s">
        <v>178</v>
      </c>
    </row>
    <row r="11" spans="1:24" ht="14.4" x14ac:dyDescent="0.3">
      <c r="A11" s="266" t="s">
        <v>54</v>
      </c>
      <c r="B11" s="272" t="s">
        <v>55</v>
      </c>
      <c r="C11" s="272" t="s">
        <v>97</v>
      </c>
      <c r="D11" s="272" t="s">
        <v>98</v>
      </c>
      <c r="E11" s="272" t="s">
        <v>54</v>
      </c>
      <c r="F11" s="272" t="s">
        <v>76</v>
      </c>
      <c r="G11" s="272">
        <v>2002</v>
      </c>
      <c r="H11" s="272" t="s">
        <v>1096</v>
      </c>
      <c r="I11" s="268">
        <v>4.98887395697164E-2</v>
      </c>
      <c r="J11" s="268">
        <v>4.98887395697164E-2</v>
      </c>
      <c r="K11" s="268">
        <v>0</v>
      </c>
      <c r="L11" s="268">
        <v>0.15567575261195499</v>
      </c>
      <c r="M11" s="273">
        <v>4.4647510944809104E-3</v>
      </c>
      <c r="N11" s="273">
        <v>4.4647510944809104E-3</v>
      </c>
      <c r="O11" s="273">
        <v>0</v>
      </c>
      <c r="P11" s="273">
        <v>2.2239393230279299E-2</v>
      </c>
      <c r="Q11" s="274">
        <v>0.59172799612141502</v>
      </c>
      <c r="R11" s="274">
        <v>0.59172799612141502</v>
      </c>
      <c r="S11" s="274">
        <v>0</v>
      </c>
      <c r="T11" s="274">
        <v>4.4478786460558598E-2</v>
      </c>
      <c r="U11" s="270">
        <v>30.7445301545552</v>
      </c>
      <c r="V11" s="270">
        <v>3.0813600977890299</v>
      </c>
      <c r="W11" s="271">
        <f>IF(U11=0,0,(U11-V11)/U11*100)</f>
        <v>89.977533947343517</v>
      </c>
      <c r="X11" s="265" t="s">
        <v>178</v>
      </c>
    </row>
    <row r="12" spans="1:24" ht="14.4" x14ac:dyDescent="0.3">
      <c r="A12" s="266" t="s">
        <v>54</v>
      </c>
      <c r="B12" s="275" t="s">
        <v>55</v>
      </c>
      <c r="C12" s="275" t="s">
        <v>97</v>
      </c>
      <c r="D12" s="275" t="s">
        <v>98</v>
      </c>
      <c r="E12" s="275" t="s">
        <v>54</v>
      </c>
      <c r="F12" s="275" t="s">
        <v>76</v>
      </c>
      <c r="G12" s="275">
        <v>2002</v>
      </c>
      <c r="H12" s="275" t="s">
        <v>1098</v>
      </c>
      <c r="I12" s="268">
        <v>0</v>
      </c>
      <c r="J12" s="268">
        <v>0</v>
      </c>
      <c r="K12" s="268">
        <v>0</v>
      </c>
      <c r="L12" s="268">
        <v>0</v>
      </c>
      <c r="M12" s="268">
        <v>0</v>
      </c>
      <c r="N12" s="268">
        <v>0</v>
      </c>
      <c r="O12" s="268">
        <v>0</v>
      </c>
      <c r="P12" s="268">
        <v>0</v>
      </c>
      <c r="Q12" s="274">
        <v>0</v>
      </c>
      <c r="R12" s="274">
        <v>0</v>
      </c>
      <c r="S12" s="274">
        <v>0</v>
      </c>
      <c r="T12" s="274">
        <v>0</v>
      </c>
      <c r="U12" s="270">
        <v>0</v>
      </c>
      <c r="V12" s="270">
        <v>0</v>
      </c>
      <c r="W12" s="271">
        <f>IF(U12=0,0,(U12-V12)/U12*100)</f>
        <v>0</v>
      </c>
      <c r="X12" s="265" t="s">
        <v>178</v>
      </c>
    </row>
    <row r="13" spans="1:24" ht="14.4" x14ac:dyDescent="0.3">
      <c r="A13" s="266" t="s">
        <v>54</v>
      </c>
      <c r="B13" s="277" t="s">
        <v>55</v>
      </c>
      <c r="C13" s="277" t="s">
        <v>97</v>
      </c>
      <c r="D13" s="277" t="s">
        <v>98</v>
      </c>
      <c r="E13" s="277" t="s">
        <v>54</v>
      </c>
      <c r="F13" s="277" t="s">
        <v>76</v>
      </c>
      <c r="G13" s="277">
        <v>2002</v>
      </c>
      <c r="H13" s="267" t="s">
        <v>1097</v>
      </c>
      <c r="I13" s="268">
        <v>0</v>
      </c>
      <c r="J13" s="268">
        <v>0</v>
      </c>
      <c r="K13" s="268">
        <v>0</v>
      </c>
      <c r="L13" s="268">
        <v>0</v>
      </c>
      <c r="M13" s="278">
        <v>0</v>
      </c>
      <c r="N13" s="278">
        <v>0</v>
      </c>
      <c r="O13" s="278">
        <v>0</v>
      </c>
      <c r="P13" s="278">
        <v>0</v>
      </c>
      <c r="Q13" s="274">
        <v>0</v>
      </c>
      <c r="R13" s="274">
        <v>0</v>
      </c>
      <c r="S13" s="274">
        <v>0</v>
      </c>
      <c r="T13" s="274">
        <v>0</v>
      </c>
      <c r="U13" s="270">
        <v>0</v>
      </c>
      <c r="V13" s="270">
        <v>0</v>
      </c>
      <c r="W13" s="271">
        <f>IF(U13=0,0,(U13-V13)/U13*100)</f>
        <v>0</v>
      </c>
      <c r="X13" s="265" t="s">
        <v>178</v>
      </c>
    </row>
    <row r="14" spans="1:24" ht="14.4" x14ac:dyDescent="0.3">
      <c r="A14" s="266" t="s">
        <v>54</v>
      </c>
      <c r="B14" s="275" t="s">
        <v>40</v>
      </c>
      <c r="C14" s="275" t="s">
        <v>99</v>
      </c>
      <c r="D14" s="275" t="s">
        <v>100</v>
      </c>
      <c r="E14" s="275" t="s">
        <v>39</v>
      </c>
      <c r="F14" s="275" t="s">
        <v>76</v>
      </c>
      <c r="G14" s="275">
        <v>2003</v>
      </c>
      <c r="H14" s="275" t="s">
        <v>1094</v>
      </c>
      <c r="I14" s="268">
        <v>6.6821385682584502</v>
      </c>
      <c r="J14" s="268">
        <v>6.6821385682584502</v>
      </c>
      <c r="K14" s="268">
        <v>0</v>
      </c>
      <c r="L14" s="268">
        <v>20.860550850001999</v>
      </c>
      <c r="M14" s="268">
        <v>12.8768164163113</v>
      </c>
      <c r="N14" s="268">
        <v>12.8768164163113</v>
      </c>
      <c r="O14" s="268">
        <v>0</v>
      </c>
      <c r="P14" s="268">
        <v>64.317097917330202</v>
      </c>
      <c r="Q14" s="274">
        <v>798.80506843806597</v>
      </c>
      <c r="R14" s="274">
        <v>798.80506843806597</v>
      </c>
      <c r="S14" s="274">
        <v>0</v>
      </c>
      <c r="T14" s="274">
        <v>60.1575586879054</v>
      </c>
      <c r="U14" s="270">
        <v>5758.4448759648803</v>
      </c>
      <c r="V14" s="270">
        <v>57.671830320743503</v>
      </c>
      <c r="W14" s="271">
        <f>IF(U14=0,0,(U14-V14)/U14*100)</f>
        <v>98.998482549317103</v>
      </c>
      <c r="X14" s="265" t="s">
        <v>178</v>
      </c>
    </row>
    <row r="15" spans="1:24" ht="14.4" x14ac:dyDescent="0.3">
      <c r="A15" s="266" t="s">
        <v>54</v>
      </c>
      <c r="B15" s="275" t="s">
        <v>40</v>
      </c>
      <c r="C15" s="275" t="s">
        <v>99</v>
      </c>
      <c r="D15" s="275" t="s">
        <v>100</v>
      </c>
      <c r="E15" s="275" t="s">
        <v>39</v>
      </c>
      <c r="F15" s="275" t="s">
        <v>76</v>
      </c>
      <c r="G15" s="275">
        <v>2003</v>
      </c>
      <c r="H15" s="275" t="s">
        <v>1095</v>
      </c>
      <c r="I15" s="268">
        <v>0</v>
      </c>
      <c r="J15" s="268">
        <v>0</v>
      </c>
      <c r="K15" s="268">
        <v>0</v>
      </c>
      <c r="L15" s="268">
        <v>0</v>
      </c>
      <c r="M15" s="268">
        <v>5.9363716096420003</v>
      </c>
      <c r="N15" s="268">
        <v>5.9363716096420003</v>
      </c>
      <c r="O15" s="268">
        <v>0</v>
      </c>
      <c r="P15" s="268">
        <v>4.4478786460558597</v>
      </c>
      <c r="Q15" s="268">
        <v>0</v>
      </c>
      <c r="R15" s="268">
        <v>0</v>
      </c>
      <c r="S15" s="268">
        <v>0</v>
      </c>
      <c r="T15" s="268">
        <v>0</v>
      </c>
      <c r="U15" s="270">
        <v>176.23303015673301</v>
      </c>
      <c r="V15" s="270">
        <v>1.7650045508869401</v>
      </c>
      <c r="W15" s="271">
        <v>98.998482549317103</v>
      </c>
      <c r="X15" s="265" t="s">
        <v>178</v>
      </c>
    </row>
    <row r="16" spans="1:24" ht="14.4" x14ac:dyDescent="0.3">
      <c r="A16" s="266" t="s">
        <v>54</v>
      </c>
      <c r="B16" s="275" t="s">
        <v>40</v>
      </c>
      <c r="C16" s="275" t="s">
        <v>99</v>
      </c>
      <c r="D16" s="275" t="s">
        <v>100</v>
      </c>
      <c r="E16" s="275" t="s">
        <v>39</v>
      </c>
      <c r="F16" s="275" t="s">
        <v>76</v>
      </c>
      <c r="G16" s="275">
        <v>2003</v>
      </c>
      <c r="H16" s="272" t="s">
        <v>1096</v>
      </c>
      <c r="I16" s="268">
        <v>0</v>
      </c>
      <c r="J16" s="268">
        <v>0</v>
      </c>
      <c r="K16" s="268">
        <v>0</v>
      </c>
      <c r="L16" s="268">
        <v>0</v>
      </c>
      <c r="M16" s="268">
        <v>0</v>
      </c>
      <c r="N16" s="268">
        <v>0</v>
      </c>
      <c r="O16" s="268">
        <v>0</v>
      </c>
      <c r="P16" s="268">
        <v>0</v>
      </c>
      <c r="Q16" s="274">
        <v>0</v>
      </c>
      <c r="R16" s="274">
        <v>0</v>
      </c>
      <c r="S16" s="274">
        <v>0</v>
      </c>
      <c r="T16" s="274">
        <v>0</v>
      </c>
      <c r="U16" s="270">
        <v>0</v>
      </c>
      <c r="V16" s="270">
        <v>0</v>
      </c>
      <c r="W16" s="271">
        <f>IF(U16=0,0,(U16-V16)/U16*100)</f>
        <v>0</v>
      </c>
      <c r="X16" s="265" t="s">
        <v>178</v>
      </c>
    </row>
    <row r="17" spans="1:24" ht="14.4" x14ac:dyDescent="0.3">
      <c r="A17" s="266" t="s">
        <v>54</v>
      </c>
      <c r="B17" s="267" t="s">
        <v>40</v>
      </c>
      <c r="C17" s="267" t="s">
        <v>99</v>
      </c>
      <c r="D17" s="267" t="s">
        <v>100</v>
      </c>
      <c r="E17" s="267" t="s">
        <v>39</v>
      </c>
      <c r="F17" s="267" t="s">
        <v>76</v>
      </c>
      <c r="G17" s="267">
        <v>2003</v>
      </c>
      <c r="H17" s="267" t="s">
        <v>1098</v>
      </c>
      <c r="I17" s="268">
        <v>9.9733411466544006E-2</v>
      </c>
      <c r="J17" s="268">
        <v>9.9733411466544006E-2</v>
      </c>
      <c r="K17" s="268">
        <v>0</v>
      </c>
      <c r="L17" s="268">
        <v>0.31135150522390997</v>
      </c>
      <c r="M17" s="269">
        <v>0.34729585541864799</v>
      </c>
      <c r="N17" s="269">
        <v>0.34729585541864799</v>
      </c>
      <c r="O17" s="269">
        <v>0</v>
      </c>
      <c r="P17" s="269">
        <v>1.73467267196178</v>
      </c>
      <c r="Q17" s="274">
        <v>20.0808667851344</v>
      </c>
      <c r="R17" s="274">
        <v>20.0808667851344</v>
      </c>
      <c r="S17" s="274">
        <v>0</v>
      </c>
      <c r="T17" s="274">
        <v>1.5122787396589901</v>
      </c>
      <c r="U17" s="270">
        <v>140.986424125387</v>
      </c>
      <c r="V17" s="270">
        <v>1.41200364070955</v>
      </c>
      <c r="W17" s="271">
        <f>IF(U17=0,0,(U17-V17)/U17*100)</f>
        <v>98.998482549317117</v>
      </c>
      <c r="X17" s="265" t="s">
        <v>178</v>
      </c>
    </row>
    <row r="18" spans="1:24" ht="14.4" x14ac:dyDescent="0.3">
      <c r="A18" s="266" t="s">
        <v>54</v>
      </c>
      <c r="B18" s="272" t="s">
        <v>40</v>
      </c>
      <c r="C18" s="272" t="s">
        <v>99</v>
      </c>
      <c r="D18" s="272" t="s">
        <v>100</v>
      </c>
      <c r="E18" s="272" t="s">
        <v>39</v>
      </c>
      <c r="F18" s="272" t="s">
        <v>76</v>
      </c>
      <c r="G18" s="272">
        <v>2003</v>
      </c>
      <c r="H18" s="275" t="s">
        <v>1097</v>
      </c>
      <c r="I18" s="268">
        <v>0</v>
      </c>
      <c r="J18" s="268">
        <v>0</v>
      </c>
      <c r="K18" s="268">
        <v>0</v>
      </c>
      <c r="L18" s="268">
        <v>0</v>
      </c>
      <c r="M18" s="273">
        <v>0</v>
      </c>
      <c r="N18" s="273">
        <v>0</v>
      </c>
      <c r="O18" s="273">
        <v>0</v>
      </c>
      <c r="P18" s="273">
        <v>0</v>
      </c>
      <c r="Q18" s="274">
        <v>0</v>
      </c>
      <c r="R18" s="274">
        <v>0</v>
      </c>
      <c r="S18" s="274">
        <v>0</v>
      </c>
      <c r="T18" s="274">
        <v>0</v>
      </c>
      <c r="U18" s="270">
        <v>0</v>
      </c>
      <c r="V18" s="270">
        <v>0</v>
      </c>
      <c r="W18" s="271">
        <f>IF(U18=0,0,(U18-V18)/U18*100)</f>
        <v>0</v>
      </c>
      <c r="X18" s="265" t="s">
        <v>178</v>
      </c>
    </row>
    <row r="19" spans="1:24" ht="14.4" x14ac:dyDescent="0.3">
      <c r="A19" s="266" t="s">
        <v>54</v>
      </c>
      <c r="B19" s="275" t="s">
        <v>101</v>
      </c>
      <c r="C19" s="275" t="s">
        <v>102</v>
      </c>
      <c r="D19" s="275"/>
      <c r="E19" s="275" t="s">
        <v>103</v>
      </c>
      <c r="F19" s="275" t="s">
        <v>76</v>
      </c>
      <c r="G19" s="275">
        <v>2004</v>
      </c>
      <c r="H19" s="275" t="s">
        <v>1094</v>
      </c>
      <c r="I19" s="268">
        <v>34.325374540721398</v>
      </c>
      <c r="J19" s="268">
        <v>34.325374540721398</v>
      </c>
      <c r="K19" s="268">
        <v>0</v>
      </c>
      <c r="L19" s="268">
        <v>107.08267840379473</v>
      </c>
      <c r="M19" s="268">
        <v>3.9796422034907351</v>
      </c>
      <c r="N19" s="268">
        <v>3.9796422034907351</v>
      </c>
      <c r="O19" s="268">
        <v>0</v>
      </c>
      <c r="P19" s="268">
        <v>19.794759904746201</v>
      </c>
      <c r="Q19" s="274">
        <v>421.5000748700931</v>
      </c>
      <c r="R19" s="274">
        <v>421.5000748700931</v>
      </c>
      <c r="S19" s="274">
        <v>0</v>
      </c>
      <c r="T19" s="274">
        <v>31.713374746378253</v>
      </c>
      <c r="U19" s="270">
        <v>11.119569148949859</v>
      </c>
      <c r="V19" s="270">
        <v>11.119569148949859</v>
      </c>
      <c r="W19" s="271">
        <f>IF(U19=0,0,(U19-V19)/U19*100)</f>
        <v>0</v>
      </c>
      <c r="X19" s="265" t="s">
        <v>178</v>
      </c>
    </row>
    <row r="20" spans="1:24" ht="14.4" x14ac:dyDescent="0.3">
      <c r="A20" s="266" t="s">
        <v>54</v>
      </c>
      <c r="B20" s="275" t="s">
        <v>101</v>
      </c>
      <c r="C20" s="275" t="s">
        <v>102</v>
      </c>
      <c r="D20" s="275"/>
      <c r="E20" s="275" t="s">
        <v>103</v>
      </c>
      <c r="F20" s="275" t="s">
        <v>76</v>
      </c>
      <c r="G20" s="275">
        <v>2004</v>
      </c>
      <c r="H20" s="279" t="s">
        <v>1095</v>
      </c>
      <c r="I20" s="268">
        <v>0</v>
      </c>
      <c r="J20" s="268">
        <v>0</v>
      </c>
      <c r="K20" s="268">
        <v>0</v>
      </c>
      <c r="L20" s="268">
        <v>0</v>
      </c>
      <c r="M20" s="268">
        <v>11.584330062119999</v>
      </c>
      <c r="N20" s="268">
        <v>11.584330062119999</v>
      </c>
      <c r="O20" s="268">
        <v>0</v>
      </c>
      <c r="P20" s="268">
        <v>8.6733633598089206</v>
      </c>
      <c r="Q20" s="268">
        <v>0</v>
      </c>
      <c r="R20" s="268">
        <v>0</v>
      </c>
      <c r="S20" s="268">
        <v>0</v>
      </c>
      <c r="T20" s="268">
        <v>0</v>
      </c>
      <c r="U20" s="270">
        <v>0.60813146597568202</v>
      </c>
      <c r="V20" s="270">
        <v>0.60813146597568202</v>
      </c>
      <c r="W20" s="271">
        <v>0</v>
      </c>
      <c r="X20" s="265" t="s">
        <v>178</v>
      </c>
    </row>
    <row r="21" spans="1:24" ht="14.4" x14ac:dyDescent="0.3">
      <c r="A21" s="266" t="s">
        <v>54</v>
      </c>
      <c r="B21" s="267" t="s">
        <v>101</v>
      </c>
      <c r="C21" s="267" t="s">
        <v>102</v>
      </c>
      <c r="D21" s="267"/>
      <c r="E21" s="267" t="s">
        <v>103</v>
      </c>
      <c r="F21" s="267" t="s">
        <v>76</v>
      </c>
      <c r="G21" s="267">
        <v>2004</v>
      </c>
      <c r="H21" s="277" t="s">
        <v>1096</v>
      </c>
      <c r="I21" s="268">
        <v>0</v>
      </c>
      <c r="J21" s="268">
        <v>0</v>
      </c>
      <c r="K21" s="268">
        <v>0</v>
      </c>
      <c r="L21" s="268">
        <v>0</v>
      </c>
      <c r="M21" s="269">
        <v>0</v>
      </c>
      <c r="N21" s="269">
        <v>0</v>
      </c>
      <c r="O21" s="269">
        <v>0</v>
      </c>
      <c r="P21" s="269">
        <v>0</v>
      </c>
      <c r="Q21" s="274">
        <v>0</v>
      </c>
      <c r="R21" s="274">
        <v>0</v>
      </c>
      <c r="S21" s="274">
        <v>0</v>
      </c>
      <c r="T21" s="274">
        <v>0</v>
      </c>
      <c r="U21" s="270">
        <v>0</v>
      </c>
      <c r="V21" s="270">
        <v>0</v>
      </c>
      <c r="W21" s="271">
        <f>IF(U21=0,0,(U21-V21)/U21*100)</f>
        <v>0</v>
      </c>
      <c r="X21" s="265" t="s">
        <v>178</v>
      </c>
    </row>
    <row r="22" spans="1:24" ht="14.4" x14ac:dyDescent="0.3">
      <c r="A22" s="266" t="s">
        <v>54</v>
      </c>
      <c r="B22" s="275" t="s">
        <v>101</v>
      </c>
      <c r="C22" s="275" t="s">
        <v>102</v>
      </c>
      <c r="D22" s="275"/>
      <c r="E22" s="275" t="s">
        <v>103</v>
      </c>
      <c r="F22" s="275" t="s">
        <v>76</v>
      </c>
      <c r="G22" s="275">
        <v>2004</v>
      </c>
      <c r="H22" s="275" t="s">
        <v>1098</v>
      </c>
      <c r="I22" s="268">
        <v>0.171092209548767</v>
      </c>
      <c r="J22" s="268">
        <v>0.171092209548767</v>
      </c>
      <c r="K22" s="268">
        <v>0</v>
      </c>
      <c r="L22" s="268">
        <v>0.533745437526703</v>
      </c>
      <c r="M22" s="268">
        <v>0.134133722720261</v>
      </c>
      <c r="N22" s="268">
        <v>0.134133722720261</v>
      </c>
      <c r="O22" s="268">
        <v>0</v>
      </c>
      <c r="P22" s="268">
        <v>0.66718179690837798</v>
      </c>
      <c r="Q22" s="274">
        <v>16.5525976106067</v>
      </c>
      <c r="R22" s="274">
        <v>16.5525976106067</v>
      </c>
      <c r="S22" s="274">
        <v>0</v>
      </c>
      <c r="T22" s="274">
        <v>1.2454060208956399</v>
      </c>
      <c r="U22" s="270">
        <v>0.17152425963416701</v>
      </c>
      <c r="V22" s="270">
        <v>0.17152425963416701</v>
      </c>
      <c r="W22" s="271">
        <f>IF(U22=0,0,(U22-V22)/U22*100)</f>
        <v>0</v>
      </c>
      <c r="X22" s="265" t="s">
        <v>178</v>
      </c>
    </row>
    <row r="23" spans="1:24" ht="14.4" x14ac:dyDescent="0.3">
      <c r="A23" s="266" t="s">
        <v>54</v>
      </c>
      <c r="B23" s="272" t="s">
        <v>101</v>
      </c>
      <c r="C23" s="272" t="s">
        <v>102</v>
      </c>
      <c r="D23" s="272"/>
      <c r="E23" s="272" t="s">
        <v>103</v>
      </c>
      <c r="F23" s="272" t="s">
        <v>76</v>
      </c>
      <c r="G23" s="272">
        <v>2004</v>
      </c>
      <c r="H23" s="275" t="s">
        <v>1097</v>
      </c>
      <c r="I23" s="268">
        <v>0</v>
      </c>
      <c r="J23" s="268">
        <v>0</v>
      </c>
      <c r="K23" s="268">
        <v>0</v>
      </c>
      <c r="L23" s="268">
        <v>0</v>
      </c>
      <c r="M23" s="273">
        <v>0</v>
      </c>
      <c r="N23" s="273">
        <v>0</v>
      </c>
      <c r="O23" s="273">
        <v>0</v>
      </c>
      <c r="P23" s="273">
        <v>0</v>
      </c>
      <c r="Q23" s="274">
        <v>0</v>
      </c>
      <c r="R23" s="274">
        <v>0</v>
      </c>
      <c r="S23" s="274">
        <v>0</v>
      </c>
      <c r="T23" s="274">
        <v>0</v>
      </c>
      <c r="U23" s="270">
        <v>0</v>
      </c>
      <c r="V23" s="270">
        <v>0</v>
      </c>
      <c r="W23" s="271">
        <f>IF(U23=0,0,(U23-V23)/U23*100)</f>
        <v>0</v>
      </c>
      <c r="X23" s="265" t="s">
        <v>178</v>
      </c>
    </row>
    <row r="24" spans="1:24" ht="14.4" x14ac:dyDescent="0.3">
      <c r="A24" s="266" t="s">
        <v>54</v>
      </c>
      <c r="B24" s="275" t="s">
        <v>40</v>
      </c>
      <c r="C24" s="275" t="s">
        <v>99</v>
      </c>
      <c r="D24" s="275" t="s">
        <v>100</v>
      </c>
      <c r="E24" s="275" t="s">
        <v>39</v>
      </c>
      <c r="F24" s="275" t="s">
        <v>76</v>
      </c>
      <c r="G24" s="275">
        <v>2005</v>
      </c>
      <c r="H24" s="275" t="s">
        <v>1094</v>
      </c>
      <c r="I24" s="268">
        <v>1.05518107024908</v>
      </c>
      <c r="J24" s="268">
        <v>1.05518107024908</v>
      </c>
      <c r="K24" s="268">
        <v>0</v>
      </c>
      <c r="L24" s="268">
        <v>3.2914301980813301</v>
      </c>
      <c r="M24" s="268">
        <v>1.9644192076503399</v>
      </c>
      <c r="N24" s="268">
        <v>1.9644192076503399</v>
      </c>
      <c r="O24" s="268">
        <v>0</v>
      </c>
      <c r="P24" s="268">
        <v>9.7742133247077394</v>
      </c>
      <c r="Q24" s="274">
        <v>127.815079193611</v>
      </c>
      <c r="R24" s="274">
        <v>127.815079193611</v>
      </c>
      <c r="S24" s="274">
        <v>0</v>
      </c>
      <c r="T24" s="274">
        <v>9.6185375720957893</v>
      </c>
      <c r="U24" s="270">
        <v>0.98141624025976404</v>
      </c>
      <c r="V24" s="270">
        <v>0.98141624025976404</v>
      </c>
      <c r="W24" s="271">
        <f>IF(U24=0,0,(U24-V24)/U24*100)</f>
        <v>0</v>
      </c>
      <c r="X24" s="265" t="s">
        <v>178</v>
      </c>
    </row>
    <row r="25" spans="1:24" ht="14.4" x14ac:dyDescent="0.3">
      <c r="A25" s="266" t="s">
        <v>54</v>
      </c>
      <c r="B25" s="267" t="s">
        <v>40</v>
      </c>
      <c r="C25" s="267" t="s">
        <v>99</v>
      </c>
      <c r="D25" s="267" t="s">
        <v>100</v>
      </c>
      <c r="E25" s="267" t="s">
        <v>39</v>
      </c>
      <c r="F25" s="267" t="s">
        <v>76</v>
      </c>
      <c r="G25" s="267">
        <v>2005</v>
      </c>
      <c r="H25" s="267" t="s">
        <v>1095</v>
      </c>
      <c r="I25" s="268">
        <v>0</v>
      </c>
      <c r="J25" s="268">
        <v>0</v>
      </c>
      <c r="K25" s="268">
        <v>0</v>
      </c>
      <c r="L25" s="268">
        <v>0</v>
      </c>
      <c r="M25" s="269">
        <v>19.010665478540002</v>
      </c>
      <c r="N25" s="269">
        <v>19.010665478540002</v>
      </c>
      <c r="O25" s="269">
        <v>0</v>
      </c>
      <c r="P25" s="269">
        <v>14.233211667378701</v>
      </c>
      <c r="Q25" s="268">
        <v>0</v>
      </c>
      <c r="R25" s="268">
        <v>0</v>
      </c>
      <c r="S25" s="268">
        <v>0</v>
      </c>
      <c r="T25" s="268">
        <v>0</v>
      </c>
      <c r="U25" s="270">
        <v>0.61579058212377202</v>
      </c>
      <c r="V25" s="270">
        <v>0.61579058212377202</v>
      </c>
      <c r="W25" s="271">
        <v>0</v>
      </c>
      <c r="X25" s="265" t="s">
        <v>178</v>
      </c>
    </row>
    <row r="26" spans="1:24" ht="14.4" x14ac:dyDescent="0.3">
      <c r="A26" s="266" t="s">
        <v>54</v>
      </c>
      <c r="B26" s="275" t="s">
        <v>40</v>
      </c>
      <c r="C26" s="275" t="s">
        <v>99</v>
      </c>
      <c r="D26" s="275" t="s">
        <v>100</v>
      </c>
      <c r="E26" s="275" t="s">
        <v>39</v>
      </c>
      <c r="F26" s="275" t="s">
        <v>76</v>
      </c>
      <c r="G26" s="275">
        <v>2005</v>
      </c>
      <c r="H26" s="272" t="s">
        <v>1096</v>
      </c>
      <c r="I26" s="268">
        <v>0</v>
      </c>
      <c r="J26" s="268">
        <v>0</v>
      </c>
      <c r="K26" s="268">
        <v>0</v>
      </c>
      <c r="L26" s="268">
        <v>0</v>
      </c>
      <c r="M26" s="268">
        <v>0</v>
      </c>
      <c r="N26" s="268">
        <v>0</v>
      </c>
      <c r="O26" s="268">
        <v>0</v>
      </c>
      <c r="P26" s="268">
        <v>0</v>
      </c>
      <c r="Q26" s="274">
        <v>0</v>
      </c>
      <c r="R26" s="274">
        <v>0</v>
      </c>
      <c r="S26" s="274">
        <v>0</v>
      </c>
      <c r="T26" s="274">
        <v>0</v>
      </c>
      <c r="U26" s="270">
        <v>0</v>
      </c>
      <c r="V26" s="270">
        <v>0</v>
      </c>
      <c r="W26" s="271">
        <f>IF(U26=0,0,(U26-V26)/U26*100)</f>
        <v>0</v>
      </c>
      <c r="X26" s="265" t="s">
        <v>178</v>
      </c>
    </row>
    <row r="27" spans="1:24" ht="14.4" x14ac:dyDescent="0.3">
      <c r="A27" s="266" t="s">
        <v>54</v>
      </c>
      <c r="B27" s="275" t="s">
        <v>40</v>
      </c>
      <c r="C27" s="275" t="s">
        <v>99</v>
      </c>
      <c r="D27" s="275" t="s">
        <v>100</v>
      </c>
      <c r="E27" s="275" t="s">
        <v>39</v>
      </c>
      <c r="F27" s="275" t="s">
        <v>76</v>
      </c>
      <c r="G27" s="275">
        <v>2005</v>
      </c>
      <c r="H27" s="275" t="s">
        <v>1098</v>
      </c>
      <c r="I27" s="268">
        <v>2.8660999340549247</v>
      </c>
      <c r="J27" s="268">
        <v>2.8660999340549247</v>
      </c>
      <c r="K27" s="268">
        <v>0</v>
      </c>
      <c r="L27" s="268">
        <v>8.940236078572271</v>
      </c>
      <c r="M27" s="268">
        <v>9.1632406972996723</v>
      </c>
      <c r="N27" s="268">
        <v>9.1632406972996723</v>
      </c>
      <c r="O27" s="268">
        <v>0</v>
      </c>
      <c r="P27" s="268">
        <v>45.592849516157301</v>
      </c>
      <c r="Q27" s="274">
        <v>377.97800297948856</v>
      </c>
      <c r="R27" s="274">
        <v>377.97800297948856</v>
      </c>
      <c r="S27" s="274">
        <v>0</v>
      </c>
      <c r="T27" s="274">
        <v>28.4441839415272</v>
      </c>
      <c r="U27" s="270">
        <v>3.5899572285488968</v>
      </c>
      <c r="V27" s="270">
        <v>3.5899572285488968</v>
      </c>
      <c r="W27" s="271">
        <f>IF(U27=0,0,(U27-V27)/U27*100)</f>
        <v>0</v>
      </c>
      <c r="X27" s="265" t="s">
        <v>178</v>
      </c>
    </row>
    <row r="28" spans="1:24" ht="14.4" x14ac:dyDescent="0.3">
      <c r="A28" s="266" t="s">
        <v>54</v>
      </c>
      <c r="B28" s="272" t="s">
        <v>40</v>
      </c>
      <c r="C28" s="272" t="s">
        <v>99</v>
      </c>
      <c r="D28" s="272" t="s">
        <v>100</v>
      </c>
      <c r="E28" s="272" t="s">
        <v>39</v>
      </c>
      <c r="F28" s="272" t="s">
        <v>76</v>
      </c>
      <c r="G28" s="272">
        <v>2005</v>
      </c>
      <c r="H28" s="275" t="s">
        <v>1097</v>
      </c>
      <c r="I28" s="268">
        <v>0</v>
      </c>
      <c r="J28" s="268">
        <v>0</v>
      </c>
      <c r="K28" s="268">
        <v>0</v>
      </c>
      <c r="L28" s="268">
        <v>0</v>
      </c>
      <c r="M28" s="273">
        <v>0</v>
      </c>
      <c r="N28" s="273">
        <v>0</v>
      </c>
      <c r="O28" s="273">
        <v>0</v>
      </c>
      <c r="P28" s="273">
        <v>0</v>
      </c>
      <c r="Q28" s="274">
        <v>0</v>
      </c>
      <c r="R28" s="274">
        <v>0</v>
      </c>
      <c r="S28" s="274">
        <v>0</v>
      </c>
      <c r="T28" s="274">
        <v>0</v>
      </c>
      <c r="U28" s="270">
        <v>0</v>
      </c>
      <c r="V28" s="270">
        <v>0</v>
      </c>
      <c r="W28" s="271">
        <f>IF(U28=0,0,(U28-V28)/U28*100)</f>
        <v>0</v>
      </c>
      <c r="X28" s="265" t="s">
        <v>178</v>
      </c>
    </row>
    <row r="29" spans="1:24" ht="14.4" x14ac:dyDescent="0.3">
      <c r="A29" s="266" t="s">
        <v>54</v>
      </c>
      <c r="B29" s="267" t="s">
        <v>55</v>
      </c>
      <c r="C29" s="267" t="s">
        <v>97</v>
      </c>
      <c r="D29" s="267" t="s">
        <v>98</v>
      </c>
      <c r="E29" s="267" t="s">
        <v>54</v>
      </c>
      <c r="F29" s="267" t="s">
        <v>76</v>
      </c>
      <c r="G29" s="267">
        <v>2006</v>
      </c>
      <c r="H29" s="267" t="s">
        <v>1094</v>
      </c>
      <c r="I29" s="268">
        <v>47.764660042510002</v>
      </c>
      <c r="J29" s="268">
        <v>47.764660042510002</v>
      </c>
      <c r="K29" s="268">
        <v>0</v>
      </c>
      <c r="L29" s="268">
        <v>149.07065282256201</v>
      </c>
      <c r="M29" s="268">
        <v>6.9865204498619997</v>
      </c>
      <c r="N29" s="268">
        <v>6.9865204498619997</v>
      </c>
      <c r="O29" s="268">
        <v>0</v>
      </c>
      <c r="P29" s="268">
        <v>34.826427604720998</v>
      </c>
      <c r="Q29" s="274">
        <v>561.45193278570025</v>
      </c>
      <c r="R29" s="274">
        <v>561.45193278570025</v>
      </c>
      <c r="S29" s="274">
        <v>0</v>
      </c>
      <c r="T29" s="274">
        <v>42.221488047685213</v>
      </c>
      <c r="U29" s="270">
        <v>149482.12618827072</v>
      </c>
      <c r="V29" s="270">
        <v>14981.059677377707</v>
      </c>
      <c r="W29" s="271">
        <f>IF(U29=0,0,(U29-V29)/U29*100)</f>
        <v>89.978026096237556</v>
      </c>
      <c r="X29" s="265" t="s">
        <v>178</v>
      </c>
    </row>
    <row r="30" spans="1:24" ht="14.4" x14ac:dyDescent="0.3">
      <c r="A30" s="266" t="s">
        <v>54</v>
      </c>
      <c r="B30" s="272" t="s">
        <v>55</v>
      </c>
      <c r="C30" s="272" t="s">
        <v>97</v>
      </c>
      <c r="D30" s="272" t="s">
        <v>98</v>
      </c>
      <c r="E30" s="272" t="s">
        <v>54</v>
      </c>
      <c r="F30" s="272" t="s">
        <v>76</v>
      </c>
      <c r="G30" s="272">
        <v>2006</v>
      </c>
      <c r="H30" s="272" t="s">
        <v>1095</v>
      </c>
      <c r="I30" s="268">
        <v>0</v>
      </c>
      <c r="J30" s="268">
        <v>0</v>
      </c>
      <c r="K30" s="268">
        <v>0</v>
      </c>
      <c r="L30" s="268">
        <v>0</v>
      </c>
      <c r="M30" s="273">
        <v>10.39176756807</v>
      </c>
      <c r="N30" s="273">
        <v>10.39176756807</v>
      </c>
      <c r="O30" s="273">
        <v>0</v>
      </c>
      <c r="P30" s="273">
        <v>7.7837876305977503</v>
      </c>
      <c r="Q30" s="268">
        <v>0</v>
      </c>
      <c r="R30" s="268">
        <v>0</v>
      </c>
      <c r="S30" s="268">
        <v>0</v>
      </c>
      <c r="T30" s="268">
        <v>0</v>
      </c>
      <c r="U30" s="270">
        <v>5145.6947240868403</v>
      </c>
      <c r="V30" s="270">
        <v>515.70018241526304</v>
      </c>
      <c r="W30" s="271">
        <v>89.978026096237599</v>
      </c>
      <c r="X30" s="265" t="s">
        <v>178</v>
      </c>
    </row>
    <row r="31" spans="1:24" ht="14.4" x14ac:dyDescent="0.3">
      <c r="A31" s="266" t="s">
        <v>54</v>
      </c>
      <c r="B31" s="275" t="s">
        <v>55</v>
      </c>
      <c r="C31" s="275" t="s">
        <v>97</v>
      </c>
      <c r="D31" s="275" t="s">
        <v>98</v>
      </c>
      <c r="E31" s="275" t="s">
        <v>54</v>
      </c>
      <c r="F31" s="275" t="s">
        <v>76</v>
      </c>
      <c r="G31" s="275">
        <v>2006</v>
      </c>
      <c r="H31" s="272" t="s">
        <v>1096</v>
      </c>
      <c r="I31" s="268">
        <v>0</v>
      </c>
      <c r="J31" s="268">
        <v>0</v>
      </c>
      <c r="K31" s="268">
        <v>0</v>
      </c>
      <c r="L31" s="268">
        <v>0</v>
      </c>
      <c r="M31" s="268">
        <v>0</v>
      </c>
      <c r="N31" s="268">
        <v>0</v>
      </c>
      <c r="O31" s="268">
        <v>0</v>
      </c>
      <c r="P31" s="268">
        <v>0</v>
      </c>
      <c r="Q31" s="274">
        <v>0</v>
      </c>
      <c r="R31" s="274">
        <v>0</v>
      </c>
      <c r="S31" s="274">
        <v>0</v>
      </c>
      <c r="T31" s="274">
        <v>0</v>
      </c>
      <c r="U31" s="270">
        <v>0</v>
      </c>
      <c r="V31" s="270">
        <v>0</v>
      </c>
      <c r="W31" s="271">
        <f>IF(U31=0,0,(U31-V31)/U31*100)</f>
        <v>0</v>
      </c>
      <c r="X31" s="265" t="s">
        <v>178</v>
      </c>
    </row>
    <row r="32" spans="1:24" ht="14.4" x14ac:dyDescent="0.3">
      <c r="A32" s="266" t="s">
        <v>54</v>
      </c>
      <c r="B32" s="275" t="s">
        <v>55</v>
      </c>
      <c r="C32" s="275" t="s">
        <v>97</v>
      </c>
      <c r="D32" s="275" t="s">
        <v>98</v>
      </c>
      <c r="E32" s="275" t="s">
        <v>54</v>
      </c>
      <c r="F32" s="275" t="s">
        <v>76</v>
      </c>
      <c r="G32" s="275">
        <v>2006</v>
      </c>
      <c r="H32" s="275" t="s">
        <v>1098</v>
      </c>
      <c r="I32" s="268">
        <v>0</v>
      </c>
      <c r="J32" s="268">
        <v>0</v>
      </c>
      <c r="K32" s="268">
        <v>0</v>
      </c>
      <c r="L32" s="268">
        <v>0</v>
      </c>
      <c r="M32" s="268">
        <v>0</v>
      </c>
      <c r="N32" s="268">
        <v>0</v>
      </c>
      <c r="O32" s="268">
        <v>0</v>
      </c>
      <c r="P32" s="268">
        <v>0</v>
      </c>
      <c r="Q32" s="274">
        <v>0</v>
      </c>
      <c r="R32" s="274">
        <v>0</v>
      </c>
      <c r="S32" s="274">
        <v>0</v>
      </c>
      <c r="T32" s="274">
        <v>0</v>
      </c>
      <c r="U32" s="270">
        <v>0</v>
      </c>
      <c r="V32" s="270">
        <v>0</v>
      </c>
      <c r="W32" s="271">
        <f>IF(U32=0,0,(U32-V32)/U32*100)</f>
        <v>0</v>
      </c>
      <c r="X32" s="265" t="s">
        <v>178</v>
      </c>
    </row>
    <row r="33" spans="1:24" ht="14.4" x14ac:dyDescent="0.3">
      <c r="A33" s="266" t="s">
        <v>54</v>
      </c>
      <c r="B33" s="277" t="s">
        <v>55</v>
      </c>
      <c r="C33" s="277" t="s">
        <v>97</v>
      </c>
      <c r="D33" s="277" t="s">
        <v>98</v>
      </c>
      <c r="E33" s="277" t="s">
        <v>54</v>
      </c>
      <c r="F33" s="277" t="s">
        <v>76</v>
      </c>
      <c r="G33" s="277">
        <v>2006</v>
      </c>
      <c r="H33" s="267" t="s">
        <v>1097</v>
      </c>
      <c r="I33" s="268">
        <v>0</v>
      </c>
      <c r="J33" s="268">
        <v>0</v>
      </c>
      <c r="K33" s="268">
        <v>0</v>
      </c>
      <c r="L33" s="268">
        <v>0</v>
      </c>
      <c r="M33" s="278">
        <v>0</v>
      </c>
      <c r="N33" s="278">
        <v>0</v>
      </c>
      <c r="O33" s="278">
        <v>0</v>
      </c>
      <c r="P33" s="278">
        <v>0</v>
      </c>
      <c r="Q33" s="274">
        <v>0</v>
      </c>
      <c r="R33" s="274">
        <v>0</v>
      </c>
      <c r="S33" s="274">
        <v>0</v>
      </c>
      <c r="T33" s="274">
        <v>0</v>
      </c>
      <c r="U33" s="270">
        <v>0</v>
      </c>
      <c r="V33" s="270">
        <v>0</v>
      </c>
      <c r="W33" s="271">
        <f>IF(U33=0,0,(U33-V33)/U33*100)</f>
        <v>0</v>
      </c>
      <c r="X33" s="265" t="s">
        <v>178</v>
      </c>
    </row>
    <row r="34" spans="1:24" ht="14.4" x14ac:dyDescent="0.3">
      <c r="A34" s="266" t="s">
        <v>54</v>
      </c>
      <c r="B34" s="275" t="s">
        <v>42</v>
      </c>
      <c r="C34" s="275" t="s">
        <v>104</v>
      </c>
      <c r="D34" s="275"/>
      <c r="E34" s="275" t="s">
        <v>41</v>
      </c>
      <c r="F34" s="275" t="s">
        <v>76</v>
      </c>
      <c r="G34" s="275">
        <v>2007</v>
      </c>
      <c r="H34" s="275" t="s">
        <v>1094</v>
      </c>
      <c r="I34" s="268">
        <v>0.29230388464500001</v>
      </c>
      <c r="J34" s="268">
        <v>0.29230388464500001</v>
      </c>
      <c r="K34" s="268">
        <v>0</v>
      </c>
      <c r="L34" s="268">
        <v>0.91181512244145002</v>
      </c>
      <c r="M34" s="268">
        <v>0.203485432245299</v>
      </c>
      <c r="N34" s="268">
        <v>0.203485432245299</v>
      </c>
      <c r="O34" s="268">
        <v>0</v>
      </c>
      <c r="P34" s="268">
        <v>1.0118923919777101</v>
      </c>
      <c r="Q34" s="270">
        <v>9.9021979102549995</v>
      </c>
      <c r="R34" s="270">
        <v>9.9021979102549995</v>
      </c>
      <c r="S34" s="270">
        <v>0</v>
      </c>
      <c r="T34" s="270">
        <v>0.74501967321435603</v>
      </c>
      <c r="U34" s="270">
        <v>0.10685595891092201</v>
      </c>
      <c r="V34" s="270">
        <v>0.10685595891092201</v>
      </c>
      <c r="W34" s="271">
        <f>IF(U34=0,0,(U34-V34)/U34*100)</f>
        <v>0</v>
      </c>
      <c r="X34" s="265"/>
    </row>
    <row r="35" spans="1:24" ht="14.4" x14ac:dyDescent="0.3">
      <c r="A35" s="266" t="s">
        <v>54</v>
      </c>
      <c r="B35" s="267" t="s">
        <v>42</v>
      </c>
      <c r="C35" s="267" t="s">
        <v>104</v>
      </c>
      <c r="D35" s="267"/>
      <c r="E35" s="267" t="s">
        <v>41</v>
      </c>
      <c r="F35" s="267" t="s">
        <v>76</v>
      </c>
      <c r="G35" s="267">
        <v>2007</v>
      </c>
      <c r="H35" s="267" t="s">
        <v>1095</v>
      </c>
      <c r="I35" s="268">
        <v>0</v>
      </c>
      <c r="J35" s="268">
        <v>0</v>
      </c>
      <c r="K35" s="268">
        <v>0</v>
      </c>
      <c r="L35" s="268">
        <v>0</v>
      </c>
      <c r="M35" s="269">
        <v>3.5646842088659998</v>
      </c>
      <c r="N35" s="269">
        <v>3.5646842088659998</v>
      </c>
      <c r="O35" s="269">
        <v>0</v>
      </c>
      <c r="P35" s="269">
        <v>2.6687271876335101</v>
      </c>
      <c r="Q35" s="269">
        <v>0</v>
      </c>
      <c r="R35" s="269">
        <v>0</v>
      </c>
      <c r="S35" s="269">
        <v>0</v>
      </c>
      <c r="T35" s="269">
        <v>0</v>
      </c>
      <c r="U35" s="270">
        <v>0.10685595891092201</v>
      </c>
      <c r="V35" s="270">
        <v>0.10685595891092201</v>
      </c>
      <c r="W35" s="271">
        <v>0</v>
      </c>
      <c r="X35" s="265"/>
    </row>
    <row r="36" spans="1:24" ht="14.4" x14ac:dyDescent="0.3">
      <c r="A36" s="266" t="s">
        <v>54</v>
      </c>
      <c r="B36" s="275" t="s">
        <v>42</v>
      </c>
      <c r="C36" s="275" t="s">
        <v>104</v>
      </c>
      <c r="D36" s="275"/>
      <c r="E36" s="275" t="s">
        <v>41</v>
      </c>
      <c r="F36" s="275" t="s">
        <v>76</v>
      </c>
      <c r="G36" s="275">
        <v>2007</v>
      </c>
      <c r="H36" s="272" t="s">
        <v>1096</v>
      </c>
      <c r="I36" s="268">
        <v>0</v>
      </c>
      <c r="J36" s="268">
        <v>0</v>
      </c>
      <c r="K36" s="268">
        <v>0</v>
      </c>
      <c r="L36" s="268">
        <v>0</v>
      </c>
      <c r="M36" s="268">
        <v>0</v>
      </c>
      <c r="N36" s="268">
        <v>0</v>
      </c>
      <c r="O36" s="268">
        <v>0</v>
      </c>
      <c r="P36" s="268">
        <v>0</v>
      </c>
      <c r="Q36" s="270">
        <v>0</v>
      </c>
      <c r="R36" s="270">
        <v>0</v>
      </c>
      <c r="S36" s="270">
        <v>0</v>
      </c>
      <c r="T36" s="270">
        <v>0</v>
      </c>
      <c r="U36" s="270">
        <v>0</v>
      </c>
      <c r="V36" s="270">
        <v>0</v>
      </c>
      <c r="W36" s="271">
        <f>IF(U36=0,0,(U36-V36)/U36*100)</f>
        <v>0</v>
      </c>
      <c r="X36" s="265"/>
    </row>
    <row r="37" spans="1:24" ht="14.4" x14ac:dyDescent="0.3">
      <c r="A37" s="266" t="s">
        <v>54</v>
      </c>
      <c r="B37" s="275" t="s">
        <v>42</v>
      </c>
      <c r="C37" s="275" t="s">
        <v>104</v>
      </c>
      <c r="D37" s="275"/>
      <c r="E37" s="275" t="s">
        <v>41</v>
      </c>
      <c r="F37" s="275" t="s">
        <v>76</v>
      </c>
      <c r="G37" s="275">
        <v>2007</v>
      </c>
      <c r="H37" s="275" t="s">
        <v>1098</v>
      </c>
      <c r="I37" s="268">
        <v>0</v>
      </c>
      <c r="J37" s="268">
        <v>0</v>
      </c>
      <c r="K37" s="268">
        <v>0</v>
      </c>
      <c r="L37" s="268">
        <v>0</v>
      </c>
      <c r="M37" s="268">
        <v>0</v>
      </c>
      <c r="N37" s="268">
        <v>0</v>
      </c>
      <c r="O37" s="268">
        <v>0</v>
      </c>
      <c r="P37" s="268">
        <v>0</v>
      </c>
      <c r="Q37" s="270">
        <v>0</v>
      </c>
      <c r="R37" s="270">
        <v>0</v>
      </c>
      <c r="S37" s="270">
        <v>0</v>
      </c>
      <c r="T37" s="270">
        <v>0</v>
      </c>
      <c r="U37" s="270">
        <v>0</v>
      </c>
      <c r="V37" s="270">
        <v>0</v>
      </c>
      <c r="W37" s="271">
        <f>IF(U37=0,0,(U37-V37)/U37*100)</f>
        <v>0</v>
      </c>
      <c r="X37" s="265"/>
    </row>
    <row r="38" spans="1:24" ht="14.4" x14ac:dyDescent="0.3">
      <c r="A38" s="266" t="s">
        <v>54</v>
      </c>
      <c r="B38" s="272" t="s">
        <v>42</v>
      </c>
      <c r="C38" s="272" t="s">
        <v>104</v>
      </c>
      <c r="D38" s="272"/>
      <c r="E38" s="272" t="s">
        <v>41</v>
      </c>
      <c r="F38" s="272" t="s">
        <v>76</v>
      </c>
      <c r="G38" s="272">
        <v>2007</v>
      </c>
      <c r="H38" s="275" t="s">
        <v>1097</v>
      </c>
      <c r="I38" s="268">
        <v>0</v>
      </c>
      <c r="J38" s="268">
        <v>0</v>
      </c>
      <c r="K38" s="268">
        <v>0</v>
      </c>
      <c r="L38" s="268">
        <v>0</v>
      </c>
      <c r="M38" s="273">
        <v>0</v>
      </c>
      <c r="N38" s="273">
        <v>0</v>
      </c>
      <c r="O38" s="273">
        <v>0</v>
      </c>
      <c r="P38" s="273">
        <v>0</v>
      </c>
      <c r="Q38" s="270">
        <v>0</v>
      </c>
      <c r="R38" s="270">
        <v>0</v>
      </c>
      <c r="S38" s="270">
        <v>0</v>
      </c>
      <c r="T38" s="270">
        <v>0</v>
      </c>
      <c r="U38" s="270">
        <v>0</v>
      </c>
      <c r="V38" s="270">
        <v>0</v>
      </c>
      <c r="W38" s="271">
        <f>IF(U38=0,0,(U38-V38)/U38*100)</f>
        <v>0</v>
      </c>
      <c r="X38" s="265"/>
    </row>
    <row r="39" spans="1:24" ht="14.4" x14ac:dyDescent="0.3">
      <c r="A39" s="266" t="s">
        <v>54</v>
      </c>
      <c r="B39" s="267" t="s">
        <v>55</v>
      </c>
      <c r="C39" s="267" t="s">
        <v>97</v>
      </c>
      <c r="D39" s="267" t="s">
        <v>98</v>
      </c>
      <c r="E39" s="267" t="s">
        <v>54</v>
      </c>
      <c r="F39" s="267" t="s">
        <v>76</v>
      </c>
      <c r="G39" s="267">
        <v>2008</v>
      </c>
      <c r="H39" s="267" t="s">
        <v>1094</v>
      </c>
      <c r="I39" s="268">
        <v>2.4018923603209998</v>
      </c>
      <c r="J39" s="268">
        <v>2.4018923603209998</v>
      </c>
      <c r="K39" s="268">
        <v>0</v>
      </c>
      <c r="L39" s="268">
        <v>7.4946755186041196</v>
      </c>
      <c r="M39" s="269">
        <v>3.5723524822249997E-2</v>
      </c>
      <c r="N39" s="269">
        <v>3.5723524822249997E-2</v>
      </c>
      <c r="O39" s="269">
        <v>0</v>
      </c>
      <c r="P39" s="269">
        <v>0.177915145842234</v>
      </c>
      <c r="Q39" s="270">
        <v>4.4376252397849996</v>
      </c>
      <c r="R39" s="270">
        <v>4.4376252397849996</v>
      </c>
      <c r="S39" s="270">
        <v>0</v>
      </c>
      <c r="T39" s="270">
        <v>0.33359089845418899</v>
      </c>
      <c r="U39" s="270">
        <v>2100.8770051269298</v>
      </c>
      <c r="V39" s="270">
        <v>210.55364122572101</v>
      </c>
      <c r="W39" s="271">
        <f>IF(U39=0,0,(U39-V39)/U39*100)</f>
        <v>89.977821609171258</v>
      </c>
      <c r="X39" s="265"/>
    </row>
    <row r="40" spans="1:24" ht="14.4" x14ac:dyDescent="0.3">
      <c r="A40" s="266" t="s">
        <v>54</v>
      </c>
      <c r="B40" s="275" t="s">
        <v>55</v>
      </c>
      <c r="C40" s="275" t="s">
        <v>97</v>
      </c>
      <c r="D40" s="275" t="s">
        <v>98</v>
      </c>
      <c r="E40" s="275" t="s">
        <v>54</v>
      </c>
      <c r="F40" s="275" t="s">
        <v>76</v>
      </c>
      <c r="G40" s="275">
        <v>2008</v>
      </c>
      <c r="H40" s="275" t="s">
        <v>1095</v>
      </c>
      <c r="I40" s="268">
        <v>0</v>
      </c>
      <c r="J40" s="268">
        <v>0</v>
      </c>
      <c r="K40" s="268">
        <v>0</v>
      </c>
      <c r="L40" s="268">
        <v>0</v>
      </c>
      <c r="M40" s="268">
        <v>14.84850988416</v>
      </c>
      <c r="N40" s="268">
        <v>14.84850988416</v>
      </c>
      <c r="O40" s="268">
        <v>0</v>
      </c>
      <c r="P40" s="268">
        <v>11.119696615139601</v>
      </c>
      <c r="Q40" s="269">
        <v>0</v>
      </c>
      <c r="R40" s="269">
        <v>0</v>
      </c>
      <c r="S40" s="269">
        <v>0</v>
      </c>
      <c r="T40" s="269">
        <v>0</v>
      </c>
      <c r="U40" s="270">
        <v>2917.8847293429399</v>
      </c>
      <c r="V40" s="270">
        <v>292.43561281349997</v>
      </c>
      <c r="W40" s="271">
        <v>89.977821609171301</v>
      </c>
      <c r="X40" s="265"/>
    </row>
    <row r="41" spans="1:24" ht="14.4" x14ac:dyDescent="0.3">
      <c r="A41" s="266" t="s">
        <v>54</v>
      </c>
      <c r="B41" s="267" t="s">
        <v>55</v>
      </c>
      <c r="C41" s="267" t="s">
        <v>97</v>
      </c>
      <c r="D41" s="267" t="s">
        <v>98</v>
      </c>
      <c r="E41" s="267" t="s">
        <v>54</v>
      </c>
      <c r="F41" s="267" t="s">
        <v>76</v>
      </c>
      <c r="G41" s="267">
        <v>2008</v>
      </c>
      <c r="H41" s="272" t="s">
        <v>1096</v>
      </c>
      <c r="I41" s="268">
        <v>0</v>
      </c>
      <c r="J41" s="268">
        <v>0</v>
      </c>
      <c r="K41" s="268">
        <v>0</v>
      </c>
      <c r="L41" s="268">
        <v>0</v>
      </c>
      <c r="M41" s="269">
        <v>0</v>
      </c>
      <c r="N41" s="269">
        <v>0</v>
      </c>
      <c r="O41" s="269">
        <v>0</v>
      </c>
      <c r="P41" s="269">
        <v>0</v>
      </c>
      <c r="Q41" s="270">
        <v>0</v>
      </c>
      <c r="R41" s="270">
        <v>0</v>
      </c>
      <c r="S41" s="270">
        <v>0</v>
      </c>
      <c r="T41" s="270">
        <v>0</v>
      </c>
      <c r="U41" s="270">
        <v>0</v>
      </c>
      <c r="V41" s="270">
        <v>0</v>
      </c>
      <c r="W41" s="271">
        <f>IF(U41=0,0,(U41-V41)/U41*100)</f>
        <v>0</v>
      </c>
      <c r="X41" s="265"/>
    </row>
    <row r="42" spans="1:24" ht="14.4" x14ac:dyDescent="0.3">
      <c r="A42" s="266" t="s">
        <v>54</v>
      </c>
      <c r="B42" s="275" t="s">
        <v>55</v>
      </c>
      <c r="C42" s="275" t="s">
        <v>97</v>
      </c>
      <c r="D42" s="275" t="s">
        <v>98</v>
      </c>
      <c r="E42" s="275" t="s">
        <v>54</v>
      </c>
      <c r="F42" s="275" t="s">
        <v>76</v>
      </c>
      <c r="G42" s="275">
        <v>2008</v>
      </c>
      <c r="H42" s="275" t="s">
        <v>1098</v>
      </c>
      <c r="I42" s="268">
        <v>0</v>
      </c>
      <c r="J42" s="268">
        <v>0</v>
      </c>
      <c r="K42" s="268">
        <v>0</v>
      </c>
      <c r="L42" s="268">
        <v>0</v>
      </c>
      <c r="M42" s="268">
        <v>0</v>
      </c>
      <c r="N42" s="268">
        <v>0</v>
      </c>
      <c r="O42" s="268">
        <v>0</v>
      </c>
      <c r="P42" s="268">
        <v>0</v>
      </c>
      <c r="Q42" s="270">
        <v>0</v>
      </c>
      <c r="R42" s="270">
        <v>0</v>
      </c>
      <c r="S42" s="270">
        <v>0</v>
      </c>
      <c r="T42" s="270">
        <v>0</v>
      </c>
      <c r="U42" s="270">
        <v>0</v>
      </c>
      <c r="V42" s="270">
        <v>0</v>
      </c>
      <c r="W42" s="271">
        <f>IF(U42=0,0,(U42-V42)/U42*100)</f>
        <v>0</v>
      </c>
      <c r="X42" s="265"/>
    </row>
    <row r="43" spans="1:24" ht="14.4" x14ac:dyDescent="0.3">
      <c r="A43" s="266" t="s">
        <v>54</v>
      </c>
      <c r="B43" s="272" t="s">
        <v>55</v>
      </c>
      <c r="C43" s="272" t="s">
        <v>97</v>
      </c>
      <c r="D43" s="272" t="s">
        <v>98</v>
      </c>
      <c r="E43" s="272" t="s">
        <v>54</v>
      </c>
      <c r="F43" s="272" t="s">
        <v>76</v>
      </c>
      <c r="G43" s="272">
        <v>2008</v>
      </c>
      <c r="H43" s="267" t="s">
        <v>1097</v>
      </c>
      <c r="I43" s="268">
        <v>0</v>
      </c>
      <c r="J43" s="268">
        <v>0</v>
      </c>
      <c r="K43" s="268">
        <v>0</v>
      </c>
      <c r="L43" s="268">
        <v>0</v>
      </c>
      <c r="M43" s="273">
        <v>0</v>
      </c>
      <c r="N43" s="273">
        <v>0</v>
      </c>
      <c r="O43" s="273">
        <v>0</v>
      </c>
      <c r="P43" s="273">
        <v>0</v>
      </c>
      <c r="Q43" s="270">
        <v>0</v>
      </c>
      <c r="R43" s="270">
        <v>0</v>
      </c>
      <c r="S43" s="270">
        <v>0</v>
      </c>
      <c r="T43" s="270">
        <v>0</v>
      </c>
      <c r="U43" s="270">
        <v>0</v>
      </c>
      <c r="V43" s="270">
        <v>0</v>
      </c>
      <c r="W43" s="271">
        <f>IF(U43=0,0,(U43-V43)/U43*100)</f>
        <v>0</v>
      </c>
      <c r="X43" s="265"/>
    </row>
    <row r="44" spans="1:24" ht="14.4" x14ac:dyDescent="0.3">
      <c r="A44" s="266" t="s">
        <v>54</v>
      </c>
      <c r="B44" s="275" t="s">
        <v>807</v>
      </c>
      <c r="C44" s="275" t="s">
        <v>808</v>
      </c>
      <c r="D44" s="275"/>
      <c r="E44" s="275" t="s">
        <v>809</v>
      </c>
      <c r="F44" s="275" t="s">
        <v>76</v>
      </c>
      <c r="G44" s="275">
        <v>2009</v>
      </c>
      <c r="H44" s="275" t="s">
        <v>1095</v>
      </c>
      <c r="I44" s="268">
        <v>0</v>
      </c>
      <c r="J44" s="268">
        <v>0</v>
      </c>
      <c r="K44" s="268">
        <v>0</v>
      </c>
      <c r="L44" s="268">
        <v>0</v>
      </c>
      <c r="M44" s="268">
        <v>0.26314189190269999</v>
      </c>
      <c r="N44" s="268">
        <v>0.26314189190269999</v>
      </c>
      <c r="O44" s="268">
        <v>0</v>
      </c>
      <c r="P44" s="268">
        <v>0.19701760732446999</v>
      </c>
      <c r="Q44" s="269">
        <v>0</v>
      </c>
      <c r="R44" s="269">
        <v>0</v>
      </c>
      <c r="S44" s="269">
        <v>0</v>
      </c>
      <c r="T44" s="269">
        <v>0</v>
      </c>
      <c r="U44" s="270">
        <v>8.6733761160979195E-3</v>
      </c>
      <c r="V44" s="270">
        <v>8.6733761160979195E-3</v>
      </c>
      <c r="W44" s="271">
        <v>0</v>
      </c>
      <c r="X44" s="265"/>
    </row>
    <row r="45" spans="1:24" ht="14.4" x14ac:dyDescent="0.3">
      <c r="A45" s="266" t="s">
        <v>54</v>
      </c>
      <c r="B45" s="277" t="s">
        <v>55</v>
      </c>
      <c r="C45" s="277" t="s">
        <v>97</v>
      </c>
      <c r="D45" s="277" t="s">
        <v>98</v>
      </c>
      <c r="E45" s="277" t="s">
        <v>54</v>
      </c>
      <c r="F45" s="277" t="s">
        <v>76</v>
      </c>
      <c r="G45" s="277">
        <v>2010</v>
      </c>
      <c r="H45" s="272" t="s">
        <v>1095</v>
      </c>
      <c r="I45" s="268">
        <v>0</v>
      </c>
      <c r="J45" s="268">
        <v>0</v>
      </c>
      <c r="K45" s="268">
        <v>0</v>
      </c>
      <c r="L45" s="268">
        <v>0</v>
      </c>
      <c r="M45" s="278">
        <v>2.32663539221</v>
      </c>
      <c r="N45" s="278">
        <v>2.32663539221</v>
      </c>
      <c r="O45" s="278">
        <v>0</v>
      </c>
      <c r="P45" s="278">
        <v>1.74303516276641</v>
      </c>
      <c r="Q45" s="269">
        <v>0</v>
      </c>
      <c r="R45" s="269">
        <v>0</v>
      </c>
      <c r="S45" s="269">
        <v>0</v>
      </c>
      <c r="T45" s="269">
        <v>0</v>
      </c>
      <c r="U45" s="270">
        <v>1217.25200449152</v>
      </c>
      <c r="V45" s="270">
        <v>122.00572190536199</v>
      </c>
      <c r="W45" s="271">
        <v>89.976954529121798</v>
      </c>
      <c r="X45" s="265"/>
    </row>
    <row r="46" spans="1:24" ht="14.4" x14ac:dyDescent="0.3">
      <c r="A46" s="266" t="s">
        <v>54</v>
      </c>
      <c r="B46" s="275" t="s">
        <v>44</v>
      </c>
      <c r="C46" s="275" t="s">
        <v>105</v>
      </c>
      <c r="D46" s="275" t="s">
        <v>106</v>
      </c>
      <c r="E46" s="275" t="s">
        <v>43</v>
      </c>
      <c r="F46" s="275" t="s">
        <v>76</v>
      </c>
      <c r="G46" s="275">
        <v>2011</v>
      </c>
      <c r="H46" s="275" t="s">
        <v>1095</v>
      </c>
      <c r="I46" s="268">
        <v>0</v>
      </c>
      <c r="J46" s="268">
        <v>0</v>
      </c>
      <c r="K46" s="268">
        <v>0</v>
      </c>
      <c r="L46" s="268">
        <v>0</v>
      </c>
      <c r="M46" s="268">
        <v>12.714207184219999</v>
      </c>
      <c r="N46" s="268">
        <v>12.714207184219999</v>
      </c>
      <c r="O46" s="268">
        <v>0</v>
      </c>
      <c r="P46" s="268">
        <v>9.5187110888827</v>
      </c>
      <c r="Q46" s="269">
        <v>0</v>
      </c>
      <c r="R46" s="269">
        <v>0</v>
      </c>
      <c r="S46" s="269">
        <v>0</v>
      </c>
      <c r="T46" s="269">
        <v>0</v>
      </c>
      <c r="U46" s="270">
        <v>32.297797422265901</v>
      </c>
      <c r="V46" s="270">
        <v>0.32346807737024402</v>
      </c>
      <c r="W46" s="271">
        <v>98.998482549317004</v>
      </c>
      <c r="X46" s="265"/>
    </row>
    <row r="47" spans="1:24" ht="14.4" x14ac:dyDescent="0.3">
      <c r="A47" s="266" t="s">
        <v>54</v>
      </c>
      <c r="B47" s="275" t="s">
        <v>46</v>
      </c>
      <c r="C47" s="275" t="s">
        <v>107</v>
      </c>
      <c r="D47" s="275" t="s">
        <v>108</v>
      </c>
      <c r="E47" s="275" t="s">
        <v>45</v>
      </c>
      <c r="F47" s="275" t="s">
        <v>76</v>
      </c>
      <c r="G47" s="275">
        <v>2012</v>
      </c>
      <c r="H47" s="267" t="s">
        <v>1094</v>
      </c>
      <c r="I47" s="268">
        <v>0</v>
      </c>
      <c r="J47" s="268">
        <v>0</v>
      </c>
      <c r="K47" s="268">
        <v>0</v>
      </c>
      <c r="L47" s="268">
        <v>0</v>
      </c>
      <c r="M47" s="268">
        <v>0</v>
      </c>
      <c r="N47" s="268">
        <v>0</v>
      </c>
      <c r="O47" s="268">
        <v>0</v>
      </c>
      <c r="P47" s="268">
        <v>0</v>
      </c>
      <c r="Q47" s="270">
        <v>0</v>
      </c>
      <c r="R47" s="270">
        <v>0</v>
      </c>
      <c r="S47" s="270">
        <v>0</v>
      </c>
      <c r="T47" s="270">
        <v>0</v>
      </c>
      <c r="U47" s="270">
        <v>0</v>
      </c>
      <c r="V47" s="270">
        <v>0</v>
      </c>
      <c r="W47" s="271">
        <f>IF(U47=0,0,(U47-V47)/U47*100)</f>
        <v>0</v>
      </c>
      <c r="X47" s="265"/>
    </row>
    <row r="48" spans="1:24" ht="14.4" x14ac:dyDescent="0.3">
      <c r="A48" s="266" t="s">
        <v>54</v>
      </c>
      <c r="B48" s="275" t="s">
        <v>46</v>
      </c>
      <c r="C48" s="275" t="s">
        <v>107</v>
      </c>
      <c r="D48" s="275" t="s">
        <v>108</v>
      </c>
      <c r="E48" s="275" t="s">
        <v>45</v>
      </c>
      <c r="F48" s="275" t="s">
        <v>76</v>
      </c>
      <c r="G48" s="275">
        <v>2012</v>
      </c>
      <c r="H48" s="275" t="s">
        <v>1095</v>
      </c>
      <c r="I48" s="268">
        <v>0</v>
      </c>
      <c r="J48" s="268">
        <v>0</v>
      </c>
      <c r="K48" s="268">
        <v>0</v>
      </c>
      <c r="L48" s="268">
        <v>0</v>
      </c>
      <c r="M48" s="268">
        <v>10.31117782305</v>
      </c>
      <c r="N48" s="268">
        <v>10.31117782305</v>
      </c>
      <c r="O48" s="268">
        <v>0</v>
      </c>
      <c r="P48" s="268">
        <v>7.7195301070480804</v>
      </c>
      <c r="Q48" s="269">
        <v>0</v>
      </c>
      <c r="R48" s="269">
        <v>0</v>
      </c>
      <c r="S48" s="269">
        <v>0</v>
      </c>
      <c r="T48" s="269">
        <v>0</v>
      </c>
      <c r="U48" s="270">
        <v>4.0028756012535398</v>
      </c>
      <c r="V48" s="270">
        <v>0.40089497675679298</v>
      </c>
      <c r="W48" s="271">
        <v>89.984825493171698</v>
      </c>
      <c r="X48" s="265"/>
    </row>
    <row r="49" spans="1:24" ht="14.4" x14ac:dyDescent="0.3">
      <c r="A49" s="266" t="s">
        <v>54</v>
      </c>
      <c r="B49" s="267" t="s">
        <v>46</v>
      </c>
      <c r="C49" s="267" t="s">
        <v>107</v>
      </c>
      <c r="D49" s="267" t="s">
        <v>108</v>
      </c>
      <c r="E49" s="267" t="s">
        <v>45</v>
      </c>
      <c r="F49" s="267" t="s">
        <v>76</v>
      </c>
      <c r="G49" s="267">
        <v>2012</v>
      </c>
      <c r="H49" s="272" t="s">
        <v>1096</v>
      </c>
      <c r="I49" s="268">
        <v>0</v>
      </c>
      <c r="J49" s="268">
        <v>0</v>
      </c>
      <c r="K49" s="268">
        <v>0</v>
      </c>
      <c r="L49" s="268">
        <v>0</v>
      </c>
      <c r="M49" s="269">
        <v>0</v>
      </c>
      <c r="N49" s="269">
        <v>0</v>
      </c>
      <c r="O49" s="269">
        <v>0</v>
      </c>
      <c r="P49" s="269">
        <v>0</v>
      </c>
      <c r="Q49" s="270">
        <v>0</v>
      </c>
      <c r="R49" s="270">
        <v>0</v>
      </c>
      <c r="S49" s="270">
        <v>0</v>
      </c>
      <c r="T49" s="270">
        <v>0</v>
      </c>
      <c r="U49" s="270">
        <v>0</v>
      </c>
      <c r="V49" s="270">
        <v>0</v>
      </c>
      <c r="W49" s="271">
        <f>IF(U49=0,0,(U49-V49)/U49*100)</f>
        <v>0</v>
      </c>
      <c r="X49" s="265"/>
    </row>
    <row r="50" spans="1:24" ht="14.4" x14ac:dyDescent="0.3">
      <c r="A50" s="266" t="s">
        <v>54</v>
      </c>
      <c r="B50" s="275" t="s">
        <v>46</v>
      </c>
      <c r="C50" s="275" t="s">
        <v>107</v>
      </c>
      <c r="D50" s="275" t="s">
        <v>108</v>
      </c>
      <c r="E50" s="275" t="s">
        <v>45</v>
      </c>
      <c r="F50" s="275" t="s">
        <v>76</v>
      </c>
      <c r="G50" s="275">
        <v>2012</v>
      </c>
      <c r="H50" s="275" t="s">
        <v>1098</v>
      </c>
      <c r="I50" s="268">
        <v>0</v>
      </c>
      <c r="J50" s="268">
        <v>0</v>
      </c>
      <c r="K50" s="268">
        <v>0</v>
      </c>
      <c r="L50" s="268">
        <v>0</v>
      </c>
      <c r="M50" s="268">
        <v>0</v>
      </c>
      <c r="N50" s="268">
        <v>0</v>
      </c>
      <c r="O50" s="268">
        <v>0</v>
      </c>
      <c r="P50" s="268">
        <v>0</v>
      </c>
      <c r="Q50" s="270">
        <v>0</v>
      </c>
      <c r="R50" s="270">
        <v>0</v>
      </c>
      <c r="S50" s="270">
        <v>0</v>
      </c>
      <c r="T50" s="270">
        <v>0</v>
      </c>
      <c r="U50" s="270">
        <v>0</v>
      </c>
      <c r="V50" s="270">
        <v>0</v>
      </c>
      <c r="W50" s="271">
        <f>IF(U50=0,0,(U50-V50)/U50*100)</f>
        <v>0</v>
      </c>
      <c r="X50" s="265"/>
    </row>
    <row r="51" spans="1:24" ht="14.4" x14ac:dyDescent="0.3">
      <c r="A51" s="266" t="s">
        <v>54</v>
      </c>
      <c r="B51" s="272" t="s">
        <v>46</v>
      </c>
      <c r="C51" s="272" t="s">
        <v>107</v>
      </c>
      <c r="D51" s="272" t="s">
        <v>108</v>
      </c>
      <c r="E51" s="272" t="s">
        <v>45</v>
      </c>
      <c r="F51" s="272" t="s">
        <v>76</v>
      </c>
      <c r="G51" s="272">
        <v>2012</v>
      </c>
      <c r="H51" s="267" t="s">
        <v>1097</v>
      </c>
      <c r="I51" s="268">
        <v>13.11815585566</v>
      </c>
      <c r="J51" s="268">
        <v>13.11815585566</v>
      </c>
      <c r="K51" s="268">
        <v>0</v>
      </c>
      <c r="L51" s="268">
        <v>40.9204835437139</v>
      </c>
      <c r="M51" s="273">
        <v>2.6860605347770101</v>
      </c>
      <c r="N51" s="273">
        <v>2.6860605347770101</v>
      </c>
      <c r="O51" s="273">
        <v>0</v>
      </c>
      <c r="P51" s="273">
        <v>13.365875331397801</v>
      </c>
      <c r="Q51" s="270">
        <v>256.80357140230001</v>
      </c>
      <c r="R51" s="270">
        <v>256.80357140230001</v>
      </c>
      <c r="S51" s="270">
        <v>0</v>
      </c>
      <c r="T51" s="270">
        <v>19.3260327171127</v>
      </c>
      <c r="U51" s="270">
        <v>38.1708785597461</v>
      </c>
      <c r="V51" s="270">
        <v>3.8228800985480702</v>
      </c>
      <c r="W51" s="271">
        <f>IF(U51=0,0,(U51-V51)/U51*100)</f>
        <v>89.984825493171726</v>
      </c>
      <c r="X51" s="265"/>
    </row>
    <row r="52" spans="1:24" ht="14.4" x14ac:dyDescent="0.3">
      <c r="A52" s="266" t="s">
        <v>54</v>
      </c>
      <c r="B52" s="272" t="s">
        <v>55</v>
      </c>
      <c r="C52" s="272" t="s">
        <v>97</v>
      </c>
      <c r="D52" s="272" t="s">
        <v>98</v>
      </c>
      <c r="E52" s="272" t="s">
        <v>54</v>
      </c>
      <c r="F52" s="272" t="s">
        <v>76</v>
      </c>
      <c r="G52" s="272">
        <v>2013</v>
      </c>
      <c r="H52" s="275" t="s">
        <v>1094</v>
      </c>
      <c r="I52" s="268">
        <v>0</v>
      </c>
      <c r="J52" s="268">
        <v>0</v>
      </c>
      <c r="K52" s="268">
        <v>0</v>
      </c>
      <c r="L52" s="268">
        <v>0</v>
      </c>
      <c r="M52" s="268">
        <v>0</v>
      </c>
      <c r="N52" s="268">
        <v>0</v>
      </c>
      <c r="O52" s="268">
        <v>0</v>
      </c>
      <c r="P52" s="268">
        <v>0</v>
      </c>
      <c r="Q52" s="270">
        <v>0</v>
      </c>
      <c r="R52" s="270">
        <v>0</v>
      </c>
      <c r="S52" s="270">
        <v>0</v>
      </c>
      <c r="T52" s="270">
        <v>0</v>
      </c>
      <c r="U52" s="270">
        <v>0</v>
      </c>
      <c r="V52" s="270">
        <v>0</v>
      </c>
      <c r="W52" s="271">
        <f>IF(U52=0,0,(U52-V52)/U52*100)</f>
        <v>0</v>
      </c>
      <c r="X52" s="265"/>
    </row>
    <row r="53" spans="1:24" ht="14.4" x14ac:dyDescent="0.3">
      <c r="A53" s="266" t="s">
        <v>54</v>
      </c>
      <c r="B53" s="267" t="s">
        <v>55</v>
      </c>
      <c r="C53" s="267" t="s">
        <v>97</v>
      </c>
      <c r="D53" s="267" t="s">
        <v>98</v>
      </c>
      <c r="E53" s="267" t="s">
        <v>54</v>
      </c>
      <c r="F53" s="267" t="s">
        <v>76</v>
      </c>
      <c r="G53" s="267">
        <v>2013</v>
      </c>
      <c r="H53" s="275" t="s">
        <v>1095</v>
      </c>
      <c r="I53" s="268">
        <v>0</v>
      </c>
      <c r="J53" s="268">
        <v>0</v>
      </c>
      <c r="K53" s="268">
        <v>0</v>
      </c>
      <c r="L53" s="268">
        <v>0</v>
      </c>
      <c r="M53" s="269">
        <v>5.2358968428399999</v>
      </c>
      <c r="N53" s="269">
        <v>5.2358968428399999</v>
      </c>
      <c r="O53" s="269">
        <v>0</v>
      </c>
      <c r="P53" s="269">
        <v>3.9218769217121499</v>
      </c>
      <c r="Q53" s="269">
        <v>0</v>
      </c>
      <c r="R53" s="269">
        <v>0</v>
      </c>
      <c r="S53" s="269">
        <v>0</v>
      </c>
      <c r="T53" s="269">
        <v>0</v>
      </c>
      <c r="U53" s="270">
        <v>1925.2307618329801</v>
      </c>
      <c r="V53" s="270">
        <v>192.95249980622799</v>
      </c>
      <c r="W53" s="271">
        <v>89.977694953174307</v>
      </c>
      <c r="X53" s="265"/>
    </row>
    <row r="54" spans="1:24" ht="14.4" x14ac:dyDescent="0.3">
      <c r="A54" s="266" t="s">
        <v>54</v>
      </c>
      <c r="B54" s="275" t="s">
        <v>55</v>
      </c>
      <c r="C54" s="275" t="s">
        <v>97</v>
      </c>
      <c r="D54" s="275" t="s">
        <v>98</v>
      </c>
      <c r="E54" s="275" t="s">
        <v>54</v>
      </c>
      <c r="F54" s="275" t="s">
        <v>76</v>
      </c>
      <c r="G54" s="275">
        <v>2013</v>
      </c>
      <c r="H54" s="272" t="s">
        <v>1096</v>
      </c>
      <c r="I54" s="268">
        <v>0</v>
      </c>
      <c r="J54" s="268">
        <v>0</v>
      </c>
      <c r="K54" s="268">
        <v>0</v>
      </c>
      <c r="L54" s="268">
        <v>0</v>
      </c>
      <c r="M54" s="268">
        <v>0</v>
      </c>
      <c r="N54" s="268">
        <v>0</v>
      </c>
      <c r="O54" s="268">
        <v>0</v>
      </c>
      <c r="P54" s="268">
        <v>0</v>
      </c>
      <c r="Q54" s="270">
        <v>0</v>
      </c>
      <c r="R54" s="270">
        <v>0</v>
      </c>
      <c r="S54" s="270">
        <v>0</v>
      </c>
      <c r="T54" s="270">
        <v>0</v>
      </c>
      <c r="U54" s="270">
        <v>0</v>
      </c>
      <c r="V54" s="270">
        <v>0</v>
      </c>
      <c r="W54" s="271">
        <f>IF(U54=0,0,(U54-V54)/U54*100)</f>
        <v>0</v>
      </c>
      <c r="X54" s="265"/>
    </row>
    <row r="55" spans="1:24" ht="14.4" x14ac:dyDescent="0.3">
      <c r="A55" s="266" t="s">
        <v>54</v>
      </c>
      <c r="B55" s="275" t="s">
        <v>55</v>
      </c>
      <c r="C55" s="275" t="s">
        <v>97</v>
      </c>
      <c r="D55" s="275" t="s">
        <v>98</v>
      </c>
      <c r="E55" s="275" t="s">
        <v>54</v>
      </c>
      <c r="F55" s="275" t="s">
        <v>76</v>
      </c>
      <c r="G55" s="275">
        <v>2013</v>
      </c>
      <c r="H55" s="267" t="s">
        <v>1098</v>
      </c>
      <c r="I55" s="268">
        <v>0</v>
      </c>
      <c r="J55" s="268">
        <v>0</v>
      </c>
      <c r="K55" s="268">
        <v>0</v>
      </c>
      <c r="L55" s="268">
        <v>0</v>
      </c>
      <c r="M55" s="268">
        <v>0</v>
      </c>
      <c r="N55" s="268">
        <v>0</v>
      </c>
      <c r="O55" s="268">
        <v>0</v>
      </c>
      <c r="P55" s="268">
        <v>0</v>
      </c>
      <c r="Q55" s="270">
        <v>0</v>
      </c>
      <c r="R55" s="270">
        <v>0</v>
      </c>
      <c r="S55" s="270">
        <v>0</v>
      </c>
      <c r="T55" s="270">
        <v>0</v>
      </c>
      <c r="U55" s="270">
        <v>0</v>
      </c>
      <c r="V55" s="270">
        <v>0</v>
      </c>
      <c r="W55" s="271">
        <f>IF(U55=0,0,(U55-V55)/U55*100)</f>
        <v>0</v>
      </c>
      <c r="X55" s="265"/>
    </row>
    <row r="56" spans="1:24" ht="14.4" x14ac:dyDescent="0.3">
      <c r="A56" s="266" t="s">
        <v>54</v>
      </c>
      <c r="B56" s="275" t="s">
        <v>55</v>
      </c>
      <c r="C56" s="275" t="s">
        <v>97</v>
      </c>
      <c r="D56" s="275" t="s">
        <v>98</v>
      </c>
      <c r="E56" s="275" t="s">
        <v>54</v>
      </c>
      <c r="F56" s="275" t="s">
        <v>76</v>
      </c>
      <c r="G56" s="275">
        <v>2013</v>
      </c>
      <c r="H56" s="275" t="s">
        <v>1097</v>
      </c>
      <c r="I56" s="268">
        <v>4.6389388624460004</v>
      </c>
      <c r="J56" s="268">
        <v>4.6389388624460004</v>
      </c>
      <c r="K56" s="268">
        <v>0</v>
      </c>
      <c r="L56" s="268">
        <v>14.4778449929118</v>
      </c>
      <c r="M56" s="273">
        <v>2.4649499882220001</v>
      </c>
      <c r="N56" s="273">
        <v>2.4649499882220001</v>
      </c>
      <c r="O56" s="273">
        <v>0</v>
      </c>
      <c r="P56" s="273">
        <v>12.2872647597293</v>
      </c>
      <c r="Q56" s="270">
        <v>111.3443975102</v>
      </c>
      <c r="R56" s="270">
        <v>111.3443975102</v>
      </c>
      <c r="S56" s="270">
        <v>0</v>
      </c>
      <c r="T56" s="270">
        <v>8.3731315512001494</v>
      </c>
      <c r="U56" s="270">
        <v>17249.195837928601</v>
      </c>
      <c r="V56" s="270">
        <v>1728.7670250015599</v>
      </c>
      <c r="W56" s="271">
        <f>IF(U56=0,0,(U56-V56)/U56*100)</f>
        <v>89.977694953174336</v>
      </c>
      <c r="X56" s="265"/>
    </row>
    <row r="57" spans="1:24" ht="14.4" x14ac:dyDescent="0.3">
      <c r="A57" s="266" t="s">
        <v>54</v>
      </c>
      <c r="B57" s="277" t="s">
        <v>48</v>
      </c>
      <c r="C57" s="277" t="s">
        <v>109</v>
      </c>
      <c r="D57" s="277" t="s">
        <v>110</v>
      </c>
      <c r="E57" s="277" t="s">
        <v>47</v>
      </c>
      <c r="F57" s="277" t="s">
        <v>76</v>
      </c>
      <c r="G57" s="277">
        <v>2014</v>
      </c>
      <c r="H57" s="272" t="s">
        <v>1095</v>
      </c>
      <c r="I57" s="268">
        <v>0</v>
      </c>
      <c r="J57" s="268">
        <v>0</v>
      </c>
      <c r="K57" s="268">
        <v>0</v>
      </c>
      <c r="L57" s="268">
        <v>0</v>
      </c>
      <c r="M57" s="278">
        <v>0.93675073217570004</v>
      </c>
      <c r="N57" s="278">
        <v>0.93675073217570004</v>
      </c>
      <c r="O57" s="278">
        <v>0</v>
      </c>
      <c r="P57" s="278">
        <v>0.70089435905945197</v>
      </c>
      <c r="Q57" s="269">
        <v>0</v>
      </c>
      <c r="R57" s="269">
        <v>0</v>
      </c>
      <c r="S57" s="269">
        <v>0</v>
      </c>
      <c r="T57" s="269">
        <v>0</v>
      </c>
      <c r="U57" s="270">
        <v>0.235230800198683</v>
      </c>
      <c r="V57" s="270">
        <v>2.3558775133706401E-2</v>
      </c>
      <c r="W57" s="271">
        <v>89.984825493171797</v>
      </c>
      <c r="X57" s="265"/>
    </row>
    <row r="58" spans="1:24" ht="14.4" x14ac:dyDescent="0.3">
      <c r="A58" s="266" t="s">
        <v>54</v>
      </c>
      <c r="B58" s="275" t="s">
        <v>55</v>
      </c>
      <c r="C58" s="275" t="s">
        <v>97</v>
      </c>
      <c r="D58" s="275" t="s">
        <v>98</v>
      </c>
      <c r="E58" s="275" t="s">
        <v>54</v>
      </c>
      <c r="F58" s="275" t="s">
        <v>76</v>
      </c>
      <c r="G58" s="275">
        <v>2015</v>
      </c>
      <c r="H58" s="275" t="s">
        <v>1095</v>
      </c>
      <c r="I58" s="268">
        <v>0</v>
      </c>
      <c r="J58" s="268">
        <v>0</v>
      </c>
      <c r="K58" s="268">
        <v>0</v>
      </c>
      <c r="L58" s="268">
        <v>0</v>
      </c>
      <c r="M58" s="268">
        <v>7.490076091233</v>
      </c>
      <c r="N58" s="268">
        <v>7.490076091233</v>
      </c>
      <c r="O58" s="268">
        <v>0</v>
      </c>
      <c r="P58" s="268">
        <v>5.6097532331753399</v>
      </c>
      <c r="Q58" s="269">
        <v>0</v>
      </c>
      <c r="R58" s="269">
        <v>0</v>
      </c>
      <c r="S58" s="269">
        <v>0</v>
      </c>
      <c r="T58" s="269">
        <v>0</v>
      </c>
      <c r="U58" s="270">
        <v>1286.80891142158</v>
      </c>
      <c r="V58" s="270">
        <v>128.97396014330701</v>
      </c>
      <c r="W58" s="271">
        <v>89.9772251343189</v>
      </c>
      <c r="X58" s="265"/>
    </row>
    <row r="59" spans="1:24" ht="14.4" x14ac:dyDescent="0.3">
      <c r="A59" s="266" t="s">
        <v>49</v>
      </c>
      <c r="B59" s="275" t="s">
        <v>50</v>
      </c>
      <c r="C59" s="275" t="s">
        <v>111</v>
      </c>
      <c r="D59" s="275" t="s">
        <v>112</v>
      </c>
      <c r="E59" s="275" t="s">
        <v>49</v>
      </c>
      <c r="F59" s="275" t="s">
        <v>76</v>
      </c>
      <c r="G59" s="275">
        <v>2016</v>
      </c>
      <c r="H59" s="267" t="s">
        <v>1095</v>
      </c>
      <c r="I59" s="268">
        <v>0</v>
      </c>
      <c r="J59" s="268">
        <v>0</v>
      </c>
      <c r="K59" s="268">
        <v>0</v>
      </c>
      <c r="L59" s="268">
        <v>0</v>
      </c>
      <c r="M59" s="268">
        <v>2.5735762341970001</v>
      </c>
      <c r="N59" s="268">
        <v>2.5735762341970001</v>
      </c>
      <c r="O59" s="268">
        <v>0</v>
      </c>
      <c r="P59" s="268">
        <v>1.9274578007735801</v>
      </c>
      <c r="Q59" s="269">
        <v>0</v>
      </c>
      <c r="R59" s="269">
        <v>0</v>
      </c>
      <c r="S59" s="269">
        <v>0</v>
      </c>
      <c r="T59" s="269">
        <v>0</v>
      </c>
      <c r="U59" s="270">
        <v>81.554563443399701</v>
      </c>
      <c r="V59" s="270">
        <v>0.81747884406354998</v>
      </c>
      <c r="W59" s="271">
        <v>98.9976295506371</v>
      </c>
      <c r="X59" s="265"/>
    </row>
    <row r="60" spans="1:24" ht="14.4" x14ac:dyDescent="0.3">
      <c r="A60" s="266" t="s">
        <v>49</v>
      </c>
      <c r="B60" s="275" t="s">
        <v>50</v>
      </c>
      <c r="C60" s="275" t="s">
        <v>111</v>
      </c>
      <c r="D60" s="275" t="s">
        <v>112</v>
      </c>
      <c r="E60" s="275" t="s">
        <v>49</v>
      </c>
      <c r="F60" s="275" t="s">
        <v>76</v>
      </c>
      <c r="G60" s="275">
        <v>2017</v>
      </c>
      <c r="H60" s="275" t="s">
        <v>1095</v>
      </c>
      <c r="I60" s="268">
        <v>0</v>
      </c>
      <c r="J60" s="268">
        <v>0</v>
      </c>
      <c r="K60" s="268">
        <v>0</v>
      </c>
      <c r="L60" s="268">
        <v>0</v>
      </c>
      <c r="M60" s="268">
        <v>0.1075830449576</v>
      </c>
      <c r="N60" s="268">
        <v>0.1075830449576</v>
      </c>
      <c r="O60" s="268">
        <v>0</v>
      </c>
      <c r="P60" s="268">
        <v>8.0568001001513997E-2</v>
      </c>
      <c r="Q60" s="269">
        <v>0</v>
      </c>
      <c r="R60" s="269">
        <v>0</v>
      </c>
      <c r="S60" s="269">
        <v>0</v>
      </c>
      <c r="T60" s="269">
        <v>0</v>
      </c>
      <c r="U60" s="270">
        <v>0.66934866049265396</v>
      </c>
      <c r="V60" s="270">
        <v>6.7089333409636007E-2</v>
      </c>
      <c r="W60" s="271">
        <v>89.976922735565495</v>
      </c>
      <c r="X60" s="265"/>
    </row>
    <row r="61" spans="1:24" ht="14.4" x14ac:dyDescent="0.3">
      <c r="A61" s="266" t="s">
        <v>54</v>
      </c>
      <c r="B61" s="277" t="s">
        <v>56</v>
      </c>
      <c r="C61" s="277" t="s">
        <v>97</v>
      </c>
      <c r="D61" s="277" t="s">
        <v>98</v>
      </c>
      <c r="E61" s="277" t="s">
        <v>54</v>
      </c>
      <c r="F61" s="277" t="s">
        <v>76</v>
      </c>
      <c r="G61" s="277">
        <v>2024</v>
      </c>
      <c r="H61" s="272" t="s">
        <v>1095</v>
      </c>
      <c r="I61" s="268">
        <v>0</v>
      </c>
      <c r="J61" s="268">
        <v>0</v>
      </c>
      <c r="K61" s="268">
        <v>0</v>
      </c>
      <c r="L61" s="268">
        <v>0</v>
      </c>
      <c r="M61" s="278">
        <v>2.4101196969349998</v>
      </c>
      <c r="N61" s="278">
        <v>2.4101196969349998</v>
      </c>
      <c r="O61" s="278">
        <v>0</v>
      </c>
      <c r="P61" s="278">
        <v>1.80533955081368</v>
      </c>
      <c r="Q61" s="269">
        <v>0</v>
      </c>
      <c r="R61" s="269">
        <v>0</v>
      </c>
      <c r="S61" s="269">
        <v>0</v>
      </c>
      <c r="T61" s="269">
        <v>0</v>
      </c>
      <c r="U61" s="270">
        <v>100.015623124448</v>
      </c>
      <c r="V61" s="270">
        <v>100.102970662787</v>
      </c>
      <c r="W61" s="271">
        <v>-8.7333894056596001E-2</v>
      </c>
      <c r="X61" s="265"/>
    </row>
    <row r="62" spans="1:24" ht="14.4" x14ac:dyDescent="0.3">
      <c r="A62" s="266" t="s">
        <v>54</v>
      </c>
      <c r="B62" s="275" t="s">
        <v>119</v>
      </c>
      <c r="C62" s="275" t="s">
        <v>120</v>
      </c>
      <c r="D62" s="275" t="s">
        <v>121</v>
      </c>
      <c r="E62" s="275" t="s">
        <v>122</v>
      </c>
      <c r="F62" s="275" t="s">
        <v>76</v>
      </c>
      <c r="G62" s="275">
        <v>2025</v>
      </c>
      <c r="H62" s="275" t="s">
        <v>1095</v>
      </c>
      <c r="I62" s="268">
        <v>0</v>
      </c>
      <c r="J62" s="268">
        <v>0</v>
      </c>
      <c r="K62" s="268">
        <v>0</v>
      </c>
      <c r="L62" s="268">
        <v>0</v>
      </c>
      <c r="M62" s="268">
        <v>0.5109109000098</v>
      </c>
      <c r="N62" s="268">
        <v>0.5109109000098</v>
      </c>
      <c r="O62" s="268">
        <v>0</v>
      </c>
      <c r="P62" s="268">
        <v>0.38226047358293702</v>
      </c>
      <c r="Q62" s="269">
        <v>0</v>
      </c>
      <c r="R62" s="269">
        <v>0</v>
      </c>
      <c r="S62" s="269">
        <v>0</v>
      </c>
      <c r="T62" s="269">
        <v>0</v>
      </c>
      <c r="U62" s="270">
        <v>0.12521232515316499</v>
      </c>
      <c r="V62" s="270">
        <v>1.2540232868147899E-2</v>
      </c>
      <c r="W62" s="271">
        <v>89.984825493170803</v>
      </c>
      <c r="X62" s="265"/>
    </row>
    <row r="63" spans="1:24" ht="14.4" x14ac:dyDescent="0.3">
      <c r="A63" s="266" t="s">
        <v>59</v>
      </c>
      <c r="B63" s="275" t="s">
        <v>60</v>
      </c>
      <c r="C63" s="275" t="s">
        <v>142</v>
      </c>
      <c r="D63" s="275" t="s">
        <v>143</v>
      </c>
      <c r="E63" s="275" t="s">
        <v>59</v>
      </c>
      <c r="F63" s="275" t="s">
        <v>76</v>
      </c>
      <c r="G63" s="275">
        <v>2039</v>
      </c>
      <c r="H63" s="267" t="s">
        <v>1095</v>
      </c>
      <c r="I63" s="268">
        <v>0</v>
      </c>
      <c r="J63" s="268">
        <v>0</v>
      </c>
      <c r="K63" s="268">
        <v>0</v>
      </c>
      <c r="L63" s="268">
        <v>0</v>
      </c>
      <c r="M63" s="268">
        <v>1.03895471198</v>
      </c>
      <c r="N63" s="268">
        <v>1.03895471198</v>
      </c>
      <c r="O63" s="268">
        <v>0</v>
      </c>
      <c r="P63" s="268">
        <v>0.77829486107421697</v>
      </c>
      <c r="Q63" s="269">
        <v>0</v>
      </c>
      <c r="R63" s="269">
        <v>0</v>
      </c>
      <c r="S63" s="269">
        <v>0</v>
      </c>
      <c r="T63" s="269">
        <v>0</v>
      </c>
      <c r="U63" s="270">
        <v>303.564287928586</v>
      </c>
      <c r="V63" s="270">
        <v>3.04093964958725</v>
      </c>
      <c r="W63" s="271">
        <v>98.998255140504995</v>
      </c>
      <c r="X63" s="265"/>
    </row>
    <row r="64" spans="1:24" ht="14.4" x14ac:dyDescent="0.3">
      <c r="A64" s="266" t="s">
        <v>59</v>
      </c>
      <c r="B64" s="275" t="s">
        <v>144</v>
      </c>
      <c r="C64" s="275" t="s">
        <v>145</v>
      </c>
      <c r="D64" s="275"/>
      <c r="E64" s="275" t="s">
        <v>146</v>
      </c>
      <c r="F64" s="275" t="s">
        <v>76</v>
      </c>
      <c r="G64" s="275">
        <v>2040</v>
      </c>
      <c r="H64" s="275" t="s">
        <v>1095</v>
      </c>
      <c r="I64" s="268">
        <v>0</v>
      </c>
      <c r="J64" s="268">
        <v>0</v>
      </c>
      <c r="K64" s="268">
        <v>0</v>
      </c>
      <c r="L64" s="268">
        <v>0</v>
      </c>
      <c r="M64" s="268">
        <v>0.13466974251550001</v>
      </c>
      <c r="N64" s="268">
        <v>0.13466974251550001</v>
      </c>
      <c r="O64" s="268">
        <v>0</v>
      </c>
      <c r="P64" s="268">
        <v>0.100777886567975</v>
      </c>
      <c r="Q64" s="269">
        <v>0</v>
      </c>
      <c r="R64" s="269">
        <v>0</v>
      </c>
      <c r="S64" s="269">
        <v>0</v>
      </c>
      <c r="T64" s="269">
        <v>0</v>
      </c>
      <c r="U64" s="270">
        <v>3.24441949934669E-3</v>
      </c>
      <c r="V64" s="270">
        <v>3.24441949934669E-3</v>
      </c>
      <c r="W64" s="271">
        <v>0</v>
      </c>
      <c r="X64" s="265"/>
    </row>
    <row r="65" spans="1:24" ht="14.4" x14ac:dyDescent="0.3">
      <c r="A65" s="266" t="s">
        <v>59</v>
      </c>
      <c r="B65" s="277" t="s">
        <v>147</v>
      </c>
      <c r="C65" s="277" t="s">
        <v>148</v>
      </c>
      <c r="D65" s="277" t="s">
        <v>149</v>
      </c>
      <c r="E65" s="277" t="s">
        <v>150</v>
      </c>
      <c r="F65" s="277" t="s">
        <v>76</v>
      </c>
      <c r="G65" s="277">
        <v>2041</v>
      </c>
      <c r="H65" s="272" t="s">
        <v>1095</v>
      </c>
      <c r="I65" s="268">
        <v>0</v>
      </c>
      <c r="J65" s="268">
        <v>0</v>
      </c>
      <c r="K65" s="268">
        <v>0</v>
      </c>
      <c r="L65" s="268">
        <v>0</v>
      </c>
      <c r="M65" s="278">
        <v>1.2550370864730001</v>
      </c>
      <c r="N65" s="278">
        <v>1.2550370864730001</v>
      </c>
      <c r="O65" s="278">
        <v>0</v>
      </c>
      <c r="P65" s="278">
        <v>0.93968151708491998</v>
      </c>
      <c r="Q65" s="269">
        <v>0</v>
      </c>
      <c r="R65" s="269">
        <v>0</v>
      </c>
      <c r="S65" s="269">
        <v>0</v>
      </c>
      <c r="T65" s="269">
        <v>0</v>
      </c>
      <c r="U65" s="270">
        <v>48.3659888044984</v>
      </c>
      <c r="V65" s="270">
        <v>0.48464273043940098</v>
      </c>
      <c r="W65" s="271">
        <v>98.997967905921698</v>
      </c>
      <c r="X65" s="265"/>
    </row>
    <row r="66" spans="1:24" ht="14.4" x14ac:dyDescent="0.3">
      <c r="A66" s="266" t="s">
        <v>59</v>
      </c>
      <c r="B66" s="275" t="s">
        <v>147</v>
      </c>
      <c r="C66" s="275" t="s">
        <v>148</v>
      </c>
      <c r="D66" s="275" t="s">
        <v>149</v>
      </c>
      <c r="E66" s="275" t="s">
        <v>150</v>
      </c>
      <c r="F66" s="275" t="s">
        <v>76</v>
      </c>
      <c r="G66" s="275">
        <v>2043</v>
      </c>
      <c r="H66" s="275" t="s">
        <v>1095</v>
      </c>
      <c r="I66" s="268">
        <v>0</v>
      </c>
      <c r="J66" s="268">
        <v>0</v>
      </c>
      <c r="K66" s="268">
        <v>0</v>
      </c>
      <c r="L66" s="268">
        <v>0</v>
      </c>
      <c r="M66" s="268">
        <v>7.5741937300829995E-2</v>
      </c>
      <c r="N66" s="268">
        <v>7.5741937300829995E-2</v>
      </c>
      <c r="O66" s="268">
        <v>0</v>
      </c>
      <c r="P66" s="268">
        <v>5.66808533764218E-2</v>
      </c>
      <c r="Q66" s="269">
        <v>0</v>
      </c>
      <c r="R66" s="269">
        <v>0</v>
      </c>
      <c r="S66" s="269">
        <v>0</v>
      </c>
      <c r="T66" s="269">
        <v>0</v>
      </c>
      <c r="U66" s="270">
        <v>0.52144154259018005</v>
      </c>
      <c r="V66" s="270">
        <v>5.2273572746737197E-3</v>
      </c>
      <c r="W66" s="271">
        <v>98.997518063346504</v>
      </c>
      <c r="X66" s="265"/>
    </row>
    <row r="67" spans="1:24" ht="14.4" x14ac:dyDescent="0.3">
      <c r="A67" s="266" t="s">
        <v>59</v>
      </c>
      <c r="B67" s="275" t="s">
        <v>60</v>
      </c>
      <c r="C67" s="275" t="s">
        <v>142</v>
      </c>
      <c r="D67" s="275" t="s">
        <v>143</v>
      </c>
      <c r="E67" s="275" t="s">
        <v>59</v>
      </c>
      <c r="F67" s="275" t="s">
        <v>76</v>
      </c>
      <c r="G67" s="275">
        <v>2046</v>
      </c>
      <c r="H67" s="267" t="s">
        <v>1095</v>
      </c>
      <c r="I67" s="268">
        <v>0</v>
      </c>
      <c r="J67" s="268">
        <v>0</v>
      </c>
      <c r="K67" s="268">
        <v>0</v>
      </c>
      <c r="L67" s="268">
        <v>0</v>
      </c>
      <c r="M67" s="268">
        <v>3.9221626293190002</v>
      </c>
      <c r="N67" s="268">
        <v>3.9221626293190002</v>
      </c>
      <c r="O67" s="268">
        <v>0</v>
      </c>
      <c r="P67" s="268">
        <v>2.93632157040757</v>
      </c>
      <c r="Q67" s="269">
        <v>0</v>
      </c>
      <c r="R67" s="269">
        <v>0</v>
      </c>
      <c r="S67" s="269">
        <v>0</v>
      </c>
      <c r="T67" s="269">
        <v>0</v>
      </c>
      <c r="U67" s="270">
        <v>12.907921939634999</v>
      </c>
      <c r="V67" s="270">
        <v>1.29275090745959</v>
      </c>
      <c r="W67" s="271">
        <v>89.984825493171897</v>
      </c>
      <c r="X67" s="265"/>
    </row>
    <row r="68" spans="1:24" ht="14.4" x14ac:dyDescent="0.3">
      <c r="A68" s="266" t="s">
        <v>59</v>
      </c>
      <c r="B68" s="275" t="s">
        <v>158</v>
      </c>
      <c r="C68" s="275" t="s">
        <v>159</v>
      </c>
      <c r="D68" s="275" t="s">
        <v>160</v>
      </c>
      <c r="E68" s="275" t="s">
        <v>161</v>
      </c>
      <c r="F68" s="275" t="s">
        <v>76</v>
      </c>
      <c r="G68" s="275">
        <v>2047</v>
      </c>
      <c r="H68" s="275" t="s">
        <v>1095</v>
      </c>
      <c r="I68" s="268">
        <v>0</v>
      </c>
      <c r="J68" s="268">
        <v>0</v>
      </c>
      <c r="K68" s="268">
        <v>0</v>
      </c>
      <c r="L68" s="268">
        <v>0</v>
      </c>
      <c r="M68" s="268">
        <v>3.7976001248700002</v>
      </c>
      <c r="N68" s="268">
        <v>3.7976001248700002</v>
      </c>
      <c r="O68" s="268">
        <v>0</v>
      </c>
      <c r="P68" s="268">
        <v>2.84113481918014</v>
      </c>
      <c r="Q68" s="269">
        <v>0</v>
      </c>
      <c r="R68" s="269">
        <v>0</v>
      </c>
      <c r="S68" s="269">
        <v>0</v>
      </c>
      <c r="T68" s="269">
        <v>0</v>
      </c>
      <c r="U68" s="270">
        <v>9.6762361934192007E-2</v>
      </c>
      <c r="V68" s="270">
        <v>9.6762361934192007E-2</v>
      </c>
      <c r="W68" s="271">
        <v>0</v>
      </c>
      <c r="X68" s="265"/>
    </row>
    <row r="69" spans="1:24" ht="14.4" x14ac:dyDescent="0.3">
      <c r="A69" s="266" t="s">
        <v>59</v>
      </c>
      <c r="B69" s="277" t="s">
        <v>60</v>
      </c>
      <c r="C69" s="277" t="s">
        <v>142</v>
      </c>
      <c r="D69" s="277" t="s">
        <v>143</v>
      </c>
      <c r="E69" s="277" t="s">
        <v>59</v>
      </c>
      <c r="F69" s="277" t="s">
        <v>76</v>
      </c>
      <c r="G69" s="277">
        <v>2048</v>
      </c>
      <c r="H69" s="272" t="s">
        <v>1095</v>
      </c>
      <c r="I69" s="268">
        <v>0</v>
      </c>
      <c r="J69" s="268">
        <v>0</v>
      </c>
      <c r="K69" s="268">
        <v>0</v>
      </c>
      <c r="L69" s="268">
        <v>0</v>
      </c>
      <c r="M69" s="278">
        <v>2.4093781121869999</v>
      </c>
      <c r="N69" s="278">
        <v>2.4093781121869999</v>
      </c>
      <c r="O69" s="278">
        <v>0</v>
      </c>
      <c r="P69" s="278">
        <v>1.8026840614222399</v>
      </c>
      <c r="Q69" s="269">
        <v>0</v>
      </c>
      <c r="R69" s="269">
        <v>0</v>
      </c>
      <c r="S69" s="269">
        <v>0</v>
      </c>
      <c r="T69" s="269">
        <v>0</v>
      </c>
      <c r="U69" s="270">
        <v>3.77426813360433</v>
      </c>
      <c r="V69" s="270">
        <v>0.377999539936069</v>
      </c>
      <c r="W69" s="271">
        <v>89.984825493172096</v>
      </c>
      <c r="X69" s="265"/>
    </row>
    <row r="70" spans="1:24" ht="14.4" x14ac:dyDescent="0.3">
      <c r="A70" s="266" t="s">
        <v>59</v>
      </c>
      <c r="B70" s="267" t="s">
        <v>60</v>
      </c>
      <c r="C70" s="267" t="s">
        <v>142</v>
      </c>
      <c r="D70" s="267" t="s">
        <v>143</v>
      </c>
      <c r="E70" s="267" t="s">
        <v>59</v>
      </c>
      <c r="F70" s="267" t="s">
        <v>76</v>
      </c>
      <c r="G70" s="267">
        <v>2049</v>
      </c>
      <c r="H70" s="275" t="s">
        <v>1095</v>
      </c>
      <c r="I70" s="268">
        <v>0</v>
      </c>
      <c r="J70" s="268">
        <v>0</v>
      </c>
      <c r="K70" s="268">
        <v>0</v>
      </c>
      <c r="L70" s="268">
        <v>0</v>
      </c>
      <c r="M70" s="268">
        <v>1.5760687584369999</v>
      </c>
      <c r="N70" s="268">
        <v>1.5760687584369999</v>
      </c>
      <c r="O70" s="268">
        <v>0</v>
      </c>
      <c r="P70" s="268">
        <v>1.1789741617392</v>
      </c>
      <c r="Q70" s="269">
        <v>0</v>
      </c>
      <c r="R70" s="269">
        <v>0</v>
      </c>
      <c r="S70" s="269">
        <v>0</v>
      </c>
      <c r="T70" s="269">
        <v>0</v>
      </c>
      <c r="U70" s="270">
        <v>3.99982607940832</v>
      </c>
      <c r="V70" s="270">
        <v>4.0058956182238897E-2</v>
      </c>
      <c r="W70" s="271">
        <v>98.998482549317103</v>
      </c>
      <c r="X70" s="265"/>
    </row>
    <row r="71" spans="1:24" ht="14.4" x14ac:dyDescent="0.3">
      <c r="A71" s="266" t="s">
        <v>54</v>
      </c>
      <c r="B71" s="275" t="s">
        <v>56</v>
      </c>
      <c r="C71" s="275" t="s">
        <v>97</v>
      </c>
      <c r="D71" s="275" t="s">
        <v>98</v>
      </c>
      <c r="E71" s="275" t="s">
        <v>54</v>
      </c>
      <c r="F71" s="275" t="s">
        <v>76</v>
      </c>
      <c r="G71" s="275">
        <v>2050</v>
      </c>
      <c r="H71" s="267" t="s">
        <v>1095</v>
      </c>
      <c r="I71" s="268">
        <v>0</v>
      </c>
      <c r="J71" s="268">
        <v>0</v>
      </c>
      <c r="K71" s="268">
        <v>0</v>
      </c>
      <c r="L71" s="268">
        <v>0</v>
      </c>
      <c r="M71" s="268">
        <v>5.4567741984060003</v>
      </c>
      <c r="N71" s="268">
        <v>5.4567741984060003</v>
      </c>
      <c r="O71" s="268">
        <v>0</v>
      </c>
      <c r="P71" s="268">
        <v>4.0853054692845596</v>
      </c>
      <c r="Q71" s="269">
        <v>0</v>
      </c>
      <c r="R71" s="269">
        <v>0</v>
      </c>
      <c r="S71" s="269">
        <v>0</v>
      </c>
      <c r="T71" s="269">
        <v>0</v>
      </c>
      <c r="U71" s="270">
        <v>7126.8254572810001</v>
      </c>
      <c r="V71" s="270">
        <v>71.441874682587198</v>
      </c>
      <c r="W71" s="271">
        <v>98.9975638506819</v>
      </c>
      <c r="X71" s="265"/>
    </row>
    <row r="72" spans="1:24" ht="14.4" x14ac:dyDescent="0.3">
      <c r="A72" s="266" t="s">
        <v>61</v>
      </c>
      <c r="B72" s="275" t="s">
        <v>62</v>
      </c>
      <c r="C72" s="275" t="s">
        <v>74</v>
      </c>
      <c r="D72" s="275" t="s">
        <v>75</v>
      </c>
      <c r="E72" s="275" t="s">
        <v>61</v>
      </c>
      <c r="F72" s="275" t="s">
        <v>76</v>
      </c>
      <c r="G72" s="275">
        <v>2051</v>
      </c>
      <c r="H72" s="275" t="s">
        <v>1095</v>
      </c>
      <c r="I72" s="268">
        <v>0</v>
      </c>
      <c r="J72" s="268">
        <v>0</v>
      </c>
      <c r="K72" s="268">
        <v>0</v>
      </c>
      <c r="L72" s="268">
        <v>0</v>
      </c>
      <c r="M72" s="268">
        <v>4.5048097110969998</v>
      </c>
      <c r="N72" s="268">
        <v>4.5048097110969998</v>
      </c>
      <c r="O72" s="268">
        <v>0</v>
      </c>
      <c r="P72" s="268">
        <v>3.4994384949070598</v>
      </c>
      <c r="Q72" s="269">
        <v>0</v>
      </c>
      <c r="R72" s="269">
        <v>0</v>
      </c>
      <c r="S72" s="269">
        <v>0</v>
      </c>
      <c r="T72" s="269">
        <v>0</v>
      </c>
      <c r="U72" s="270">
        <v>102.26734952461899</v>
      </c>
      <c r="V72" s="270">
        <v>10.2435384643926</v>
      </c>
      <c r="W72" s="271">
        <v>89.983569035465607</v>
      </c>
      <c r="X72" s="265"/>
    </row>
    <row r="73" spans="1:24" ht="15" thickBot="1" x14ac:dyDescent="0.35">
      <c r="A73" s="280" t="s">
        <v>54</v>
      </c>
      <c r="B73" s="281" t="s">
        <v>240</v>
      </c>
      <c r="C73" s="281" t="s">
        <v>97</v>
      </c>
      <c r="D73" s="281" t="s">
        <v>98</v>
      </c>
      <c r="E73" s="281" t="s">
        <v>54</v>
      </c>
      <c r="F73" s="281" t="s">
        <v>76</v>
      </c>
      <c r="G73" s="281">
        <v>2201</v>
      </c>
      <c r="H73" s="281" t="s">
        <v>1095</v>
      </c>
      <c r="I73" s="282">
        <v>0</v>
      </c>
      <c r="J73" s="282">
        <v>0</v>
      </c>
      <c r="K73" s="282">
        <v>0</v>
      </c>
      <c r="L73" s="282">
        <v>0</v>
      </c>
      <c r="M73" s="283">
        <v>0.87107406193350001</v>
      </c>
      <c r="N73" s="283">
        <v>0.87107406193350001</v>
      </c>
      <c r="O73" s="283">
        <v>0</v>
      </c>
      <c r="P73" s="283">
        <v>0.66662816766920996</v>
      </c>
      <c r="Q73" s="284">
        <v>0</v>
      </c>
      <c r="R73" s="284">
        <v>0</v>
      </c>
      <c r="S73" s="284">
        <v>0</v>
      </c>
      <c r="T73" s="284">
        <v>0</v>
      </c>
      <c r="U73" s="285">
        <v>135.317659684853</v>
      </c>
      <c r="V73" s="285">
        <v>13.568438351999401</v>
      </c>
      <c r="W73" s="286">
        <v>89.972899040968102</v>
      </c>
      <c r="X73" s="265"/>
    </row>
    <row r="74" spans="1:24" x14ac:dyDescent="0.25">
      <c r="A74" s="181"/>
      <c r="B74" s="138"/>
      <c r="C74" s="138"/>
      <c r="D74" s="138"/>
      <c r="E74" s="138"/>
      <c r="F74" s="138"/>
      <c r="G74" s="138"/>
      <c r="H74" s="138"/>
      <c r="I74" s="182"/>
      <c r="J74" s="182"/>
      <c r="K74" s="182"/>
      <c r="L74" s="182"/>
      <c r="M74" s="182"/>
      <c r="N74" s="182"/>
      <c r="O74" s="182"/>
      <c r="P74" s="182"/>
      <c r="Q74" s="132"/>
      <c r="R74" s="132"/>
      <c r="S74" s="132"/>
      <c r="T74" s="132"/>
      <c r="U74" s="132"/>
      <c r="V74" s="132"/>
      <c r="W74" s="132"/>
    </row>
    <row r="75" spans="1:24" x14ac:dyDescent="0.25">
      <c r="A75" s="129"/>
      <c r="B75" s="130"/>
      <c r="C75" s="130"/>
      <c r="D75" s="130"/>
      <c r="E75" s="130"/>
      <c r="F75" s="130"/>
      <c r="G75" s="130"/>
      <c r="H75" s="130"/>
      <c r="I75" s="131"/>
      <c r="J75" s="131"/>
      <c r="K75" s="131"/>
      <c r="L75" s="131"/>
      <c r="M75" s="131"/>
      <c r="N75" s="131"/>
      <c r="O75" s="131"/>
      <c r="P75" s="131"/>
      <c r="Q75" s="132"/>
      <c r="R75" s="132"/>
      <c r="S75" s="132"/>
      <c r="T75" s="132"/>
      <c r="U75" s="132"/>
      <c r="V75" s="132"/>
      <c r="W75" s="132"/>
    </row>
    <row r="76" spans="1:24" x14ac:dyDescent="0.25">
      <c r="A76" s="129"/>
      <c r="B76" s="130"/>
      <c r="C76" s="130"/>
      <c r="D76" s="130"/>
      <c r="E76" s="130"/>
      <c r="F76" s="130"/>
      <c r="G76" s="130"/>
      <c r="H76" s="130"/>
      <c r="I76" s="131"/>
      <c r="J76" s="131"/>
      <c r="K76" s="131"/>
      <c r="L76" s="131"/>
      <c r="M76" s="131"/>
      <c r="N76" s="131"/>
      <c r="O76" s="131"/>
      <c r="P76" s="131"/>
      <c r="Q76" s="132"/>
      <c r="R76" s="132"/>
      <c r="S76" s="132"/>
      <c r="T76" s="132"/>
      <c r="U76" s="132"/>
      <c r="V76" s="132"/>
      <c r="W76" s="132"/>
    </row>
    <row r="77" spans="1:24" x14ac:dyDescent="0.25">
      <c r="A77" s="129"/>
      <c r="B77" s="133"/>
      <c r="C77" s="133"/>
      <c r="D77" s="133"/>
      <c r="E77" s="133"/>
      <c r="F77" s="133"/>
      <c r="G77" s="133"/>
      <c r="H77" s="133"/>
      <c r="I77" s="131"/>
      <c r="J77" s="131"/>
      <c r="K77" s="131"/>
      <c r="L77" s="131"/>
      <c r="M77" s="134"/>
      <c r="N77" s="134"/>
      <c r="O77" s="134"/>
      <c r="P77" s="134"/>
      <c r="Q77" s="132"/>
      <c r="R77" s="132"/>
      <c r="S77" s="132"/>
      <c r="T77" s="132"/>
      <c r="U77" s="132"/>
      <c r="V77" s="132"/>
      <c r="W77" s="132"/>
    </row>
    <row r="78" spans="1:24" x14ac:dyDescent="0.25">
      <c r="A78" s="129"/>
      <c r="B78" s="130"/>
      <c r="C78" s="130"/>
      <c r="D78" s="130"/>
      <c r="E78" s="130"/>
      <c r="F78" s="130"/>
      <c r="G78" s="130"/>
      <c r="H78" s="130"/>
      <c r="I78" s="131"/>
      <c r="J78" s="131"/>
      <c r="K78" s="131"/>
      <c r="L78" s="131"/>
      <c r="M78" s="131"/>
      <c r="N78" s="131"/>
      <c r="O78" s="131"/>
      <c r="P78" s="131"/>
      <c r="Q78" s="132"/>
      <c r="R78" s="132"/>
      <c r="S78" s="132"/>
      <c r="T78" s="132"/>
      <c r="U78" s="132"/>
      <c r="V78" s="132"/>
      <c r="W78" s="132"/>
    </row>
    <row r="79" spans="1:24" x14ac:dyDescent="0.25">
      <c r="A79" s="129"/>
      <c r="B79" s="130"/>
      <c r="C79" s="130"/>
      <c r="D79" s="130"/>
      <c r="E79" s="130"/>
      <c r="F79" s="130"/>
      <c r="G79" s="130"/>
      <c r="H79" s="130"/>
      <c r="I79" s="131"/>
      <c r="J79" s="131"/>
      <c r="K79" s="131"/>
      <c r="L79" s="131"/>
      <c r="M79" s="131"/>
      <c r="N79" s="131"/>
      <c r="O79" s="131"/>
      <c r="P79" s="131"/>
      <c r="Q79" s="132"/>
      <c r="R79" s="132"/>
      <c r="S79" s="132"/>
      <c r="T79" s="132"/>
      <c r="U79" s="132"/>
      <c r="V79" s="132"/>
      <c r="W79" s="132"/>
    </row>
    <row r="80" spans="1:24" x14ac:dyDescent="0.25">
      <c r="A80" s="129"/>
      <c r="B80" s="130"/>
      <c r="C80" s="130"/>
      <c r="D80" s="130"/>
      <c r="E80" s="130"/>
      <c r="F80" s="130"/>
      <c r="G80" s="130"/>
      <c r="H80" s="130"/>
      <c r="I80" s="131"/>
      <c r="J80" s="131"/>
      <c r="K80" s="131"/>
      <c r="L80" s="131"/>
      <c r="M80" s="131"/>
      <c r="N80" s="131"/>
      <c r="O80" s="131"/>
      <c r="P80" s="131"/>
      <c r="Q80" s="132"/>
      <c r="R80" s="132"/>
      <c r="S80" s="132"/>
      <c r="T80" s="132"/>
      <c r="U80" s="132"/>
      <c r="V80" s="132"/>
      <c r="W80" s="132"/>
    </row>
    <row r="81" spans="1:23" x14ac:dyDescent="0.25">
      <c r="A81" s="129"/>
      <c r="B81" s="133"/>
      <c r="C81" s="133"/>
      <c r="D81" s="133"/>
      <c r="E81" s="133"/>
      <c r="F81" s="133"/>
      <c r="G81" s="133"/>
      <c r="H81" s="133"/>
      <c r="I81" s="131"/>
      <c r="J81" s="131"/>
      <c r="K81" s="131"/>
      <c r="L81" s="131"/>
      <c r="M81" s="134"/>
      <c r="N81" s="134"/>
      <c r="O81" s="134"/>
      <c r="P81" s="134"/>
      <c r="Q81" s="132"/>
      <c r="R81" s="132"/>
      <c r="S81" s="132"/>
      <c r="T81" s="132"/>
      <c r="U81" s="132"/>
      <c r="V81" s="132"/>
      <c r="W81" s="132"/>
    </row>
    <row r="82" spans="1:23" x14ac:dyDescent="0.25">
      <c r="A82" s="129"/>
      <c r="B82" s="130"/>
      <c r="C82" s="130"/>
      <c r="D82" s="130"/>
      <c r="E82" s="130"/>
      <c r="F82" s="130"/>
      <c r="G82" s="130"/>
      <c r="H82" s="130"/>
      <c r="I82" s="131"/>
      <c r="J82" s="131"/>
      <c r="K82" s="131"/>
      <c r="L82" s="131"/>
      <c r="M82" s="131"/>
      <c r="N82" s="131"/>
      <c r="O82" s="131"/>
      <c r="P82" s="131"/>
      <c r="Q82" s="132"/>
      <c r="R82" s="132"/>
      <c r="S82" s="132"/>
      <c r="T82" s="132"/>
      <c r="U82" s="132"/>
      <c r="V82" s="132"/>
      <c r="W82" s="132"/>
    </row>
    <row r="83" spans="1:23" x14ac:dyDescent="0.25">
      <c r="A83" s="129"/>
      <c r="B83" s="130"/>
      <c r="C83" s="130"/>
      <c r="D83" s="130"/>
      <c r="E83" s="130"/>
      <c r="F83" s="130"/>
      <c r="G83" s="130"/>
      <c r="H83" s="130"/>
      <c r="I83" s="131"/>
      <c r="J83" s="131"/>
      <c r="K83" s="131"/>
      <c r="L83" s="131"/>
      <c r="M83" s="131"/>
      <c r="N83" s="131"/>
      <c r="O83" s="131"/>
      <c r="P83" s="131"/>
      <c r="Q83" s="132"/>
      <c r="R83" s="132"/>
      <c r="S83" s="132"/>
      <c r="T83" s="132"/>
      <c r="U83" s="132"/>
      <c r="V83" s="132"/>
      <c r="W83" s="132"/>
    </row>
    <row r="84" spans="1:23" x14ac:dyDescent="0.25">
      <c r="A84" s="129"/>
      <c r="B84" s="130"/>
      <c r="C84" s="130"/>
      <c r="D84" s="130"/>
      <c r="E84" s="130"/>
      <c r="F84" s="130"/>
      <c r="G84" s="130"/>
      <c r="H84" s="130"/>
      <c r="I84" s="131"/>
      <c r="J84" s="131"/>
      <c r="K84" s="131"/>
      <c r="L84" s="131"/>
      <c r="M84" s="131"/>
      <c r="N84" s="131"/>
      <c r="O84" s="131"/>
      <c r="P84" s="131"/>
      <c r="Q84" s="132"/>
      <c r="R84" s="132"/>
      <c r="S84" s="132"/>
      <c r="T84" s="132"/>
      <c r="U84" s="132"/>
      <c r="V84" s="132"/>
      <c r="W84" s="132"/>
    </row>
    <row r="85" spans="1:23" x14ac:dyDescent="0.25">
      <c r="A85" s="129"/>
      <c r="B85" s="133"/>
      <c r="C85" s="133"/>
      <c r="D85" s="133"/>
      <c r="E85" s="133"/>
      <c r="F85" s="133"/>
      <c r="G85" s="133"/>
      <c r="H85" s="133"/>
      <c r="I85" s="131"/>
      <c r="J85" s="131"/>
      <c r="K85" s="131"/>
      <c r="L85" s="131"/>
      <c r="M85" s="134"/>
      <c r="N85" s="134"/>
      <c r="O85" s="134"/>
      <c r="P85" s="134"/>
      <c r="Q85" s="132"/>
      <c r="R85" s="132"/>
      <c r="S85" s="132"/>
      <c r="T85" s="132"/>
      <c r="U85" s="132"/>
      <c r="V85" s="132"/>
      <c r="W85" s="132"/>
    </row>
    <row r="86" spans="1:23" x14ac:dyDescent="0.25">
      <c r="A86" s="129"/>
      <c r="B86" s="130"/>
      <c r="C86" s="130"/>
      <c r="D86" s="130"/>
      <c r="E86" s="130"/>
      <c r="F86" s="130"/>
      <c r="G86" s="130"/>
      <c r="H86" s="130"/>
      <c r="I86" s="131"/>
      <c r="J86" s="131"/>
      <c r="K86" s="131"/>
      <c r="L86" s="131"/>
      <c r="M86" s="131"/>
      <c r="N86" s="131"/>
      <c r="O86" s="131"/>
      <c r="P86" s="131"/>
      <c r="Q86" s="132"/>
      <c r="R86" s="132"/>
      <c r="S86" s="132"/>
      <c r="T86" s="132"/>
      <c r="U86" s="132"/>
      <c r="V86" s="132"/>
      <c r="W86" s="132"/>
    </row>
    <row r="87" spans="1:23" x14ac:dyDescent="0.25">
      <c r="A87" s="129"/>
      <c r="B87" s="130"/>
      <c r="C87" s="130"/>
      <c r="D87" s="130"/>
      <c r="E87" s="130"/>
      <c r="F87" s="130"/>
      <c r="G87" s="130"/>
      <c r="H87" s="130"/>
      <c r="I87" s="131"/>
      <c r="J87" s="131"/>
      <c r="K87" s="131"/>
      <c r="L87" s="131"/>
      <c r="M87" s="131"/>
      <c r="N87" s="131"/>
      <c r="O87" s="131"/>
      <c r="P87" s="131"/>
      <c r="Q87" s="132"/>
      <c r="R87" s="132"/>
      <c r="S87" s="132"/>
      <c r="T87" s="132"/>
      <c r="U87" s="132"/>
      <c r="V87" s="132"/>
      <c r="W87" s="132"/>
    </row>
    <row r="88" spans="1:23" x14ac:dyDescent="0.25">
      <c r="A88" s="129"/>
      <c r="B88" s="130"/>
      <c r="C88" s="130"/>
      <c r="D88" s="130"/>
      <c r="E88" s="130"/>
      <c r="F88" s="130"/>
      <c r="G88" s="130"/>
      <c r="H88" s="130"/>
      <c r="I88" s="131"/>
      <c r="J88" s="131"/>
      <c r="K88" s="131"/>
      <c r="L88" s="131"/>
      <c r="M88" s="131"/>
      <c r="N88" s="131"/>
      <c r="O88" s="131"/>
      <c r="P88" s="131"/>
      <c r="Q88" s="132"/>
      <c r="R88" s="132"/>
      <c r="S88" s="132"/>
      <c r="T88" s="132"/>
      <c r="U88" s="132"/>
      <c r="V88" s="132"/>
      <c r="W88" s="132"/>
    </row>
    <row r="89" spans="1:23" x14ac:dyDescent="0.25">
      <c r="A89" s="129"/>
      <c r="B89" s="133"/>
      <c r="C89" s="133"/>
      <c r="D89" s="133"/>
      <c r="E89" s="133"/>
      <c r="F89" s="133"/>
      <c r="G89" s="133"/>
      <c r="H89" s="133"/>
      <c r="I89" s="131"/>
      <c r="J89" s="131"/>
      <c r="K89" s="131"/>
      <c r="L89" s="131"/>
      <c r="M89" s="134"/>
      <c r="N89" s="134"/>
      <c r="O89" s="134"/>
      <c r="P89" s="134"/>
      <c r="Q89" s="132"/>
      <c r="R89" s="132"/>
      <c r="S89" s="132"/>
      <c r="T89" s="132"/>
      <c r="U89" s="132"/>
      <c r="V89" s="132"/>
      <c r="W89" s="132"/>
    </row>
    <row r="90" spans="1:23" x14ac:dyDescent="0.25">
      <c r="A90" s="129"/>
      <c r="B90" s="130"/>
      <c r="C90" s="130"/>
      <c r="D90" s="130"/>
      <c r="E90" s="130"/>
      <c r="F90" s="130"/>
      <c r="G90" s="130"/>
      <c r="H90" s="130"/>
      <c r="I90" s="131"/>
      <c r="J90" s="131"/>
      <c r="K90" s="131"/>
      <c r="L90" s="131"/>
      <c r="M90" s="131"/>
      <c r="N90" s="131"/>
      <c r="O90" s="131"/>
      <c r="P90" s="131"/>
      <c r="Q90" s="132"/>
      <c r="R90" s="132"/>
      <c r="S90" s="132"/>
      <c r="T90" s="132"/>
      <c r="U90" s="132"/>
      <c r="V90" s="132"/>
      <c r="W90" s="132"/>
    </row>
    <row r="91" spans="1:23" x14ac:dyDescent="0.25">
      <c r="A91" s="129"/>
      <c r="B91" s="130"/>
      <c r="C91" s="130"/>
      <c r="D91" s="130"/>
      <c r="E91" s="130"/>
      <c r="F91" s="130"/>
      <c r="G91" s="130"/>
      <c r="H91" s="130"/>
      <c r="I91" s="131"/>
      <c r="J91" s="131"/>
      <c r="K91" s="131"/>
      <c r="L91" s="131"/>
      <c r="M91" s="131"/>
      <c r="N91" s="131"/>
      <c r="O91" s="131"/>
      <c r="P91" s="131"/>
      <c r="Q91" s="132"/>
      <c r="R91" s="132"/>
      <c r="S91" s="132"/>
      <c r="T91" s="132"/>
      <c r="U91" s="132"/>
      <c r="V91" s="132"/>
      <c r="W91" s="132"/>
    </row>
    <row r="92" spans="1:23" x14ac:dyDescent="0.25">
      <c r="A92" s="129"/>
      <c r="B92" s="130"/>
      <c r="C92" s="130"/>
      <c r="D92" s="130"/>
      <c r="E92" s="130"/>
      <c r="F92" s="130"/>
      <c r="G92" s="130"/>
      <c r="H92" s="130"/>
      <c r="I92" s="131"/>
      <c r="J92" s="131"/>
      <c r="K92" s="131"/>
      <c r="L92" s="131"/>
      <c r="M92" s="131"/>
      <c r="N92" s="131"/>
      <c r="O92" s="131"/>
      <c r="P92" s="131"/>
      <c r="Q92" s="132"/>
      <c r="R92" s="132"/>
      <c r="S92" s="132"/>
      <c r="T92" s="132"/>
      <c r="U92" s="132"/>
      <c r="V92" s="132"/>
      <c r="W92" s="132"/>
    </row>
    <row r="93" spans="1:23" x14ac:dyDescent="0.25">
      <c r="A93" s="129"/>
      <c r="B93" s="133"/>
      <c r="C93" s="133"/>
      <c r="D93" s="133"/>
      <c r="E93" s="133"/>
      <c r="F93" s="133"/>
      <c r="G93" s="133"/>
      <c r="H93" s="133"/>
      <c r="I93" s="131"/>
      <c r="J93" s="131"/>
      <c r="K93" s="131"/>
      <c r="L93" s="131"/>
      <c r="M93" s="134"/>
      <c r="N93" s="134"/>
      <c r="O93" s="134"/>
      <c r="P93" s="134"/>
      <c r="Q93" s="132"/>
      <c r="R93" s="132"/>
      <c r="S93" s="132"/>
      <c r="T93" s="132"/>
      <c r="U93" s="132"/>
      <c r="V93" s="132"/>
      <c r="W93" s="132"/>
    </row>
    <row r="94" spans="1:23" x14ac:dyDescent="0.25">
      <c r="A94" s="129"/>
      <c r="B94" s="130"/>
      <c r="C94" s="130"/>
      <c r="D94" s="130"/>
      <c r="E94" s="130"/>
      <c r="F94" s="130"/>
      <c r="G94" s="130"/>
      <c r="H94" s="130"/>
      <c r="I94" s="131"/>
      <c r="J94" s="131"/>
      <c r="K94" s="131"/>
      <c r="L94" s="131"/>
      <c r="M94" s="131"/>
      <c r="N94" s="131"/>
      <c r="O94" s="131"/>
      <c r="P94" s="131"/>
      <c r="Q94" s="132"/>
      <c r="R94" s="132"/>
      <c r="S94" s="132"/>
      <c r="T94" s="132"/>
      <c r="U94" s="132"/>
      <c r="V94" s="132"/>
      <c r="W94" s="132"/>
    </row>
    <row r="95" spans="1:23" x14ac:dyDescent="0.25">
      <c r="A95" s="129"/>
      <c r="B95" s="130"/>
      <c r="C95" s="130"/>
      <c r="D95" s="130"/>
      <c r="E95" s="130"/>
      <c r="F95" s="130"/>
      <c r="G95" s="130"/>
      <c r="H95" s="130"/>
      <c r="I95" s="131"/>
      <c r="J95" s="131"/>
      <c r="K95" s="131"/>
      <c r="L95" s="131"/>
      <c r="M95" s="131"/>
      <c r="N95" s="131"/>
      <c r="O95" s="131"/>
      <c r="P95" s="131"/>
      <c r="Q95" s="132"/>
      <c r="R95" s="132"/>
      <c r="S95" s="132"/>
      <c r="T95" s="132"/>
      <c r="U95" s="132"/>
      <c r="V95" s="132"/>
      <c r="W95" s="132"/>
    </row>
    <row r="96" spans="1:23" x14ac:dyDescent="0.25">
      <c r="A96" s="129"/>
      <c r="B96" s="130"/>
      <c r="C96" s="130"/>
      <c r="D96" s="130"/>
      <c r="E96" s="130"/>
      <c r="F96" s="130"/>
      <c r="G96" s="130"/>
      <c r="H96" s="130"/>
      <c r="I96" s="131"/>
      <c r="J96" s="131"/>
      <c r="K96" s="131"/>
      <c r="L96" s="131"/>
      <c r="M96" s="131"/>
      <c r="N96" s="131"/>
      <c r="O96" s="131"/>
      <c r="P96" s="131"/>
      <c r="Q96" s="132"/>
      <c r="R96" s="132"/>
      <c r="S96" s="132"/>
      <c r="T96" s="132"/>
      <c r="U96" s="132"/>
      <c r="V96" s="132"/>
      <c r="W96" s="132"/>
    </row>
    <row r="97" spans="1:23" x14ac:dyDescent="0.25">
      <c r="A97" s="129"/>
      <c r="B97" s="133"/>
      <c r="C97" s="133"/>
      <c r="D97" s="133"/>
      <c r="E97" s="133"/>
      <c r="F97" s="133"/>
      <c r="G97" s="133"/>
      <c r="H97" s="133"/>
      <c r="I97" s="131"/>
      <c r="J97" s="131"/>
      <c r="K97" s="131"/>
      <c r="L97" s="131"/>
      <c r="M97" s="134"/>
      <c r="N97" s="134"/>
      <c r="O97" s="134"/>
      <c r="P97" s="134"/>
      <c r="Q97" s="132"/>
      <c r="R97" s="132"/>
      <c r="S97" s="132"/>
      <c r="T97" s="132"/>
      <c r="U97" s="132"/>
      <c r="V97" s="132"/>
      <c r="W97" s="132"/>
    </row>
    <row r="98" spans="1:23" x14ac:dyDescent="0.25">
      <c r="A98" s="129"/>
      <c r="B98" s="130"/>
      <c r="C98" s="130"/>
      <c r="D98" s="130"/>
      <c r="E98" s="130"/>
      <c r="F98" s="130"/>
      <c r="G98" s="130"/>
      <c r="H98" s="130"/>
      <c r="I98" s="131"/>
      <c r="J98" s="131"/>
      <c r="K98" s="131"/>
      <c r="L98" s="131"/>
      <c r="M98" s="131"/>
      <c r="N98" s="131"/>
      <c r="O98" s="131"/>
      <c r="P98" s="131"/>
      <c r="Q98" s="132"/>
      <c r="R98" s="132"/>
      <c r="S98" s="132"/>
      <c r="T98" s="132"/>
      <c r="U98" s="132"/>
      <c r="V98" s="132"/>
      <c r="W98" s="132"/>
    </row>
    <row r="99" spans="1:23" x14ac:dyDescent="0.25">
      <c r="A99" s="129"/>
      <c r="B99" s="130"/>
      <c r="C99" s="130"/>
      <c r="D99" s="130"/>
      <c r="E99" s="130"/>
      <c r="F99" s="130"/>
      <c r="G99" s="130"/>
      <c r="H99" s="130"/>
      <c r="I99" s="131"/>
      <c r="J99" s="131"/>
      <c r="K99" s="131"/>
      <c r="L99" s="131"/>
      <c r="M99" s="131"/>
      <c r="N99" s="131"/>
      <c r="O99" s="131"/>
      <c r="P99" s="131"/>
      <c r="Q99" s="132"/>
      <c r="R99" s="132"/>
      <c r="S99" s="132"/>
      <c r="T99" s="132"/>
      <c r="U99" s="132"/>
      <c r="V99" s="132"/>
      <c r="W99" s="132"/>
    </row>
    <row r="100" spans="1:23" x14ac:dyDescent="0.25">
      <c r="A100" s="129"/>
      <c r="B100" s="130"/>
      <c r="C100" s="130"/>
      <c r="D100" s="130"/>
      <c r="E100" s="130"/>
      <c r="F100" s="130"/>
      <c r="G100" s="130"/>
      <c r="H100" s="130"/>
      <c r="I100" s="131"/>
      <c r="J100" s="131"/>
      <c r="K100" s="131"/>
      <c r="L100" s="131"/>
      <c r="M100" s="131"/>
      <c r="N100" s="131"/>
      <c r="O100" s="131"/>
      <c r="P100" s="131"/>
      <c r="Q100" s="132"/>
      <c r="R100" s="132"/>
      <c r="S100" s="132"/>
      <c r="T100" s="132"/>
      <c r="U100" s="132"/>
      <c r="V100" s="132"/>
      <c r="W100" s="132"/>
    </row>
    <row r="101" spans="1:23" x14ac:dyDescent="0.25">
      <c r="A101" s="129"/>
      <c r="B101" s="133"/>
      <c r="C101" s="133"/>
      <c r="D101" s="133"/>
      <c r="E101" s="133"/>
      <c r="F101" s="133"/>
      <c r="G101" s="133"/>
      <c r="H101" s="133"/>
      <c r="I101" s="131"/>
      <c r="J101" s="131"/>
      <c r="K101" s="131"/>
      <c r="L101" s="131"/>
      <c r="M101" s="134"/>
      <c r="N101" s="134"/>
      <c r="O101" s="134"/>
      <c r="P101" s="134"/>
      <c r="Q101" s="132"/>
      <c r="R101" s="132"/>
      <c r="S101" s="132"/>
      <c r="T101" s="132"/>
      <c r="U101" s="132"/>
      <c r="V101" s="132"/>
      <c r="W101" s="132"/>
    </row>
    <row r="102" spans="1:23" x14ac:dyDescent="0.25">
      <c r="A102" s="129"/>
      <c r="B102" s="130"/>
      <c r="C102" s="130"/>
      <c r="D102" s="130"/>
      <c r="E102" s="130"/>
      <c r="F102" s="130"/>
      <c r="G102" s="130"/>
      <c r="H102" s="130"/>
      <c r="I102" s="131"/>
      <c r="J102" s="131"/>
      <c r="K102" s="131"/>
      <c r="L102" s="131"/>
      <c r="M102" s="131"/>
      <c r="N102" s="131"/>
      <c r="O102" s="131"/>
      <c r="P102" s="131"/>
      <c r="Q102" s="132"/>
      <c r="R102" s="132"/>
      <c r="S102" s="132"/>
      <c r="T102" s="132"/>
      <c r="U102" s="132"/>
      <c r="V102" s="132"/>
      <c r="W102" s="132"/>
    </row>
    <row r="103" spans="1:23" x14ac:dyDescent="0.25">
      <c r="A103" s="129"/>
      <c r="B103" s="130"/>
      <c r="C103" s="130"/>
      <c r="D103" s="130"/>
      <c r="E103" s="130"/>
      <c r="F103" s="130"/>
      <c r="G103" s="130"/>
      <c r="H103" s="130"/>
      <c r="I103" s="131"/>
      <c r="J103" s="131"/>
      <c r="K103" s="131"/>
      <c r="L103" s="131"/>
      <c r="M103" s="131"/>
      <c r="N103" s="131"/>
      <c r="O103" s="131"/>
      <c r="P103" s="131"/>
      <c r="Q103" s="132"/>
      <c r="R103" s="132"/>
      <c r="S103" s="132"/>
      <c r="T103" s="132"/>
      <c r="U103" s="132"/>
      <c r="V103" s="132"/>
      <c r="W103" s="132"/>
    </row>
    <row r="104" spans="1:23" x14ac:dyDescent="0.25">
      <c r="A104" s="129"/>
      <c r="B104" s="130"/>
      <c r="C104" s="130"/>
      <c r="D104" s="130"/>
      <c r="E104" s="130"/>
      <c r="F104" s="130"/>
      <c r="G104" s="130"/>
      <c r="H104" s="130"/>
      <c r="I104" s="131"/>
      <c r="J104" s="131"/>
      <c r="K104" s="131"/>
      <c r="L104" s="131"/>
      <c r="M104" s="131"/>
      <c r="N104" s="131"/>
      <c r="O104" s="131"/>
      <c r="P104" s="131"/>
      <c r="Q104" s="132"/>
      <c r="R104" s="132"/>
      <c r="S104" s="132"/>
      <c r="T104" s="132"/>
      <c r="U104" s="132"/>
      <c r="V104" s="132"/>
      <c r="W104" s="132"/>
    </row>
    <row r="105" spans="1:23" x14ac:dyDescent="0.25">
      <c r="A105" s="129"/>
      <c r="B105" s="133"/>
      <c r="C105" s="133"/>
      <c r="D105" s="133"/>
      <c r="E105" s="133"/>
      <c r="F105" s="133"/>
      <c r="G105" s="133"/>
      <c r="H105" s="133"/>
      <c r="I105" s="131"/>
      <c r="J105" s="131"/>
      <c r="K105" s="131"/>
      <c r="L105" s="131"/>
      <c r="M105" s="134"/>
      <c r="N105" s="134"/>
      <c r="O105" s="134"/>
      <c r="P105" s="134"/>
      <c r="Q105" s="132"/>
      <c r="R105" s="132"/>
      <c r="S105" s="132"/>
      <c r="T105" s="132"/>
      <c r="U105" s="132"/>
      <c r="V105" s="132"/>
      <c r="W105" s="132"/>
    </row>
    <row r="106" spans="1:23" x14ac:dyDescent="0.25">
      <c r="A106" s="129"/>
      <c r="B106" s="130"/>
      <c r="C106" s="130"/>
      <c r="D106" s="130"/>
      <c r="E106" s="130"/>
      <c r="F106" s="130"/>
      <c r="G106" s="130"/>
      <c r="H106" s="130"/>
      <c r="I106" s="131"/>
      <c r="J106" s="131"/>
      <c r="K106" s="131"/>
      <c r="L106" s="131"/>
      <c r="M106" s="131"/>
      <c r="N106" s="131"/>
      <c r="O106" s="131"/>
      <c r="P106" s="131"/>
      <c r="Q106" s="132"/>
      <c r="R106" s="132"/>
      <c r="S106" s="132"/>
      <c r="T106" s="132"/>
      <c r="U106" s="132"/>
      <c r="V106" s="132"/>
      <c r="W106" s="132"/>
    </row>
    <row r="107" spans="1:23" x14ac:dyDescent="0.25">
      <c r="A107" s="129"/>
      <c r="B107" s="130"/>
      <c r="C107" s="130"/>
      <c r="D107" s="130"/>
      <c r="E107" s="130"/>
      <c r="F107" s="130"/>
      <c r="G107" s="130"/>
      <c r="H107" s="130"/>
      <c r="I107" s="131"/>
      <c r="J107" s="131"/>
      <c r="K107" s="131"/>
      <c r="L107" s="131"/>
      <c r="M107" s="131"/>
      <c r="N107" s="131"/>
      <c r="O107" s="131"/>
      <c r="P107" s="131"/>
      <c r="Q107" s="132"/>
      <c r="R107" s="132"/>
      <c r="S107" s="132"/>
      <c r="T107" s="132"/>
      <c r="U107" s="132"/>
      <c r="V107" s="132"/>
      <c r="W107" s="132"/>
    </row>
    <row r="108" spans="1:23" x14ac:dyDescent="0.25">
      <c r="A108" s="129"/>
      <c r="B108" s="130"/>
      <c r="C108" s="130"/>
      <c r="D108" s="130"/>
      <c r="E108" s="130"/>
      <c r="F108" s="130"/>
      <c r="G108" s="130"/>
      <c r="H108" s="130"/>
      <c r="I108" s="131"/>
      <c r="J108" s="131"/>
      <c r="K108" s="131"/>
      <c r="L108" s="131"/>
      <c r="M108" s="131"/>
      <c r="N108" s="131"/>
      <c r="O108" s="131"/>
      <c r="P108" s="131"/>
      <c r="Q108" s="132"/>
      <c r="R108" s="132"/>
      <c r="S108" s="132"/>
      <c r="T108" s="132"/>
      <c r="U108" s="132"/>
      <c r="V108" s="132"/>
      <c r="W108" s="132"/>
    </row>
    <row r="109" spans="1:23" x14ac:dyDescent="0.25">
      <c r="A109" s="129"/>
      <c r="B109" s="133"/>
      <c r="C109" s="133"/>
      <c r="D109" s="133"/>
      <c r="E109" s="133"/>
      <c r="F109" s="133"/>
      <c r="G109" s="133"/>
      <c r="H109" s="133"/>
      <c r="I109" s="131"/>
      <c r="J109" s="131"/>
      <c r="K109" s="131"/>
      <c r="L109" s="131"/>
      <c r="M109" s="134"/>
      <c r="N109" s="134"/>
      <c r="O109" s="134"/>
      <c r="P109" s="134"/>
      <c r="Q109" s="132"/>
      <c r="R109" s="132"/>
      <c r="S109" s="132"/>
      <c r="T109" s="132"/>
      <c r="U109" s="132"/>
      <c r="V109" s="132"/>
      <c r="W109" s="132"/>
    </row>
    <row r="110" spans="1:23" x14ac:dyDescent="0.25">
      <c r="A110" s="129"/>
      <c r="B110" s="130"/>
      <c r="C110" s="130"/>
      <c r="D110" s="130"/>
      <c r="E110" s="130"/>
      <c r="F110" s="130"/>
      <c r="G110" s="130"/>
      <c r="H110" s="130"/>
      <c r="I110" s="131"/>
      <c r="J110" s="131"/>
      <c r="K110" s="131"/>
      <c r="L110" s="131"/>
      <c r="M110" s="131"/>
      <c r="N110" s="131"/>
      <c r="O110" s="131"/>
      <c r="P110" s="131"/>
      <c r="Q110" s="132"/>
      <c r="R110" s="132"/>
      <c r="S110" s="132"/>
      <c r="T110" s="132"/>
      <c r="U110" s="132"/>
      <c r="V110" s="132"/>
      <c r="W110" s="132"/>
    </row>
    <row r="111" spans="1:23" x14ac:dyDescent="0.25">
      <c r="A111" s="129"/>
      <c r="B111" s="130"/>
      <c r="C111" s="130"/>
      <c r="D111" s="130"/>
      <c r="E111" s="130"/>
      <c r="F111" s="130"/>
      <c r="G111" s="130"/>
      <c r="H111" s="130"/>
      <c r="I111" s="131"/>
      <c r="J111" s="131"/>
      <c r="K111" s="131"/>
      <c r="L111" s="131"/>
      <c r="M111" s="131"/>
      <c r="N111" s="131"/>
      <c r="O111" s="131"/>
      <c r="P111" s="131"/>
      <c r="Q111" s="132"/>
      <c r="R111" s="132"/>
      <c r="S111" s="132"/>
      <c r="T111" s="132"/>
      <c r="U111" s="132"/>
      <c r="V111" s="132"/>
      <c r="W111" s="132"/>
    </row>
    <row r="112" spans="1:23" x14ac:dyDescent="0.25">
      <c r="A112" s="129"/>
      <c r="B112" s="130"/>
      <c r="C112" s="130"/>
      <c r="D112" s="130"/>
      <c r="E112" s="130"/>
      <c r="F112" s="130"/>
      <c r="G112" s="130"/>
      <c r="H112" s="130"/>
      <c r="I112" s="131"/>
      <c r="J112" s="131"/>
      <c r="K112" s="131"/>
      <c r="L112" s="131"/>
      <c r="M112" s="131"/>
      <c r="N112" s="131"/>
      <c r="O112" s="131"/>
      <c r="P112" s="131"/>
      <c r="Q112" s="132"/>
      <c r="R112" s="132"/>
      <c r="S112" s="132"/>
      <c r="T112" s="132"/>
      <c r="U112" s="132"/>
      <c r="V112" s="132"/>
      <c r="W112" s="132"/>
    </row>
    <row r="113" spans="1:23" x14ac:dyDescent="0.25">
      <c r="A113" s="129"/>
      <c r="B113" s="133"/>
      <c r="C113" s="133"/>
      <c r="D113" s="133"/>
      <c r="E113" s="133"/>
      <c r="F113" s="133"/>
      <c r="G113" s="133"/>
      <c r="H113" s="133"/>
      <c r="I113" s="131"/>
      <c r="J113" s="131"/>
      <c r="K113" s="131"/>
      <c r="L113" s="131"/>
      <c r="M113" s="134"/>
      <c r="N113" s="134"/>
      <c r="O113" s="134"/>
      <c r="P113" s="134"/>
      <c r="Q113" s="132"/>
      <c r="R113" s="132"/>
      <c r="S113" s="132"/>
      <c r="T113" s="132"/>
      <c r="U113" s="132"/>
      <c r="V113" s="132"/>
      <c r="W113" s="132"/>
    </row>
    <row r="114" spans="1:23" x14ac:dyDescent="0.25">
      <c r="A114" s="129"/>
      <c r="B114" s="130"/>
      <c r="C114" s="130"/>
      <c r="D114" s="130"/>
      <c r="E114" s="130"/>
      <c r="F114" s="130"/>
      <c r="G114" s="130"/>
      <c r="H114" s="130"/>
      <c r="I114" s="131"/>
      <c r="J114" s="131"/>
      <c r="K114" s="131"/>
      <c r="L114" s="131"/>
      <c r="M114" s="131"/>
      <c r="N114" s="131"/>
      <c r="O114" s="131"/>
      <c r="P114" s="131"/>
      <c r="Q114" s="132"/>
      <c r="R114" s="132"/>
      <c r="S114" s="132"/>
      <c r="T114" s="132"/>
      <c r="U114" s="132"/>
      <c r="V114" s="132"/>
      <c r="W114" s="132"/>
    </row>
    <row r="115" spans="1:23" x14ac:dyDescent="0.25">
      <c r="A115" s="129"/>
      <c r="B115" s="130"/>
      <c r="C115" s="130"/>
      <c r="D115" s="130"/>
      <c r="E115" s="130"/>
      <c r="F115" s="130"/>
      <c r="G115" s="130"/>
      <c r="H115" s="130"/>
      <c r="I115" s="131"/>
      <c r="J115" s="131"/>
      <c r="K115" s="131"/>
      <c r="L115" s="131"/>
      <c r="M115" s="131"/>
      <c r="N115" s="131"/>
      <c r="O115" s="131"/>
      <c r="P115" s="131"/>
      <c r="Q115" s="132"/>
      <c r="R115" s="132"/>
      <c r="S115" s="132"/>
      <c r="T115" s="132"/>
      <c r="U115" s="132"/>
      <c r="V115" s="132"/>
      <c r="W115" s="132"/>
    </row>
    <row r="116" spans="1:23" x14ac:dyDescent="0.25">
      <c r="A116" s="129"/>
      <c r="B116" s="130"/>
      <c r="C116" s="130"/>
      <c r="D116" s="130"/>
      <c r="E116" s="130"/>
      <c r="F116" s="130"/>
      <c r="G116" s="130"/>
      <c r="H116" s="130"/>
      <c r="I116" s="131"/>
      <c r="J116" s="131"/>
      <c r="K116" s="131"/>
      <c r="L116" s="131"/>
      <c r="M116" s="131"/>
      <c r="N116" s="131"/>
      <c r="O116" s="131"/>
      <c r="P116" s="131"/>
      <c r="Q116" s="132"/>
      <c r="R116" s="132"/>
      <c r="S116" s="132"/>
      <c r="T116" s="132"/>
      <c r="U116" s="132"/>
      <c r="V116" s="132"/>
      <c r="W116" s="132"/>
    </row>
    <row r="117" spans="1:23" x14ac:dyDescent="0.25">
      <c r="A117" s="129"/>
      <c r="B117" s="133"/>
      <c r="C117" s="133"/>
      <c r="D117" s="133"/>
      <c r="E117" s="133"/>
      <c r="F117" s="133"/>
      <c r="G117" s="133"/>
      <c r="H117" s="133"/>
      <c r="I117" s="131"/>
      <c r="J117" s="131"/>
      <c r="K117" s="131"/>
      <c r="L117" s="131"/>
      <c r="M117" s="134"/>
      <c r="N117" s="134"/>
      <c r="O117" s="134"/>
      <c r="P117" s="134"/>
      <c r="Q117" s="132"/>
      <c r="R117" s="132"/>
      <c r="S117" s="132"/>
      <c r="T117" s="132"/>
      <c r="U117" s="132"/>
      <c r="V117" s="132"/>
      <c r="W117" s="132"/>
    </row>
    <row r="118" spans="1:23" x14ac:dyDescent="0.25">
      <c r="A118" s="129"/>
      <c r="B118" s="130"/>
      <c r="C118" s="130"/>
      <c r="D118" s="130"/>
      <c r="E118" s="130"/>
      <c r="F118" s="130"/>
      <c r="G118" s="130"/>
      <c r="H118" s="130"/>
      <c r="I118" s="131"/>
      <c r="J118" s="131"/>
      <c r="K118" s="131"/>
      <c r="L118" s="131"/>
      <c r="M118" s="131"/>
      <c r="N118" s="131"/>
      <c r="O118" s="131"/>
      <c r="P118" s="131"/>
      <c r="Q118" s="132"/>
      <c r="R118" s="132"/>
      <c r="S118" s="132"/>
      <c r="T118" s="132"/>
      <c r="U118" s="132"/>
      <c r="V118" s="132"/>
      <c r="W118" s="132"/>
    </row>
    <row r="119" spans="1:23" x14ac:dyDescent="0.25">
      <c r="A119" s="129"/>
      <c r="B119" s="130"/>
      <c r="C119" s="130"/>
      <c r="D119" s="130"/>
      <c r="E119" s="130"/>
      <c r="F119" s="130"/>
      <c r="G119" s="130"/>
      <c r="H119" s="130"/>
      <c r="I119" s="131"/>
      <c r="J119" s="131"/>
      <c r="K119" s="131"/>
      <c r="L119" s="131"/>
      <c r="M119" s="131"/>
      <c r="N119" s="131"/>
      <c r="O119" s="131"/>
      <c r="P119" s="131"/>
      <c r="Q119" s="132"/>
      <c r="R119" s="132"/>
      <c r="S119" s="132"/>
      <c r="T119" s="132"/>
      <c r="U119" s="132"/>
      <c r="V119" s="132"/>
      <c r="W119" s="132"/>
    </row>
    <row r="120" spans="1:23" x14ac:dyDescent="0.25">
      <c r="A120" s="129"/>
      <c r="B120" s="130"/>
      <c r="C120" s="130"/>
      <c r="D120" s="130"/>
      <c r="E120" s="130"/>
      <c r="F120" s="130"/>
      <c r="G120" s="130"/>
      <c r="H120" s="130"/>
      <c r="I120" s="131"/>
      <c r="J120" s="131"/>
      <c r="K120" s="131"/>
      <c r="L120" s="131"/>
      <c r="M120" s="131"/>
      <c r="N120" s="131"/>
      <c r="O120" s="131"/>
      <c r="P120" s="131"/>
      <c r="Q120" s="132"/>
      <c r="R120" s="132"/>
      <c r="S120" s="132"/>
      <c r="T120" s="132"/>
      <c r="U120" s="132"/>
      <c r="V120" s="132"/>
      <c r="W120" s="132"/>
    </row>
    <row r="121" spans="1:23" x14ac:dyDescent="0.25">
      <c r="A121" s="129"/>
      <c r="B121" s="133"/>
      <c r="C121" s="133"/>
      <c r="D121" s="133"/>
      <c r="E121" s="133"/>
      <c r="F121" s="133"/>
      <c r="G121" s="133"/>
      <c r="H121" s="133"/>
      <c r="I121" s="131"/>
      <c r="J121" s="131"/>
      <c r="K121" s="131"/>
      <c r="L121" s="131"/>
      <c r="M121" s="134"/>
      <c r="N121" s="134"/>
      <c r="O121" s="134"/>
      <c r="P121" s="134"/>
      <c r="Q121" s="132"/>
      <c r="R121" s="132"/>
      <c r="S121" s="132"/>
      <c r="T121" s="132"/>
      <c r="U121" s="132"/>
      <c r="V121" s="132"/>
      <c r="W121" s="132"/>
    </row>
    <row r="122" spans="1:23" x14ac:dyDescent="0.25">
      <c r="A122" s="129"/>
      <c r="B122" s="130"/>
      <c r="C122" s="130"/>
      <c r="D122" s="130"/>
      <c r="E122" s="130"/>
      <c r="F122" s="130"/>
      <c r="G122" s="130"/>
      <c r="H122" s="130"/>
      <c r="I122" s="131"/>
      <c r="J122" s="131"/>
      <c r="K122" s="131"/>
      <c r="L122" s="131"/>
      <c r="M122" s="131"/>
      <c r="N122" s="131"/>
      <c r="O122" s="131"/>
      <c r="P122" s="131"/>
      <c r="Q122" s="132"/>
      <c r="R122" s="132"/>
      <c r="S122" s="132"/>
      <c r="T122" s="132"/>
      <c r="U122" s="132"/>
      <c r="V122" s="132"/>
      <c r="W122" s="132"/>
    </row>
    <row r="123" spans="1:23" x14ac:dyDescent="0.25">
      <c r="A123" s="129"/>
      <c r="B123" s="130"/>
      <c r="C123" s="130"/>
      <c r="D123" s="130"/>
      <c r="E123" s="130"/>
      <c r="F123" s="130"/>
      <c r="G123" s="130"/>
      <c r="H123" s="130"/>
      <c r="I123" s="131"/>
      <c r="J123" s="131"/>
      <c r="K123" s="131"/>
      <c r="L123" s="131"/>
      <c r="M123" s="131"/>
      <c r="N123" s="131"/>
      <c r="O123" s="131"/>
      <c r="P123" s="131"/>
      <c r="Q123" s="132"/>
      <c r="R123" s="132"/>
      <c r="S123" s="132"/>
      <c r="T123" s="132"/>
      <c r="U123" s="132"/>
      <c r="V123" s="132"/>
      <c r="W123" s="132"/>
    </row>
    <row r="124" spans="1:23" x14ac:dyDescent="0.25">
      <c r="A124" s="129"/>
      <c r="B124" s="130"/>
      <c r="C124" s="130"/>
      <c r="D124" s="130"/>
      <c r="E124" s="130"/>
      <c r="F124" s="130"/>
      <c r="G124" s="130"/>
      <c r="H124" s="130"/>
      <c r="I124" s="131"/>
      <c r="J124" s="131"/>
      <c r="K124" s="131"/>
      <c r="L124" s="131"/>
      <c r="M124" s="131"/>
      <c r="N124" s="131"/>
      <c r="O124" s="131"/>
      <c r="P124" s="131"/>
      <c r="Q124" s="132"/>
      <c r="R124" s="132"/>
      <c r="S124" s="132"/>
      <c r="T124" s="132"/>
      <c r="U124" s="132"/>
      <c r="V124" s="132"/>
      <c r="W124" s="132"/>
    </row>
    <row r="125" spans="1:23" x14ac:dyDescent="0.25">
      <c r="A125" s="129"/>
      <c r="B125" s="133"/>
      <c r="C125" s="133"/>
      <c r="D125" s="133"/>
      <c r="E125" s="133"/>
      <c r="F125" s="133"/>
      <c r="G125" s="133"/>
      <c r="H125" s="133"/>
      <c r="I125" s="131"/>
      <c r="J125" s="131"/>
      <c r="K125" s="131"/>
      <c r="L125" s="131"/>
      <c r="M125" s="134"/>
      <c r="N125" s="134"/>
      <c r="O125" s="134"/>
      <c r="P125" s="134"/>
      <c r="Q125" s="132"/>
      <c r="R125" s="132"/>
      <c r="S125" s="132"/>
      <c r="T125" s="132"/>
      <c r="U125" s="132"/>
      <c r="V125" s="132"/>
      <c r="W125" s="132"/>
    </row>
    <row r="126" spans="1:23" x14ac:dyDescent="0.25">
      <c r="A126" s="129"/>
      <c r="B126" s="130"/>
      <c r="C126" s="130"/>
      <c r="D126" s="130"/>
      <c r="E126" s="130"/>
      <c r="F126" s="130"/>
      <c r="G126" s="130"/>
      <c r="H126" s="130"/>
      <c r="I126" s="131"/>
      <c r="J126" s="131"/>
      <c r="K126" s="131"/>
      <c r="L126" s="131"/>
      <c r="M126" s="131"/>
      <c r="N126" s="131"/>
      <c r="O126" s="131"/>
      <c r="P126" s="131"/>
      <c r="Q126" s="132"/>
      <c r="R126" s="132"/>
      <c r="S126" s="132"/>
      <c r="T126" s="132"/>
      <c r="U126" s="132"/>
      <c r="V126" s="132"/>
      <c r="W126" s="132"/>
    </row>
    <row r="127" spans="1:23" x14ac:dyDescent="0.25">
      <c r="A127" s="129"/>
      <c r="B127" s="130"/>
      <c r="C127" s="130"/>
      <c r="D127" s="130"/>
      <c r="E127" s="130"/>
      <c r="F127" s="130"/>
      <c r="G127" s="130"/>
      <c r="H127" s="130"/>
      <c r="I127" s="131"/>
      <c r="J127" s="131"/>
      <c r="K127" s="131"/>
      <c r="L127" s="131"/>
      <c r="M127" s="131"/>
      <c r="N127" s="131"/>
      <c r="O127" s="131"/>
      <c r="P127" s="131"/>
      <c r="Q127" s="132"/>
      <c r="R127" s="132"/>
      <c r="S127" s="132"/>
      <c r="T127" s="132"/>
      <c r="U127" s="132"/>
      <c r="V127" s="132"/>
      <c r="W127" s="132"/>
    </row>
    <row r="128" spans="1:23" x14ac:dyDescent="0.25">
      <c r="A128" s="129"/>
      <c r="B128" s="130"/>
      <c r="C128" s="130"/>
      <c r="D128" s="130"/>
      <c r="E128" s="130"/>
      <c r="F128" s="130"/>
      <c r="G128" s="130"/>
      <c r="H128" s="130"/>
      <c r="I128" s="131"/>
      <c r="J128" s="131"/>
      <c r="K128" s="131"/>
      <c r="L128" s="131"/>
      <c r="M128" s="131"/>
      <c r="N128" s="131"/>
      <c r="O128" s="131"/>
      <c r="P128" s="131"/>
      <c r="Q128" s="132"/>
      <c r="R128" s="132"/>
      <c r="S128" s="132"/>
      <c r="T128" s="132"/>
      <c r="U128" s="132"/>
      <c r="V128" s="132"/>
      <c r="W128" s="132"/>
    </row>
    <row r="129" spans="1:23" x14ac:dyDescent="0.25">
      <c r="A129" s="129"/>
      <c r="B129" s="133"/>
      <c r="C129" s="133"/>
      <c r="D129" s="133"/>
      <c r="E129" s="133"/>
      <c r="F129" s="133"/>
      <c r="G129" s="133"/>
      <c r="H129" s="133"/>
      <c r="I129" s="131"/>
      <c r="J129" s="131"/>
      <c r="K129" s="131"/>
      <c r="L129" s="131"/>
      <c r="M129" s="134"/>
      <c r="N129" s="134"/>
      <c r="O129" s="134"/>
      <c r="P129" s="134"/>
      <c r="Q129" s="132"/>
      <c r="R129" s="132"/>
      <c r="S129" s="132"/>
      <c r="T129" s="132"/>
      <c r="U129" s="132"/>
      <c r="V129" s="132"/>
      <c r="W129" s="132"/>
    </row>
    <row r="130" spans="1:23" x14ac:dyDescent="0.25">
      <c r="A130" s="129"/>
      <c r="B130" s="130"/>
      <c r="C130" s="130"/>
      <c r="D130" s="130"/>
      <c r="E130" s="130"/>
      <c r="F130" s="130"/>
      <c r="G130" s="130"/>
      <c r="H130" s="130"/>
      <c r="I130" s="131"/>
      <c r="J130" s="131"/>
      <c r="K130" s="131"/>
      <c r="L130" s="131"/>
      <c r="M130" s="131"/>
      <c r="N130" s="131"/>
      <c r="O130" s="131"/>
      <c r="P130" s="131"/>
      <c r="Q130" s="132"/>
      <c r="R130" s="132"/>
      <c r="S130" s="132"/>
      <c r="T130" s="132"/>
      <c r="U130" s="132"/>
      <c r="V130" s="132"/>
      <c r="W130" s="132"/>
    </row>
    <row r="131" spans="1:23" x14ac:dyDescent="0.25">
      <c r="A131" s="129"/>
      <c r="B131" s="130"/>
      <c r="C131" s="130"/>
      <c r="D131" s="130"/>
      <c r="E131" s="130"/>
      <c r="F131" s="130"/>
      <c r="G131" s="130"/>
      <c r="H131" s="130"/>
      <c r="I131" s="131"/>
      <c r="J131" s="131"/>
      <c r="K131" s="131"/>
      <c r="L131" s="131"/>
      <c r="M131" s="131"/>
      <c r="N131" s="131"/>
      <c r="O131" s="131"/>
      <c r="P131" s="131"/>
      <c r="Q131" s="132"/>
      <c r="R131" s="132"/>
      <c r="S131" s="132"/>
      <c r="T131" s="132"/>
      <c r="U131" s="132"/>
      <c r="V131" s="132"/>
      <c r="W131" s="132"/>
    </row>
    <row r="132" spans="1:23" x14ac:dyDescent="0.25">
      <c r="A132" s="129"/>
      <c r="B132" s="130"/>
      <c r="C132" s="130"/>
      <c r="D132" s="130"/>
      <c r="E132" s="130"/>
      <c r="F132" s="130"/>
      <c r="G132" s="130"/>
      <c r="H132" s="130"/>
      <c r="I132" s="131"/>
      <c r="J132" s="131"/>
      <c r="K132" s="131"/>
      <c r="L132" s="131"/>
      <c r="M132" s="131"/>
      <c r="N132" s="131"/>
      <c r="O132" s="131"/>
      <c r="P132" s="131"/>
      <c r="Q132" s="132"/>
      <c r="R132" s="132"/>
      <c r="S132" s="132"/>
      <c r="T132" s="132"/>
      <c r="U132" s="132"/>
      <c r="V132" s="132"/>
      <c r="W132" s="132"/>
    </row>
    <row r="133" spans="1:23" x14ac:dyDescent="0.25">
      <c r="A133" s="129"/>
      <c r="B133" s="133"/>
      <c r="C133" s="133"/>
      <c r="D133" s="133"/>
      <c r="E133" s="133"/>
      <c r="F133" s="133"/>
      <c r="G133" s="133"/>
      <c r="H133" s="133"/>
      <c r="I133" s="131"/>
      <c r="J133" s="131"/>
      <c r="K133" s="131"/>
      <c r="L133" s="131"/>
      <c r="M133" s="134"/>
      <c r="N133" s="134"/>
      <c r="O133" s="134"/>
      <c r="P133" s="134"/>
      <c r="Q133" s="132"/>
      <c r="R133" s="132"/>
      <c r="S133" s="132"/>
      <c r="T133" s="132"/>
      <c r="U133" s="132"/>
      <c r="V133" s="132"/>
      <c r="W133" s="132"/>
    </row>
    <row r="134" spans="1:23" x14ac:dyDescent="0.25">
      <c r="A134" s="129"/>
      <c r="B134" s="130"/>
      <c r="C134" s="130"/>
      <c r="D134" s="130"/>
      <c r="E134" s="130"/>
      <c r="F134" s="130"/>
      <c r="G134" s="130"/>
      <c r="H134" s="130"/>
      <c r="I134" s="131"/>
      <c r="J134" s="131"/>
      <c r="K134" s="131"/>
      <c r="L134" s="131"/>
      <c r="M134" s="131"/>
      <c r="N134" s="131"/>
      <c r="O134" s="131"/>
      <c r="P134" s="131"/>
      <c r="Q134" s="132"/>
      <c r="R134" s="132"/>
      <c r="S134" s="132"/>
      <c r="T134" s="132"/>
      <c r="U134" s="132"/>
      <c r="V134" s="132"/>
      <c r="W134" s="132"/>
    </row>
    <row r="135" spans="1:23" x14ac:dyDescent="0.25">
      <c r="A135" s="129"/>
      <c r="B135" s="130"/>
      <c r="C135" s="130"/>
      <c r="D135" s="130"/>
      <c r="E135" s="130"/>
      <c r="F135" s="130"/>
      <c r="G135" s="130"/>
      <c r="H135" s="130"/>
      <c r="I135" s="131"/>
      <c r="J135" s="131"/>
      <c r="K135" s="131"/>
      <c r="L135" s="131"/>
      <c r="M135" s="131"/>
      <c r="N135" s="131"/>
      <c r="O135" s="131"/>
      <c r="P135" s="131"/>
      <c r="Q135" s="132"/>
      <c r="R135" s="132"/>
      <c r="S135" s="132"/>
      <c r="T135" s="132"/>
      <c r="U135" s="132"/>
      <c r="V135" s="132"/>
      <c r="W135" s="132"/>
    </row>
    <row r="136" spans="1:23" x14ac:dyDescent="0.25">
      <c r="A136" s="129"/>
      <c r="B136" s="130"/>
      <c r="C136" s="130"/>
      <c r="D136" s="130"/>
      <c r="E136" s="130"/>
      <c r="F136" s="130"/>
      <c r="G136" s="130"/>
      <c r="H136" s="130"/>
      <c r="I136" s="131"/>
      <c r="J136" s="131"/>
      <c r="K136" s="131"/>
      <c r="L136" s="131"/>
      <c r="M136" s="131"/>
      <c r="N136" s="131"/>
      <c r="O136" s="131"/>
      <c r="P136" s="131"/>
      <c r="Q136" s="132"/>
      <c r="R136" s="132"/>
      <c r="S136" s="132"/>
      <c r="T136" s="132"/>
      <c r="U136" s="132"/>
      <c r="V136" s="132"/>
      <c r="W136" s="132"/>
    </row>
    <row r="137" spans="1:23" x14ac:dyDescent="0.25">
      <c r="A137" s="129"/>
      <c r="B137" s="133"/>
      <c r="C137" s="133"/>
      <c r="D137" s="133"/>
      <c r="E137" s="133"/>
      <c r="F137" s="133"/>
      <c r="G137" s="133"/>
      <c r="H137" s="133"/>
      <c r="I137" s="131"/>
      <c r="J137" s="131"/>
      <c r="K137" s="131"/>
      <c r="L137" s="131"/>
      <c r="M137" s="134"/>
      <c r="N137" s="134"/>
      <c r="O137" s="134"/>
      <c r="P137" s="134"/>
      <c r="Q137" s="132"/>
      <c r="R137" s="132"/>
      <c r="S137" s="132"/>
      <c r="T137" s="132"/>
      <c r="U137" s="132"/>
      <c r="V137" s="132"/>
      <c r="W137" s="132"/>
    </row>
    <row r="138" spans="1:23" x14ac:dyDescent="0.25">
      <c r="A138" s="129"/>
      <c r="B138" s="130"/>
      <c r="C138" s="130"/>
      <c r="D138" s="130"/>
      <c r="E138" s="130"/>
      <c r="F138" s="130"/>
      <c r="G138" s="130"/>
      <c r="H138" s="130"/>
      <c r="I138" s="131"/>
      <c r="J138" s="131"/>
      <c r="K138" s="131"/>
      <c r="L138" s="131"/>
      <c r="M138" s="131"/>
      <c r="N138" s="131"/>
      <c r="O138" s="131"/>
      <c r="P138" s="131"/>
      <c r="Q138" s="132"/>
      <c r="R138" s="132"/>
      <c r="S138" s="132"/>
      <c r="T138" s="132"/>
      <c r="U138" s="132"/>
      <c r="V138" s="132"/>
      <c r="W138" s="132"/>
    </row>
    <row r="139" spans="1:23" x14ac:dyDescent="0.25">
      <c r="A139" s="129"/>
      <c r="B139" s="130"/>
      <c r="C139" s="130"/>
      <c r="D139" s="130"/>
      <c r="E139" s="130"/>
      <c r="F139" s="130"/>
      <c r="G139" s="130"/>
      <c r="H139" s="130"/>
      <c r="I139" s="131"/>
      <c r="J139" s="131"/>
      <c r="K139" s="131"/>
      <c r="L139" s="131"/>
      <c r="M139" s="131"/>
      <c r="N139" s="131"/>
      <c r="O139" s="131"/>
      <c r="P139" s="131"/>
      <c r="Q139" s="132"/>
      <c r="R139" s="132"/>
      <c r="S139" s="132"/>
      <c r="T139" s="132"/>
      <c r="U139" s="132"/>
      <c r="V139" s="132"/>
      <c r="W139" s="132"/>
    </row>
  </sheetData>
  <autoFilter ref="A3:W73" xr:uid="{00000000-0009-0000-0000-00000B000000}"/>
  <mergeCells count="5">
    <mergeCell ref="I2:L2"/>
    <mergeCell ref="M2:P2"/>
    <mergeCell ref="Q2:T2"/>
    <mergeCell ref="U2:W2"/>
    <mergeCell ref="A1:L1"/>
  </mergeCells>
  <pageMargins left="0.75" right="0.75" top="1" bottom="1" header="0.5" footer="0.5"/>
  <pageSetup orientation="portrait" horizontalDpi="1200" verticalDpi="12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J490"/>
  <sheetViews>
    <sheetView zoomScale="80" zoomScaleNormal="80" workbookViewId="0">
      <pane ySplit="2" topLeftCell="A3" activePane="bottomLeft" state="frozen"/>
      <selection activeCell="A2" sqref="A2:AR2"/>
      <selection pane="bottomLeft" sqref="A1:J1"/>
    </sheetView>
  </sheetViews>
  <sheetFormatPr defaultColWidth="8.88671875" defaultRowHeight="15" customHeight="1" x14ac:dyDescent="0.25"/>
  <cols>
    <col min="1" max="1" width="32.33203125" style="18" bestFit="1" customWidth="1"/>
    <col min="2" max="2" width="17.44140625" style="18" bestFit="1" customWidth="1"/>
    <col min="3" max="4" width="17.44140625" style="18" customWidth="1"/>
    <col min="5" max="5" width="41.6640625" style="18" bestFit="1" customWidth="1"/>
    <col min="6" max="6" width="10" style="18" bestFit="1" customWidth="1"/>
    <col min="7" max="7" width="19.44140625" style="20" bestFit="1" customWidth="1"/>
    <col min="8" max="8" width="19.109375" style="18" bestFit="1" customWidth="1"/>
    <col min="9" max="9" width="15.88671875" style="18" bestFit="1" customWidth="1"/>
    <col min="10" max="10" width="19.5546875" style="322" bestFit="1" customWidth="1"/>
    <col min="11" max="16384" width="8.88671875" style="18"/>
  </cols>
  <sheetData>
    <row r="1" spans="1:10" s="22" customFormat="1" ht="36.6" customHeight="1" thickBot="1" x14ac:dyDescent="0.3">
      <c r="A1" s="419" t="s">
        <v>1106</v>
      </c>
      <c r="B1" s="419"/>
      <c r="C1" s="419"/>
      <c r="D1" s="419"/>
      <c r="E1" s="419"/>
      <c r="F1" s="419"/>
      <c r="G1" s="419"/>
      <c r="H1" s="419"/>
      <c r="I1" s="419"/>
      <c r="J1" s="419"/>
    </row>
    <row r="2" spans="1:10" s="6" customFormat="1" ht="53.25" customHeight="1" thickBot="1" x14ac:dyDescent="0.3">
      <c r="A2" s="44" t="s">
        <v>63</v>
      </c>
      <c r="B2" s="59" t="s">
        <v>64</v>
      </c>
      <c r="C2" s="45" t="s">
        <v>65</v>
      </c>
      <c r="D2" s="45" t="s">
        <v>66</v>
      </c>
      <c r="E2" s="45" t="s">
        <v>36</v>
      </c>
      <c r="F2" s="87" t="s">
        <v>14</v>
      </c>
      <c r="G2" s="46" t="s">
        <v>1107</v>
      </c>
      <c r="H2" s="60" t="s">
        <v>1108</v>
      </c>
      <c r="I2" s="60" t="s">
        <v>1109</v>
      </c>
      <c r="J2" s="321" t="s">
        <v>1110</v>
      </c>
    </row>
    <row r="3" spans="1:10" customFormat="1" ht="15" customHeight="1" x14ac:dyDescent="0.3">
      <c r="A3" s="86" t="s">
        <v>54</v>
      </c>
      <c r="B3" s="63" t="s">
        <v>38</v>
      </c>
      <c r="C3" s="111" t="s">
        <v>95</v>
      </c>
      <c r="D3" s="111" t="s">
        <v>96</v>
      </c>
      <c r="E3" s="65" t="s">
        <v>37</v>
      </c>
      <c r="F3" s="64">
        <v>2001</v>
      </c>
      <c r="G3" s="188">
        <v>242.66291764459999</v>
      </c>
      <c r="H3" s="189">
        <v>31.488181572537599</v>
      </c>
      <c r="I3" s="189">
        <v>31.488181572537599</v>
      </c>
      <c r="J3" s="323">
        <v>2001</v>
      </c>
    </row>
    <row r="4" spans="1:10" customFormat="1" ht="15" customHeight="1" x14ac:dyDescent="0.3">
      <c r="A4" s="86" t="s">
        <v>54</v>
      </c>
      <c r="B4" s="63" t="s">
        <v>55</v>
      </c>
      <c r="C4" s="111" t="s">
        <v>97</v>
      </c>
      <c r="D4" s="111" t="s">
        <v>98</v>
      </c>
      <c r="E4" s="65" t="s">
        <v>54</v>
      </c>
      <c r="F4" s="64">
        <v>2002</v>
      </c>
      <c r="G4" s="190">
        <v>239.35681927429999</v>
      </c>
      <c r="H4" s="66">
        <v>31.039214163009301</v>
      </c>
      <c r="I4" s="66">
        <v>3398.78533074301</v>
      </c>
      <c r="J4" s="324" t="s">
        <v>1111</v>
      </c>
    </row>
    <row r="5" spans="1:10" customFormat="1" ht="15" customHeight="1" x14ac:dyDescent="0.3">
      <c r="A5" s="86" t="s">
        <v>54</v>
      </c>
      <c r="B5" s="63" t="s">
        <v>40</v>
      </c>
      <c r="C5" s="111" t="s">
        <v>99</v>
      </c>
      <c r="D5" s="111" t="s">
        <v>100</v>
      </c>
      <c r="E5" s="65" t="s">
        <v>39</v>
      </c>
      <c r="F5" s="64">
        <v>2003</v>
      </c>
      <c r="G5" s="190">
        <v>0</v>
      </c>
      <c r="H5" s="66">
        <v>0</v>
      </c>
      <c r="I5" s="66">
        <v>19.8597781546394</v>
      </c>
      <c r="J5" s="324" t="s">
        <v>1112</v>
      </c>
    </row>
    <row r="6" spans="1:10" customFormat="1" ht="15" customHeight="1" x14ac:dyDescent="0.3">
      <c r="A6" s="86" t="s">
        <v>54</v>
      </c>
      <c r="B6" s="63" t="s">
        <v>101</v>
      </c>
      <c r="C6" s="111" t="s">
        <v>102</v>
      </c>
      <c r="D6" s="111"/>
      <c r="E6" s="65" t="s">
        <v>103</v>
      </c>
      <c r="F6" s="64">
        <v>2004</v>
      </c>
      <c r="G6" s="190">
        <v>62.30777061493</v>
      </c>
      <c r="H6" s="66">
        <v>8.0728997425913693</v>
      </c>
      <c r="I6" s="66">
        <v>8.0728997425913693</v>
      </c>
      <c r="J6" s="324">
        <v>2004</v>
      </c>
    </row>
    <row r="7" spans="1:10" customFormat="1" ht="15" customHeight="1" x14ac:dyDescent="0.3">
      <c r="A7" s="86" t="s">
        <v>54</v>
      </c>
      <c r="B7" s="63" t="s">
        <v>40</v>
      </c>
      <c r="C7" s="111" t="s">
        <v>99</v>
      </c>
      <c r="D7" s="111" t="s">
        <v>100</v>
      </c>
      <c r="E7" s="65" t="s">
        <v>39</v>
      </c>
      <c r="F7" s="64">
        <v>2005</v>
      </c>
      <c r="G7" s="190">
        <v>90.903840827389999</v>
      </c>
      <c r="H7" s="66">
        <v>11.786878412048001</v>
      </c>
      <c r="I7" s="66">
        <v>11.786878412048001</v>
      </c>
      <c r="J7" s="324">
        <v>2005</v>
      </c>
    </row>
    <row r="8" spans="1:10" customFormat="1" ht="15" customHeight="1" x14ac:dyDescent="0.3">
      <c r="A8" s="86" t="s">
        <v>54</v>
      </c>
      <c r="B8" s="63" t="s">
        <v>55</v>
      </c>
      <c r="C8" s="111" t="s">
        <v>97</v>
      </c>
      <c r="D8" s="111" t="s">
        <v>98</v>
      </c>
      <c r="E8" s="65" t="s">
        <v>54</v>
      </c>
      <c r="F8" s="64">
        <v>2006</v>
      </c>
      <c r="G8" s="190">
        <v>56.934076270799999</v>
      </c>
      <c r="H8" s="66">
        <v>7.3945982490678599</v>
      </c>
      <c r="I8" s="66">
        <v>3347.88633842536</v>
      </c>
      <c r="J8" s="324" t="s">
        <v>1113</v>
      </c>
    </row>
    <row r="9" spans="1:10" customFormat="1" ht="15" customHeight="1" x14ac:dyDescent="0.3">
      <c r="A9" s="86" t="s">
        <v>54</v>
      </c>
      <c r="B9" s="63" t="s">
        <v>42</v>
      </c>
      <c r="C9" s="111" t="s">
        <v>104</v>
      </c>
      <c r="D9" s="111"/>
      <c r="E9" s="65" t="s">
        <v>41</v>
      </c>
      <c r="F9" s="64">
        <v>2007</v>
      </c>
      <c r="G9" s="190">
        <v>35.217015285290003</v>
      </c>
      <c r="H9" s="66">
        <v>4.5590756122072502</v>
      </c>
      <c r="I9" s="66">
        <v>4.5590756122072502</v>
      </c>
      <c r="J9" s="324">
        <v>2007</v>
      </c>
    </row>
    <row r="10" spans="1:10" customFormat="1" ht="15" customHeight="1" x14ac:dyDescent="0.3">
      <c r="A10" s="86" t="s">
        <v>54</v>
      </c>
      <c r="B10" s="63" t="s">
        <v>55</v>
      </c>
      <c r="C10" s="111" t="s">
        <v>97</v>
      </c>
      <c r="D10" s="111" t="s">
        <v>98</v>
      </c>
      <c r="E10" s="65" t="s">
        <v>54</v>
      </c>
      <c r="F10" s="64">
        <v>2008</v>
      </c>
      <c r="G10" s="190">
        <v>136.9176701161</v>
      </c>
      <c r="H10" s="66">
        <v>17.746829767648698</v>
      </c>
      <c r="I10" s="66">
        <v>3335.9326645640799</v>
      </c>
      <c r="J10" s="324" t="s">
        <v>1114</v>
      </c>
    </row>
    <row r="11" spans="1:10" customFormat="1" ht="15" customHeight="1" x14ac:dyDescent="0.3">
      <c r="A11" s="86" t="s">
        <v>54</v>
      </c>
      <c r="B11" s="63" t="s">
        <v>807</v>
      </c>
      <c r="C11" s="111" t="s">
        <v>808</v>
      </c>
      <c r="D11" s="111"/>
      <c r="E11" s="65" t="s">
        <v>809</v>
      </c>
      <c r="F11" s="64">
        <v>2009</v>
      </c>
      <c r="G11" s="190">
        <v>56.828201295760003</v>
      </c>
      <c r="H11" s="66">
        <v>7.3604368707500099</v>
      </c>
      <c r="I11" s="66">
        <v>7.3604368707500099</v>
      </c>
      <c r="J11" s="324">
        <v>2009</v>
      </c>
    </row>
    <row r="12" spans="1:10" customFormat="1" ht="15" customHeight="1" x14ac:dyDescent="0.3">
      <c r="A12" s="86" t="s">
        <v>54</v>
      </c>
      <c r="B12" s="63" t="s">
        <v>55</v>
      </c>
      <c r="C12" s="111" t="s">
        <v>97</v>
      </c>
      <c r="D12" s="111" t="s">
        <v>98</v>
      </c>
      <c r="E12" s="65" t="s">
        <v>54</v>
      </c>
      <c r="F12" s="64">
        <v>2010</v>
      </c>
      <c r="G12" s="190">
        <v>40.964836821230001</v>
      </c>
      <c r="H12" s="66">
        <v>5.3249757358111198</v>
      </c>
      <c r="I12" s="66">
        <v>3310.8253979256801</v>
      </c>
      <c r="J12" s="324" t="s">
        <v>1115</v>
      </c>
    </row>
    <row r="13" spans="1:10" customFormat="1" ht="15" customHeight="1" x14ac:dyDescent="0.3">
      <c r="A13" s="86" t="s">
        <v>54</v>
      </c>
      <c r="B13" s="63" t="s">
        <v>44</v>
      </c>
      <c r="C13" s="111" t="s">
        <v>105</v>
      </c>
      <c r="D13" s="111" t="s">
        <v>106</v>
      </c>
      <c r="E13" s="65" t="s">
        <v>43</v>
      </c>
      <c r="F13" s="64">
        <v>2011</v>
      </c>
      <c r="G13" s="190">
        <v>184.5739984269</v>
      </c>
      <c r="H13" s="66">
        <v>23.942890810874999</v>
      </c>
      <c r="I13" s="66">
        <v>23.942890810874999</v>
      </c>
      <c r="J13" s="324">
        <v>2011</v>
      </c>
    </row>
    <row r="14" spans="1:10" customFormat="1" ht="15" customHeight="1" x14ac:dyDescent="0.3">
      <c r="A14" s="86" t="s">
        <v>54</v>
      </c>
      <c r="B14" s="63" t="s">
        <v>46</v>
      </c>
      <c r="C14" s="111" t="s">
        <v>107</v>
      </c>
      <c r="D14" s="111" t="s">
        <v>108</v>
      </c>
      <c r="E14" s="65" t="s">
        <v>45</v>
      </c>
      <c r="F14" s="64">
        <v>2012</v>
      </c>
      <c r="G14" s="190">
        <v>111.7692919513</v>
      </c>
      <c r="H14" s="66">
        <v>14.495943475987501</v>
      </c>
      <c r="I14" s="66">
        <v>14.495943475987501</v>
      </c>
      <c r="J14" s="324">
        <v>2012</v>
      </c>
    </row>
    <row r="15" spans="1:10" customFormat="1" ht="15" customHeight="1" x14ac:dyDescent="0.3">
      <c r="A15" s="86" t="s">
        <v>54</v>
      </c>
      <c r="B15" s="63" t="s">
        <v>55</v>
      </c>
      <c r="C15" s="111" t="s">
        <v>97</v>
      </c>
      <c r="D15" s="111" t="s">
        <v>98</v>
      </c>
      <c r="E15" s="65" t="s">
        <v>54</v>
      </c>
      <c r="F15" s="64">
        <v>2013</v>
      </c>
      <c r="G15" s="190">
        <v>70.419141424710006</v>
      </c>
      <c r="H15" s="66">
        <v>9.1459498473754195</v>
      </c>
      <c r="I15" s="66">
        <v>3267.0615879030101</v>
      </c>
      <c r="J15" s="324" t="s">
        <v>1116</v>
      </c>
    </row>
    <row r="16" spans="1:10" customFormat="1" ht="15" customHeight="1" x14ac:dyDescent="0.3">
      <c r="A16" s="86" t="s">
        <v>54</v>
      </c>
      <c r="B16" s="63" t="s">
        <v>48</v>
      </c>
      <c r="C16" s="111" t="s">
        <v>109</v>
      </c>
      <c r="D16" s="111" t="s">
        <v>110</v>
      </c>
      <c r="E16" s="65" t="s">
        <v>47</v>
      </c>
      <c r="F16" s="64">
        <v>2014</v>
      </c>
      <c r="G16" s="190">
        <v>279.84263173210002</v>
      </c>
      <c r="H16" s="66">
        <v>36.119404645000003</v>
      </c>
      <c r="I16" s="66">
        <v>36.119404645000003</v>
      </c>
      <c r="J16" s="324">
        <v>2014</v>
      </c>
    </row>
    <row r="17" spans="1:10" customFormat="1" ht="15" customHeight="1" x14ac:dyDescent="0.3">
      <c r="A17" s="86" t="s">
        <v>54</v>
      </c>
      <c r="B17" s="63" t="s">
        <v>55</v>
      </c>
      <c r="C17" s="111" t="s">
        <v>97</v>
      </c>
      <c r="D17" s="111" t="s">
        <v>98</v>
      </c>
      <c r="E17" s="65" t="s">
        <v>54</v>
      </c>
      <c r="F17" s="64">
        <v>2015</v>
      </c>
      <c r="G17" s="190">
        <v>136.6343937501</v>
      </c>
      <c r="H17" s="66">
        <v>17.728944097075001</v>
      </c>
      <c r="I17" s="66">
        <v>3221.7962334106401</v>
      </c>
      <c r="J17" s="324" t="s">
        <v>1117</v>
      </c>
    </row>
    <row r="18" spans="1:10" customFormat="1" ht="15" customHeight="1" x14ac:dyDescent="0.3">
      <c r="A18" s="86" t="s">
        <v>49</v>
      </c>
      <c r="B18" s="63" t="s">
        <v>50</v>
      </c>
      <c r="C18" s="111" t="s">
        <v>111</v>
      </c>
      <c r="D18" s="111" t="s">
        <v>112</v>
      </c>
      <c r="E18" s="65" t="s">
        <v>49</v>
      </c>
      <c r="F18" s="64">
        <v>2016</v>
      </c>
      <c r="G18" s="190">
        <v>106.5994919155</v>
      </c>
      <c r="H18" s="66">
        <v>13.8312298778</v>
      </c>
      <c r="I18" s="66">
        <v>136.12397422039999</v>
      </c>
      <c r="J18" s="324" t="s">
        <v>1118</v>
      </c>
    </row>
    <row r="19" spans="1:10" customFormat="1" ht="15" customHeight="1" x14ac:dyDescent="0.3">
      <c r="A19" s="86" t="s">
        <v>49</v>
      </c>
      <c r="B19" s="63" t="s">
        <v>50</v>
      </c>
      <c r="C19" s="111" t="s">
        <v>111</v>
      </c>
      <c r="D19" s="111" t="s">
        <v>112</v>
      </c>
      <c r="E19" s="65" t="s">
        <v>49</v>
      </c>
      <c r="F19" s="64">
        <v>2017</v>
      </c>
      <c r="G19" s="190">
        <v>50.010972968270003</v>
      </c>
      <c r="H19" s="66">
        <v>6.4835632088999997</v>
      </c>
      <c r="I19" s="66">
        <v>122.2927443426</v>
      </c>
      <c r="J19" s="324" t="s">
        <v>1119</v>
      </c>
    </row>
    <row r="20" spans="1:10" customFormat="1" ht="15" customHeight="1" x14ac:dyDescent="0.3">
      <c r="A20" s="86" t="s">
        <v>49</v>
      </c>
      <c r="B20" s="63" t="s">
        <v>51</v>
      </c>
      <c r="C20" s="111" t="s">
        <v>113</v>
      </c>
      <c r="D20" s="111" t="s">
        <v>114</v>
      </c>
      <c r="E20" s="65" t="s">
        <v>115</v>
      </c>
      <c r="F20" s="64">
        <v>2018</v>
      </c>
      <c r="G20" s="190">
        <v>110.2288403198</v>
      </c>
      <c r="H20" s="66">
        <v>22.192668019700001</v>
      </c>
      <c r="I20" s="66">
        <v>22.192668019700001</v>
      </c>
      <c r="J20" s="324">
        <v>2018</v>
      </c>
    </row>
    <row r="21" spans="1:10" customFormat="1" ht="15" customHeight="1" x14ac:dyDescent="0.3">
      <c r="A21" s="86" t="s">
        <v>49</v>
      </c>
      <c r="B21" s="63" t="s">
        <v>50</v>
      </c>
      <c r="C21" s="111" t="s">
        <v>111</v>
      </c>
      <c r="D21" s="111" t="s">
        <v>112</v>
      </c>
      <c r="E21" s="65" t="s">
        <v>49</v>
      </c>
      <c r="F21" s="64">
        <v>2019</v>
      </c>
      <c r="G21" s="190">
        <v>64.534310885880004</v>
      </c>
      <c r="H21" s="66">
        <v>13.019986028750001</v>
      </c>
      <c r="I21" s="66">
        <v>93.616513114</v>
      </c>
      <c r="J21" s="324" t="s">
        <v>1120</v>
      </c>
    </row>
    <row r="22" spans="1:10" customFormat="1" ht="15" customHeight="1" x14ac:dyDescent="0.3">
      <c r="A22" s="86" t="s">
        <v>49</v>
      </c>
      <c r="B22" s="63" t="s">
        <v>52</v>
      </c>
      <c r="C22" s="111" t="s">
        <v>116</v>
      </c>
      <c r="D22" s="111" t="s">
        <v>117</v>
      </c>
      <c r="E22" s="65" t="s">
        <v>118</v>
      </c>
      <c r="F22" s="64">
        <v>2020</v>
      </c>
      <c r="G22" s="190">
        <v>97.611473328640002</v>
      </c>
      <c r="H22" s="66">
        <v>19.657065378399999</v>
      </c>
      <c r="I22" s="66">
        <v>19.657065378399999</v>
      </c>
      <c r="J22" s="324">
        <v>2020</v>
      </c>
    </row>
    <row r="23" spans="1:10" customFormat="1" ht="15" customHeight="1" x14ac:dyDescent="0.3">
      <c r="A23" s="86" t="s">
        <v>49</v>
      </c>
      <c r="B23" s="63" t="s">
        <v>53</v>
      </c>
      <c r="C23" s="111" t="s">
        <v>111</v>
      </c>
      <c r="D23" s="111" t="s">
        <v>112</v>
      </c>
      <c r="E23" s="65" t="s">
        <v>49</v>
      </c>
      <c r="F23" s="64">
        <v>2021</v>
      </c>
      <c r="G23" s="190">
        <v>81.24506983357</v>
      </c>
      <c r="H23" s="66">
        <v>16.359112988124998</v>
      </c>
      <c r="I23" s="66">
        <v>60.939461706849997</v>
      </c>
      <c r="J23" s="324" t="s">
        <v>1121</v>
      </c>
    </row>
    <row r="24" spans="1:10" customFormat="1" ht="15" customHeight="1" x14ac:dyDescent="0.3">
      <c r="A24" s="86" t="s">
        <v>49</v>
      </c>
      <c r="B24" s="63" t="s">
        <v>53</v>
      </c>
      <c r="C24" s="111" t="s">
        <v>111</v>
      </c>
      <c r="D24" s="111" t="s">
        <v>112</v>
      </c>
      <c r="E24" s="65" t="s">
        <v>49</v>
      </c>
      <c r="F24" s="64">
        <v>2022</v>
      </c>
      <c r="G24" s="190">
        <v>130.6195100926</v>
      </c>
      <c r="H24" s="66">
        <v>26.279608567499999</v>
      </c>
      <c r="I24" s="66">
        <v>44.580348718724998</v>
      </c>
      <c r="J24" s="324" t="s">
        <v>1122</v>
      </c>
    </row>
    <row r="25" spans="1:10" customFormat="1" ht="15" customHeight="1" x14ac:dyDescent="0.3">
      <c r="A25" s="86" t="s">
        <v>49</v>
      </c>
      <c r="B25" s="63" t="s">
        <v>53</v>
      </c>
      <c r="C25" s="111" t="s">
        <v>111</v>
      </c>
      <c r="D25" s="111" t="s">
        <v>112</v>
      </c>
      <c r="E25" s="65" t="s">
        <v>49</v>
      </c>
      <c r="F25" s="64">
        <v>2023</v>
      </c>
      <c r="G25" s="190">
        <v>91.043667751870004</v>
      </c>
      <c r="H25" s="66">
        <v>18.300740151225</v>
      </c>
      <c r="I25" s="66">
        <v>18.300740151225</v>
      </c>
      <c r="J25" s="324">
        <v>2023</v>
      </c>
    </row>
    <row r="26" spans="1:10" customFormat="1" ht="15" customHeight="1" x14ac:dyDescent="0.3">
      <c r="A26" s="86" t="s">
        <v>54</v>
      </c>
      <c r="B26" s="63" t="s">
        <v>56</v>
      </c>
      <c r="C26" s="111" t="s">
        <v>97</v>
      </c>
      <c r="D26" s="111" t="s">
        <v>98</v>
      </c>
      <c r="E26" s="65" t="s">
        <v>54</v>
      </c>
      <c r="F26" s="64">
        <v>2024</v>
      </c>
      <c r="G26" s="190">
        <v>40.430295478730002</v>
      </c>
      <c r="H26" s="66">
        <v>5.2540951531000104</v>
      </c>
      <c r="I26" s="66">
        <v>3067.94331509316</v>
      </c>
      <c r="J26" s="324" t="s">
        <v>1123</v>
      </c>
    </row>
    <row r="27" spans="1:10" customFormat="1" ht="15" customHeight="1" x14ac:dyDescent="0.3">
      <c r="A27" s="86" t="s">
        <v>54</v>
      </c>
      <c r="B27" s="63" t="s">
        <v>119</v>
      </c>
      <c r="C27" s="111" t="s">
        <v>120</v>
      </c>
      <c r="D27" s="111" t="s">
        <v>121</v>
      </c>
      <c r="E27" s="65" t="s">
        <v>122</v>
      </c>
      <c r="F27" s="64">
        <v>2025</v>
      </c>
      <c r="G27" s="190">
        <v>121.3173650139</v>
      </c>
      <c r="H27" s="66">
        <v>15.6717426832</v>
      </c>
      <c r="I27" s="66">
        <v>15.6717426832</v>
      </c>
      <c r="J27" s="324">
        <v>2025</v>
      </c>
    </row>
    <row r="28" spans="1:10" customFormat="1" ht="15" customHeight="1" x14ac:dyDescent="0.3">
      <c r="A28" s="86" t="s">
        <v>54</v>
      </c>
      <c r="B28" s="63" t="s">
        <v>56</v>
      </c>
      <c r="C28" s="111" t="s">
        <v>97</v>
      </c>
      <c r="D28" s="111" t="s">
        <v>98</v>
      </c>
      <c r="E28" s="65" t="s">
        <v>54</v>
      </c>
      <c r="F28" s="64">
        <v>2026</v>
      </c>
      <c r="G28" s="190">
        <v>3.076467394692</v>
      </c>
      <c r="H28" s="66">
        <v>0.40010987886749899</v>
      </c>
      <c r="I28" s="66">
        <v>3047.0174772568598</v>
      </c>
      <c r="J28" s="324" t="s">
        <v>1124</v>
      </c>
    </row>
    <row r="29" spans="1:10" customFormat="1" ht="15" customHeight="1" x14ac:dyDescent="0.3">
      <c r="A29" s="86" t="s">
        <v>54</v>
      </c>
      <c r="B29" s="63" t="s">
        <v>58</v>
      </c>
      <c r="C29" s="111" t="s">
        <v>123</v>
      </c>
      <c r="D29" s="111" t="s">
        <v>124</v>
      </c>
      <c r="E29" s="65" t="s">
        <v>57</v>
      </c>
      <c r="F29" s="64">
        <v>2027</v>
      </c>
      <c r="G29" s="190">
        <v>53.02636671034</v>
      </c>
      <c r="H29" s="66">
        <v>6.8720356765999897</v>
      </c>
      <c r="I29" s="66">
        <v>25.389174578950001</v>
      </c>
      <c r="J29" s="324" t="s">
        <v>1125</v>
      </c>
    </row>
    <row r="30" spans="1:10" customFormat="1" ht="15" customHeight="1" x14ac:dyDescent="0.3">
      <c r="A30" s="86" t="s">
        <v>54</v>
      </c>
      <c r="B30" s="63" t="s">
        <v>125</v>
      </c>
      <c r="C30" s="111" t="s">
        <v>126</v>
      </c>
      <c r="D30" s="111"/>
      <c r="E30" s="65" t="s">
        <v>127</v>
      </c>
      <c r="F30" s="64">
        <v>2028</v>
      </c>
      <c r="G30" s="190">
        <v>50.764667573810001</v>
      </c>
      <c r="H30" s="66">
        <v>6.5561163706999999</v>
      </c>
      <c r="I30" s="66">
        <v>6.5561163706999999</v>
      </c>
      <c r="J30" s="324">
        <v>2028</v>
      </c>
    </row>
    <row r="31" spans="1:10" customFormat="1" ht="15" customHeight="1" x14ac:dyDescent="0.3">
      <c r="A31" s="86" t="s">
        <v>54</v>
      </c>
      <c r="B31" s="63" t="s">
        <v>58</v>
      </c>
      <c r="C31" s="111" t="s">
        <v>123</v>
      </c>
      <c r="D31" s="111" t="s">
        <v>124</v>
      </c>
      <c r="E31" s="65" t="s">
        <v>57</v>
      </c>
      <c r="F31" s="64">
        <v>2029</v>
      </c>
      <c r="G31" s="190">
        <v>92.649003791810003</v>
      </c>
      <c r="H31" s="66">
        <v>11.96102253165</v>
      </c>
      <c r="I31" s="66">
        <v>11.96102253165</v>
      </c>
      <c r="J31" s="324">
        <v>2029</v>
      </c>
    </row>
    <row r="32" spans="1:10" customFormat="1" ht="15" customHeight="1" x14ac:dyDescent="0.3">
      <c r="A32" s="86" t="s">
        <v>54</v>
      </c>
      <c r="B32" s="63" t="s">
        <v>56</v>
      </c>
      <c r="C32" s="111" t="s">
        <v>97</v>
      </c>
      <c r="D32" s="111" t="s">
        <v>98</v>
      </c>
      <c r="E32" s="65" t="s">
        <v>54</v>
      </c>
      <c r="F32" s="64">
        <v>2030</v>
      </c>
      <c r="G32" s="190">
        <v>53.65131550025</v>
      </c>
      <c r="H32" s="66">
        <v>6.9677316745000004</v>
      </c>
      <c r="I32" s="66">
        <v>3021.2281927990398</v>
      </c>
      <c r="J32" s="324" t="s">
        <v>1126</v>
      </c>
    </row>
    <row r="33" spans="1:10" customFormat="1" ht="15" customHeight="1" x14ac:dyDescent="0.3">
      <c r="A33" s="86" t="s">
        <v>54</v>
      </c>
      <c r="B33" s="63" t="s">
        <v>128</v>
      </c>
      <c r="C33" s="111" t="s">
        <v>129</v>
      </c>
      <c r="D33" s="111"/>
      <c r="E33" s="65" t="s">
        <v>130</v>
      </c>
      <c r="F33" s="64">
        <v>2031</v>
      </c>
      <c r="G33" s="190">
        <v>97.159529709259999</v>
      </c>
      <c r="H33" s="66">
        <v>12.587987462499999</v>
      </c>
      <c r="I33" s="66">
        <v>12.587987462499999</v>
      </c>
      <c r="J33" s="324">
        <v>2031</v>
      </c>
    </row>
    <row r="34" spans="1:10" customFormat="1" ht="15" customHeight="1" x14ac:dyDescent="0.3">
      <c r="A34" s="86" t="s">
        <v>54</v>
      </c>
      <c r="B34" s="63" t="s">
        <v>56</v>
      </c>
      <c r="C34" s="111" t="s">
        <v>97</v>
      </c>
      <c r="D34" s="111" t="s">
        <v>98</v>
      </c>
      <c r="E34" s="65" t="s">
        <v>54</v>
      </c>
      <c r="F34" s="64">
        <v>2032</v>
      </c>
      <c r="G34" s="190">
        <v>24.210176299930001</v>
      </c>
      <c r="H34" s="66">
        <v>3.1490419839000001</v>
      </c>
      <c r="I34" s="66">
        <v>3001.6724736620399</v>
      </c>
      <c r="J34" s="324" t="s">
        <v>1127</v>
      </c>
    </row>
    <row r="35" spans="1:10" customFormat="1" ht="15" customHeight="1" x14ac:dyDescent="0.3">
      <c r="A35" s="86" t="s">
        <v>54</v>
      </c>
      <c r="B35" s="63" t="s">
        <v>131</v>
      </c>
      <c r="C35" s="111" t="s">
        <v>132</v>
      </c>
      <c r="D35" s="111" t="s">
        <v>133</v>
      </c>
      <c r="E35" s="65" t="s">
        <v>134</v>
      </c>
      <c r="F35" s="64">
        <v>2033</v>
      </c>
      <c r="G35" s="190">
        <v>105.7126022459</v>
      </c>
      <c r="H35" s="66">
        <v>13.688527809825001</v>
      </c>
      <c r="I35" s="66">
        <v>13.688527809825001</v>
      </c>
      <c r="J35" s="324">
        <v>2033</v>
      </c>
    </row>
    <row r="36" spans="1:10" customFormat="1" ht="15" customHeight="1" x14ac:dyDescent="0.3">
      <c r="A36" s="86" t="s">
        <v>54</v>
      </c>
      <c r="B36" s="63" t="s">
        <v>56</v>
      </c>
      <c r="C36" s="111" t="s">
        <v>97</v>
      </c>
      <c r="D36" s="111" t="s">
        <v>98</v>
      </c>
      <c r="E36" s="65" t="s">
        <v>54</v>
      </c>
      <c r="F36" s="64">
        <v>2034</v>
      </c>
      <c r="G36" s="190">
        <v>80.246373826509995</v>
      </c>
      <c r="H36" s="66">
        <v>10.423078281875</v>
      </c>
      <c r="I36" s="66">
        <v>2984.83490386832</v>
      </c>
      <c r="J36" s="324" t="s">
        <v>1128</v>
      </c>
    </row>
    <row r="37" spans="1:10" customFormat="1" ht="15" customHeight="1" x14ac:dyDescent="0.3">
      <c r="A37" s="86" t="s">
        <v>54</v>
      </c>
      <c r="B37" s="63" t="s">
        <v>135</v>
      </c>
      <c r="C37" s="111" t="s">
        <v>136</v>
      </c>
      <c r="D37" s="111"/>
      <c r="E37" s="65" t="s">
        <v>137</v>
      </c>
      <c r="F37" s="64">
        <v>2035</v>
      </c>
      <c r="G37" s="190">
        <v>68.81329969283</v>
      </c>
      <c r="H37" s="66">
        <v>8.9114210239000098</v>
      </c>
      <c r="I37" s="66">
        <v>8.9114210239000098</v>
      </c>
      <c r="J37" s="324">
        <v>2035</v>
      </c>
    </row>
    <row r="38" spans="1:10" customFormat="1" ht="15" customHeight="1" x14ac:dyDescent="0.3">
      <c r="A38" s="86" t="s">
        <v>54</v>
      </c>
      <c r="B38" s="63" t="s">
        <v>56</v>
      </c>
      <c r="C38" s="111" t="s">
        <v>97</v>
      </c>
      <c r="D38" s="111" t="s">
        <v>98</v>
      </c>
      <c r="E38" s="65" t="s">
        <v>54</v>
      </c>
      <c r="F38" s="64">
        <v>2036</v>
      </c>
      <c r="G38" s="190">
        <v>11.17385831602</v>
      </c>
      <c r="H38" s="66">
        <v>1.4523893085449999</v>
      </c>
      <c r="I38" s="66">
        <v>2965.5004045625401</v>
      </c>
      <c r="J38" s="324" t="s">
        <v>1129</v>
      </c>
    </row>
    <row r="39" spans="1:10" customFormat="1" ht="15" customHeight="1" x14ac:dyDescent="0.3">
      <c r="A39" s="86" t="s">
        <v>54</v>
      </c>
      <c r="B39" s="63" t="s">
        <v>138</v>
      </c>
      <c r="C39" s="111" t="s">
        <v>139</v>
      </c>
      <c r="D39" s="111" t="s">
        <v>140</v>
      </c>
      <c r="E39" s="65" t="s">
        <v>141</v>
      </c>
      <c r="F39" s="64">
        <v>2037</v>
      </c>
      <c r="G39" s="190">
        <v>258.13057294420003</v>
      </c>
      <c r="H39" s="66">
        <v>33.392501034749898</v>
      </c>
      <c r="I39" s="66">
        <v>33.392501034749898</v>
      </c>
      <c r="J39" s="324">
        <v>2037</v>
      </c>
    </row>
    <row r="40" spans="1:10" customFormat="1" ht="15" customHeight="1" x14ac:dyDescent="0.3">
      <c r="A40" s="86" t="s">
        <v>54</v>
      </c>
      <c r="B40" s="63" t="s">
        <v>56</v>
      </c>
      <c r="C40" s="111" t="s">
        <v>97</v>
      </c>
      <c r="D40" s="111" t="s">
        <v>98</v>
      </c>
      <c r="E40" s="65" t="s">
        <v>54</v>
      </c>
      <c r="F40" s="64">
        <v>2038</v>
      </c>
      <c r="G40" s="190">
        <v>106.03150286890001</v>
      </c>
      <c r="H40" s="66">
        <v>13.747295794725</v>
      </c>
      <c r="I40" s="66">
        <v>2930.6555142192501</v>
      </c>
      <c r="J40" s="324" t="s">
        <v>1130</v>
      </c>
    </row>
    <row r="41" spans="1:10" customFormat="1" ht="15" customHeight="1" x14ac:dyDescent="0.3">
      <c r="A41" s="86" t="s">
        <v>59</v>
      </c>
      <c r="B41" s="63" t="s">
        <v>60</v>
      </c>
      <c r="C41" s="111" t="s">
        <v>142</v>
      </c>
      <c r="D41" s="111" t="s">
        <v>143</v>
      </c>
      <c r="E41" s="65" t="s">
        <v>59</v>
      </c>
      <c r="F41" s="64">
        <v>2039</v>
      </c>
      <c r="G41" s="190">
        <v>11.07176395248</v>
      </c>
      <c r="H41" s="66">
        <v>1.4396984297175</v>
      </c>
      <c r="I41" s="66">
        <v>116.39210407196801</v>
      </c>
      <c r="J41" s="324" t="s">
        <v>1131</v>
      </c>
    </row>
    <row r="42" spans="1:10" customFormat="1" ht="15" customHeight="1" x14ac:dyDescent="0.3">
      <c r="A42" s="86" t="s">
        <v>59</v>
      </c>
      <c r="B42" s="63" t="s">
        <v>144</v>
      </c>
      <c r="C42" s="111" t="s">
        <v>145</v>
      </c>
      <c r="D42" s="111"/>
      <c r="E42" s="65" t="s">
        <v>146</v>
      </c>
      <c r="F42" s="64">
        <v>2040</v>
      </c>
      <c r="G42" s="190">
        <v>64.112809578980006</v>
      </c>
      <c r="H42" s="66">
        <v>8.2829430217999995</v>
      </c>
      <c r="I42" s="66">
        <v>8.2829430217999995</v>
      </c>
      <c r="J42" s="324">
        <v>2040</v>
      </c>
    </row>
    <row r="43" spans="1:10" customFormat="1" ht="15" customHeight="1" x14ac:dyDescent="0.3">
      <c r="A43" s="86" t="s">
        <v>59</v>
      </c>
      <c r="B43" s="63" t="s">
        <v>147</v>
      </c>
      <c r="C43" s="111" t="s">
        <v>148</v>
      </c>
      <c r="D43" s="111" t="s">
        <v>149</v>
      </c>
      <c r="E43" s="65" t="s">
        <v>150</v>
      </c>
      <c r="F43" s="64">
        <v>2041</v>
      </c>
      <c r="G43" s="190">
        <v>35.939140829750002</v>
      </c>
      <c r="H43" s="66">
        <v>4.6578891615749898</v>
      </c>
      <c r="I43" s="66">
        <v>55.927257179450002</v>
      </c>
      <c r="J43" s="324" t="s">
        <v>1132</v>
      </c>
    </row>
    <row r="44" spans="1:10" customFormat="1" ht="15" customHeight="1" x14ac:dyDescent="0.3">
      <c r="A44" s="86" t="s">
        <v>59</v>
      </c>
      <c r="B44" s="63" t="s">
        <v>151</v>
      </c>
      <c r="C44" s="111" t="s">
        <v>152</v>
      </c>
      <c r="D44" s="111" t="s">
        <v>153</v>
      </c>
      <c r="E44" s="65" t="s">
        <v>154</v>
      </c>
      <c r="F44" s="64">
        <v>2042</v>
      </c>
      <c r="G44" s="190">
        <v>171.2779225022</v>
      </c>
      <c r="H44" s="66">
        <v>22.119959161699999</v>
      </c>
      <c r="I44" s="66">
        <v>22.119959161699999</v>
      </c>
      <c r="J44" s="324">
        <v>2042</v>
      </c>
    </row>
    <row r="45" spans="1:10" customFormat="1" ht="15" customHeight="1" x14ac:dyDescent="0.3">
      <c r="A45" s="86" t="s">
        <v>59</v>
      </c>
      <c r="B45" s="63" t="s">
        <v>147</v>
      </c>
      <c r="C45" s="111" t="s">
        <v>148</v>
      </c>
      <c r="D45" s="111" t="s">
        <v>149</v>
      </c>
      <c r="E45" s="65" t="s">
        <v>150</v>
      </c>
      <c r="F45" s="64">
        <v>2043</v>
      </c>
      <c r="G45" s="190">
        <v>90.583903554390005</v>
      </c>
      <c r="H45" s="66">
        <v>11.708833910499999</v>
      </c>
      <c r="I45" s="66">
        <v>29.149408856175</v>
      </c>
      <c r="J45" s="324" t="s">
        <v>1133</v>
      </c>
    </row>
    <row r="46" spans="1:10" customFormat="1" ht="15" customHeight="1" x14ac:dyDescent="0.3">
      <c r="A46" s="86" t="s">
        <v>59</v>
      </c>
      <c r="B46" s="63" t="s">
        <v>155</v>
      </c>
      <c r="C46" s="111" t="s">
        <v>156</v>
      </c>
      <c r="D46" s="111"/>
      <c r="E46" s="65" t="s">
        <v>157</v>
      </c>
      <c r="F46" s="64">
        <v>2044</v>
      </c>
      <c r="G46" s="190">
        <v>37.816533019330002</v>
      </c>
      <c r="H46" s="66">
        <v>4.8794907447750004</v>
      </c>
      <c r="I46" s="66">
        <v>4.8794907447750004</v>
      </c>
      <c r="J46" s="324">
        <v>2044</v>
      </c>
    </row>
    <row r="47" spans="1:10" customFormat="1" ht="15" customHeight="1" x14ac:dyDescent="0.3">
      <c r="A47" s="86" t="s">
        <v>59</v>
      </c>
      <c r="B47" s="63" t="s">
        <v>147</v>
      </c>
      <c r="C47" s="111" t="s">
        <v>148</v>
      </c>
      <c r="D47" s="111" t="s">
        <v>149</v>
      </c>
      <c r="E47" s="65" t="s">
        <v>150</v>
      </c>
      <c r="F47" s="64">
        <v>2045</v>
      </c>
      <c r="G47" s="190">
        <v>97.362670088260003</v>
      </c>
      <c r="H47" s="66">
        <v>12.5610842009</v>
      </c>
      <c r="I47" s="66">
        <v>12.5610842009</v>
      </c>
      <c r="J47" s="324">
        <v>2045</v>
      </c>
    </row>
    <row r="48" spans="1:10" customFormat="1" ht="15" customHeight="1" x14ac:dyDescent="0.3">
      <c r="A48" s="86" t="s">
        <v>59</v>
      </c>
      <c r="B48" s="63" t="s">
        <v>60</v>
      </c>
      <c r="C48" s="111" t="s">
        <v>142</v>
      </c>
      <c r="D48" s="111" t="s">
        <v>143</v>
      </c>
      <c r="E48" s="65" t="s">
        <v>59</v>
      </c>
      <c r="F48" s="64">
        <v>2046</v>
      </c>
      <c r="G48" s="190">
        <v>38.935775915569998</v>
      </c>
      <c r="H48" s="66">
        <v>5.0493873902499997</v>
      </c>
      <c r="I48" s="66">
        <v>50.742205441000003</v>
      </c>
      <c r="J48" s="324" t="s">
        <v>1134</v>
      </c>
    </row>
    <row r="49" spans="1:10" customFormat="1" ht="15" customHeight="1" x14ac:dyDescent="0.3">
      <c r="A49" s="86" t="s">
        <v>59</v>
      </c>
      <c r="B49" s="63" t="s">
        <v>158</v>
      </c>
      <c r="C49" s="111" t="s">
        <v>159</v>
      </c>
      <c r="D49" s="111" t="s">
        <v>160</v>
      </c>
      <c r="E49" s="65" t="s">
        <v>161</v>
      </c>
      <c r="F49" s="64">
        <v>2047</v>
      </c>
      <c r="G49" s="190">
        <v>100.1551807905</v>
      </c>
      <c r="H49" s="66">
        <v>12.9325762054</v>
      </c>
      <c r="I49" s="66">
        <v>12.9325762054</v>
      </c>
      <c r="J49" s="324">
        <v>2047</v>
      </c>
    </row>
    <row r="50" spans="1:10" customFormat="1" ht="15" customHeight="1" x14ac:dyDescent="0.3">
      <c r="A50" s="86" t="s">
        <v>59</v>
      </c>
      <c r="B50" s="63" t="s">
        <v>60</v>
      </c>
      <c r="C50" s="111" t="s">
        <v>142</v>
      </c>
      <c r="D50" s="111" t="s">
        <v>143</v>
      </c>
      <c r="E50" s="65" t="s">
        <v>59</v>
      </c>
      <c r="F50" s="64">
        <v>2048</v>
      </c>
      <c r="G50" s="190">
        <v>51.312687128829999</v>
      </c>
      <c r="H50" s="66">
        <v>6.6289229408499999</v>
      </c>
      <c r="I50" s="66">
        <v>32.760241845350002</v>
      </c>
      <c r="J50" s="324" t="s">
        <v>1135</v>
      </c>
    </row>
    <row r="51" spans="1:10" customFormat="1" ht="15" customHeight="1" x14ac:dyDescent="0.3">
      <c r="A51" s="86" t="s">
        <v>59</v>
      </c>
      <c r="B51" s="63" t="s">
        <v>60</v>
      </c>
      <c r="C51" s="111" t="s">
        <v>142</v>
      </c>
      <c r="D51" s="111" t="s">
        <v>143</v>
      </c>
      <c r="E51" s="65" t="s">
        <v>59</v>
      </c>
      <c r="F51" s="64">
        <v>2049</v>
      </c>
      <c r="G51" s="190">
        <v>202.5357467611</v>
      </c>
      <c r="H51" s="66">
        <v>26.131318904499999</v>
      </c>
      <c r="I51" s="66">
        <v>26.131318904499999</v>
      </c>
      <c r="J51" s="324">
        <v>2049</v>
      </c>
    </row>
    <row r="52" spans="1:10" customFormat="1" ht="15" customHeight="1" x14ac:dyDescent="0.3">
      <c r="A52" s="86" t="s">
        <v>54</v>
      </c>
      <c r="B52" s="63" t="s">
        <v>56</v>
      </c>
      <c r="C52" s="111" t="s">
        <v>97</v>
      </c>
      <c r="D52" s="111" t="s">
        <v>98</v>
      </c>
      <c r="E52" s="65" t="s">
        <v>54</v>
      </c>
      <c r="F52" s="64">
        <v>2050</v>
      </c>
      <c r="G52" s="190">
        <v>122.5804104174</v>
      </c>
      <c r="H52" s="66">
        <v>15.900861224525</v>
      </c>
      <c r="I52" s="66">
        <v>2800.5161143525602</v>
      </c>
      <c r="J52" s="324" t="s">
        <v>1136</v>
      </c>
    </row>
    <row r="53" spans="1:10" customFormat="1" ht="15" customHeight="1" x14ac:dyDescent="0.3">
      <c r="A53" s="86" t="s">
        <v>61</v>
      </c>
      <c r="B53" s="63" t="s">
        <v>62</v>
      </c>
      <c r="C53" s="111" t="s">
        <v>74</v>
      </c>
      <c r="D53" s="111" t="s">
        <v>75</v>
      </c>
      <c r="E53" s="65" t="s">
        <v>61</v>
      </c>
      <c r="F53" s="64">
        <v>2051</v>
      </c>
      <c r="G53" s="190">
        <v>150.09049175659999</v>
      </c>
      <c r="H53" s="66">
        <v>21.482751658125</v>
      </c>
      <c r="I53" s="66">
        <v>63.349736587050003</v>
      </c>
      <c r="J53" s="324" t="s">
        <v>1137</v>
      </c>
    </row>
    <row r="54" spans="1:10" customFormat="1" ht="15" customHeight="1" x14ac:dyDescent="0.3">
      <c r="A54" s="86" t="s">
        <v>61</v>
      </c>
      <c r="B54" s="63" t="s">
        <v>162</v>
      </c>
      <c r="C54" s="111" t="s">
        <v>163</v>
      </c>
      <c r="D54" s="111" t="s">
        <v>164</v>
      </c>
      <c r="E54" s="65" t="s">
        <v>165</v>
      </c>
      <c r="F54" s="64">
        <v>2052</v>
      </c>
      <c r="G54" s="190">
        <v>83.888214106030006</v>
      </c>
      <c r="H54" s="66">
        <v>11.996608587175</v>
      </c>
      <c r="I54" s="66">
        <v>11.996608587175</v>
      </c>
      <c r="J54" s="324">
        <v>2052</v>
      </c>
    </row>
    <row r="55" spans="1:10" customFormat="1" ht="15" customHeight="1" x14ac:dyDescent="0.3">
      <c r="A55" s="86" t="s">
        <v>61</v>
      </c>
      <c r="B55" s="63" t="s">
        <v>166</v>
      </c>
      <c r="C55" s="111" t="s">
        <v>167</v>
      </c>
      <c r="D55" s="111" t="s">
        <v>168</v>
      </c>
      <c r="E55" s="65" t="s">
        <v>169</v>
      </c>
      <c r="F55" s="64">
        <v>2053</v>
      </c>
      <c r="G55" s="190">
        <v>94.528246337819994</v>
      </c>
      <c r="H55" s="66">
        <v>13.519508501100001</v>
      </c>
      <c r="I55" s="66">
        <v>13.519508501100001</v>
      </c>
      <c r="J55" s="324">
        <v>2053</v>
      </c>
    </row>
    <row r="56" spans="1:10" customFormat="1" ht="15" customHeight="1" x14ac:dyDescent="0.3">
      <c r="A56" s="86" t="s">
        <v>61</v>
      </c>
      <c r="B56" s="63" t="s">
        <v>62</v>
      </c>
      <c r="C56" s="111" t="s">
        <v>74</v>
      </c>
      <c r="D56" s="111" t="s">
        <v>75</v>
      </c>
      <c r="E56" s="65" t="s">
        <v>61</v>
      </c>
      <c r="F56" s="64">
        <v>2054</v>
      </c>
      <c r="G56" s="190">
        <v>114.18816408390001</v>
      </c>
      <c r="H56" s="66">
        <v>16.35086784065</v>
      </c>
      <c r="I56" s="66">
        <v>16.35086784065</v>
      </c>
      <c r="J56" s="324">
        <v>2054</v>
      </c>
    </row>
    <row r="57" spans="1:10" customFormat="1" ht="15" customHeight="1" x14ac:dyDescent="0.3">
      <c r="A57" s="86" t="s">
        <v>61</v>
      </c>
      <c r="B57" s="63" t="s">
        <v>170</v>
      </c>
      <c r="C57" s="111" t="s">
        <v>171</v>
      </c>
      <c r="D57" s="111" t="s">
        <v>172</v>
      </c>
      <c r="E57" s="65" t="s">
        <v>173</v>
      </c>
      <c r="F57" s="64">
        <v>2061</v>
      </c>
      <c r="G57" s="190">
        <v>210.88831240729999</v>
      </c>
      <c r="H57" s="66">
        <v>45.622445441000004</v>
      </c>
      <c r="I57" s="66">
        <v>45.622445441000004</v>
      </c>
      <c r="J57" s="324">
        <v>2061</v>
      </c>
    </row>
    <row r="58" spans="1:10" customFormat="1" ht="15" customHeight="1" x14ac:dyDescent="0.3">
      <c r="A58" s="86" t="s">
        <v>61</v>
      </c>
      <c r="B58" s="63" t="s">
        <v>174</v>
      </c>
      <c r="C58" s="111" t="s">
        <v>175</v>
      </c>
      <c r="D58" s="111" t="s">
        <v>176</v>
      </c>
      <c r="E58" s="65" t="s">
        <v>177</v>
      </c>
      <c r="F58" s="64">
        <v>2063</v>
      </c>
      <c r="G58" s="190">
        <v>28.491627187780001</v>
      </c>
      <c r="H58" s="66">
        <v>6.1719177609000004</v>
      </c>
      <c r="I58" s="66">
        <v>72.220160456374998</v>
      </c>
      <c r="J58" s="324" t="s">
        <v>1138</v>
      </c>
    </row>
    <row r="59" spans="1:10" customFormat="1" ht="15" customHeight="1" x14ac:dyDescent="0.3">
      <c r="A59" s="86" t="s">
        <v>61</v>
      </c>
      <c r="B59" s="63" t="s">
        <v>810</v>
      </c>
      <c r="C59" s="111" t="s">
        <v>811</v>
      </c>
      <c r="D59" s="111" t="s">
        <v>812</v>
      </c>
      <c r="E59" s="65" t="s">
        <v>553</v>
      </c>
      <c r="F59" s="64">
        <v>2064</v>
      </c>
      <c r="G59" s="190">
        <v>64.538128034899998</v>
      </c>
      <c r="H59" s="66">
        <v>13.946735577325001</v>
      </c>
      <c r="I59" s="66">
        <v>13.946735577325001</v>
      </c>
      <c r="J59" s="324">
        <v>2064</v>
      </c>
    </row>
    <row r="60" spans="1:10" customFormat="1" ht="15" customHeight="1" x14ac:dyDescent="0.3">
      <c r="A60" s="86" t="s">
        <v>61</v>
      </c>
      <c r="B60" s="63" t="s">
        <v>174</v>
      </c>
      <c r="C60" s="111" t="s">
        <v>175</v>
      </c>
      <c r="D60" s="111" t="s">
        <v>176</v>
      </c>
      <c r="E60" s="65" t="s">
        <v>177</v>
      </c>
      <c r="F60" s="64">
        <v>2065</v>
      </c>
      <c r="G60" s="190">
        <v>159.9338230271</v>
      </c>
      <c r="H60" s="66">
        <v>34.563581187499899</v>
      </c>
      <c r="I60" s="66">
        <v>52.101507118149897</v>
      </c>
      <c r="J60" s="324" t="s">
        <v>1139</v>
      </c>
    </row>
    <row r="61" spans="1:10" customFormat="1" ht="15" customHeight="1" x14ac:dyDescent="0.3">
      <c r="A61" s="86" t="s">
        <v>61</v>
      </c>
      <c r="B61" s="63" t="s">
        <v>174</v>
      </c>
      <c r="C61" s="111" t="s">
        <v>175</v>
      </c>
      <c r="D61" s="111" t="s">
        <v>176</v>
      </c>
      <c r="E61" s="65" t="s">
        <v>177</v>
      </c>
      <c r="F61" s="64">
        <v>2066</v>
      </c>
      <c r="G61" s="190">
        <v>81.471018400470001</v>
      </c>
      <c r="H61" s="66">
        <v>17.537925930650001</v>
      </c>
      <c r="I61" s="66">
        <v>17.537925930650001</v>
      </c>
      <c r="J61" s="324">
        <v>2066</v>
      </c>
    </row>
    <row r="62" spans="1:10" customFormat="1" ht="15" customHeight="1" x14ac:dyDescent="0.3">
      <c r="A62" s="86" t="s">
        <v>61</v>
      </c>
      <c r="B62" s="63" t="s">
        <v>179</v>
      </c>
      <c r="C62" s="111" t="s">
        <v>180</v>
      </c>
      <c r="D62" s="111" t="s">
        <v>181</v>
      </c>
      <c r="E62" s="65" t="s">
        <v>182</v>
      </c>
      <c r="F62" s="64">
        <v>2067</v>
      </c>
      <c r="G62" s="190">
        <v>114.7920418511</v>
      </c>
      <c r="H62" s="66">
        <v>24.823399135424999</v>
      </c>
      <c r="I62" s="66">
        <v>78.046759065675005</v>
      </c>
      <c r="J62" s="324" t="s">
        <v>1140</v>
      </c>
    </row>
    <row r="63" spans="1:10" customFormat="1" ht="15" customHeight="1" x14ac:dyDescent="0.3">
      <c r="A63" s="86" t="s">
        <v>61</v>
      </c>
      <c r="B63" s="63" t="s">
        <v>183</v>
      </c>
      <c r="C63" s="111" t="s">
        <v>184</v>
      </c>
      <c r="D63" s="111" t="s">
        <v>185</v>
      </c>
      <c r="E63" s="65" t="s">
        <v>186</v>
      </c>
      <c r="F63" s="64">
        <v>2068</v>
      </c>
      <c r="G63" s="190">
        <v>86.774928781569997</v>
      </c>
      <c r="H63" s="66">
        <v>18.747426721499998</v>
      </c>
      <c r="I63" s="66">
        <v>18.747426721499998</v>
      </c>
      <c r="J63" s="324">
        <v>2068</v>
      </c>
    </row>
    <row r="64" spans="1:10" customFormat="1" ht="15" customHeight="1" x14ac:dyDescent="0.3">
      <c r="A64" s="86" t="s">
        <v>61</v>
      </c>
      <c r="B64" s="63" t="s">
        <v>179</v>
      </c>
      <c r="C64" s="111" t="s">
        <v>180</v>
      </c>
      <c r="D64" s="111" t="s">
        <v>181</v>
      </c>
      <c r="E64" s="65" t="s">
        <v>182</v>
      </c>
      <c r="F64" s="64">
        <v>2069</v>
      </c>
      <c r="G64" s="190">
        <v>159.81908186870001</v>
      </c>
      <c r="H64" s="66">
        <v>34.47593320875</v>
      </c>
      <c r="I64" s="66">
        <v>34.47593320875</v>
      </c>
      <c r="J64" s="324">
        <v>2069</v>
      </c>
    </row>
    <row r="65" spans="1:10" customFormat="1" ht="15" customHeight="1" x14ac:dyDescent="0.3">
      <c r="A65" s="86" t="s">
        <v>61</v>
      </c>
      <c r="B65" s="63" t="s">
        <v>187</v>
      </c>
      <c r="C65" s="111" t="s">
        <v>188</v>
      </c>
      <c r="D65" s="111" t="s">
        <v>189</v>
      </c>
      <c r="E65" s="65" t="s">
        <v>190</v>
      </c>
      <c r="F65" s="64">
        <v>2081</v>
      </c>
      <c r="G65" s="190">
        <v>52.013437207919999</v>
      </c>
      <c r="H65" s="66">
        <v>11.585401121525001</v>
      </c>
      <c r="I65" s="66">
        <v>84.027385424299993</v>
      </c>
      <c r="J65" s="324" t="s">
        <v>1141</v>
      </c>
    </row>
    <row r="66" spans="1:10" customFormat="1" ht="15" customHeight="1" x14ac:dyDescent="0.3">
      <c r="A66" s="86" t="s">
        <v>61</v>
      </c>
      <c r="B66" s="63" t="s">
        <v>191</v>
      </c>
      <c r="C66" s="111" t="s">
        <v>192</v>
      </c>
      <c r="D66" s="111" t="s">
        <v>193</v>
      </c>
      <c r="E66" s="65" t="s">
        <v>194</v>
      </c>
      <c r="F66" s="64">
        <v>2082</v>
      </c>
      <c r="G66" s="190">
        <v>67.355461809380003</v>
      </c>
      <c r="H66" s="66">
        <v>14.972528702775</v>
      </c>
      <c r="I66" s="66">
        <v>19.006064513975002</v>
      </c>
      <c r="J66" s="324" t="s">
        <v>1142</v>
      </c>
    </row>
    <row r="67" spans="1:10" customFormat="1" ht="15" customHeight="1" x14ac:dyDescent="0.3">
      <c r="A67" s="86" t="s">
        <v>61</v>
      </c>
      <c r="B67" s="63" t="s">
        <v>191</v>
      </c>
      <c r="C67" s="111" t="s">
        <v>192</v>
      </c>
      <c r="D67" s="111" t="s">
        <v>193</v>
      </c>
      <c r="E67" s="65" t="s">
        <v>194</v>
      </c>
      <c r="F67" s="64">
        <v>2083</v>
      </c>
      <c r="G67" s="190">
        <v>18.20735531051</v>
      </c>
      <c r="H67" s="66">
        <v>4.0335358112000099</v>
      </c>
      <c r="I67" s="66">
        <v>4.0335358112000099</v>
      </c>
      <c r="J67" s="324">
        <v>2083</v>
      </c>
    </row>
    <row r="68" spans="1:10" customFormat="1" ht="15" customHeight="1" x14ac:dyDescent="0.3">
      <c r="A68" s="86" t="s">
        <v>61</v>
      </c>
      <c r="B68" s="63" t="s">
        <v>187</v>
      </c>
      <c r="C68" s="111" t="s">
        <v>188</v>
      </c>
      <c r="D68" s="111" t="s">
        <v>189</v>
      </c>
      <c r="E68" s="65" t="s">
        <v>190</v>
      </c>
      <c r="F68" s="64">
        <v>2084</v>
      </c>
      <c r="G68" s="190">
        <v>39.491913958140003</v>
      </c>
      <c r="H68" s="66">
        <v>8.7699078104250106</v>
      </c>
      <c r="I68" s="66">
        <v>53.4359197888</v>
      </c>
      <c r="J68" s="324" t="s">
        <v>1143</v>
      </c>
    </row>
    <row r="69" spans="1:10" customFormat="1" ht="15" customHeight="1" x14ac:dyDescent="0.3">
      <c r="A69" s="86" t="s">
        <v>61</v>
      </c>
      <c r="B69" s="63" t="s">
        <v>187</v>
      </c>
      <c r="C69" s="111" t="s">
        <v>188</v>
      </c>
      <c r="D69" s="111" t="s">
        <v>189</v>
      </c>
      <c r="E69" s="65" t="s">
        <v>190</v>
      </c>
      <c r="F69" s="64">
        <v>2085</v>
      </c>
      <c r="G69" s="190">
        <v>18.420149887000001</v>
      </c>
      <c r="H69" s="66">
        <v>4.0907034677249996</v>
      </c>
      <c r="I69" s="66">
        <v>44.666011978375003</v>
      </c>
      <c r="J69" s="324" t="s">
        <v>1144</v>
      </c>
    </row>
    <row r="70" spans="1:10" customFormat="1" ht="15" customHeight="1" x14ac:dyDescent="0.3">
      <c r="A70" s="86" t="s">
        <v>61</v>
      </c>
      <c r="B70" s="63" t="s">
        <v>195</v>
      </c>
      <c r="C70" s="111" t="s">
        <v>196</v>
      </c>
      <c r="D70" s="111"/>
      <c r="E70" s="65" t="s">
        <v>197</v>
      </c>
      <c r="F70" s="64">
        <v>2086</v>
      </c>
      <c r="G70" s="190">
        <v>92.206359142759993</v>
      </c>
      <c r="H70" s="66">
        <v>20.466397658350001</v>
      </c>
      <c r="I70" s="66">
        <v>20.466397658350001</v>
      </c>
      <c r="J70" s="324">
        <v>2086</v>
      </c>
    </row>
    <row r="71" spans="1:10" customFormat="1" ht="15" customHeight="1" x14ac:dyDescent="0.3">
      <c r="A71" s="86" t="s">
        <v>61</v>
      </c>
      <c r="B71" s="63" t="s">
        <v>187</v>
      </c>
      <c r="C71" s="111" t="s">
        <v>188</v>
      </c>
      <c r="D71" s="111" t="s">
        <v>189</v>
      </c>
      <c r="E71" s="65" t="s">
        <v>190</v>
      </c>
      <c r="F71" s="64">
        <v>2087</v>
      </c>
      <c r="G71" s="190">
        <v>90.703727953129999</v>
      </c>
      <c r="H71" s="66">
        <v>20.108910852299999</v>
      </c>
      <c r="I71" s="66">
        <v>20.108910852299999</v>
      </c>
      <c r="J71" s="324">
        <v>2087</v>
      </c>
    </row>
    <row r="72" spans="1:10" customFormat="1" ht="15" customHeight="1" x14ac:dyDescent="0.3">
      <c r="A72" s="86" t="s">
        <v>61</v>
      </c>
      <c r="B72" s="63" t="s">
        <v>198</v>
      </c>
      <c r="C72" s="111" t="s">
        <v>199</v>
      </c>
      <c r="D72" s="111" t="s">
        <v>200</v>
      </c>
      <c r="E72" s="65" t="s">
        <v>201</v>
      </c>
      <c r="F72" s="64">
        <v>2091</v>
      </c>
      <c r="G72" s="190">
        <v>80.761801440979994</v>
      </c>
      <c r="H72" s="66">
        <v>17.97556346835</v>
      </c>
      <c r="I72" s="66">
        <v>17.97556346835</v>
      </c>
      <c r="J72" s="324">
        <v>2091</v>
      </c>
    </row>
    <row r="73" spans="1:10" customFormat="1" ht="15" customHeight="1" x14ac:dyDescent="0.3">
      <c r="A73" s="86" t="s">
        <v>61</v>
      </c>
      <c r="B73" s="63" t="s">
        <v>77</v>
      </c>
      <c r="C73" s="111" t="s">
        <v>74</v>
      </c>
      <c r="D73" s="111" t="s">
        <v>75</v>
      </c>
      <c r="E73" s="65" t="s">
        <v>61</v>
      </c>
      <c r="F73" s="64">
        <v>2101</v>
      </c>
      <c r="G73" s="190">
        <v>31.185999626139999</v>
      </c>
      <c r="H73" s="66">
        <v>6.9471398293250104</v>
      </c>
      <c r="I73" s="66">
        <v>672.18958900470204</v>
      </c>
      <c r="J73" s="324" t="s">
        <v>1145</v>
      </c>
    </row>
    <row r="74" spans="1:10" customFormat="1" ht="15" customHeight="1" x14ac:dyDescent="0.3">
      <c r="A74" s="86" t="s">
        <v>61</v>
      </c>
      <c r="B74" s="63" t="s">
        <v>202</v>
      </c>
      <c r="C74" s="111" t="s">
        <v>203</v>
      </c>
      <c r="D74" s="111" t="s">
        <v>204</v>
      </c>
      <c r="E74" s="65" t="s">
        <v>205</v>
      </c>
      <c r="F74" s="64">
        <v>2102</v>
      </c>
      <c r="G74" s="190">
        <v>66.347638358840001</v>
      </c>
      <c r="H74" s="66">
        <v>14.868611469099999</v>
      </c>
      <c r="I74" s="66">
        <v>14.868611469099999</v>
      </c>
      <c r="J74" s="324">
        <v>2102</v>
      </c>
    </row>
    <row r="75" spans="1:10" customFormat="1" ht="15" customHeight="1" x14ac:dyDescent="0.3">
      <c r="A75" s="86" t="s">
        <v>61</v>
      </c>
      <c r="B75" s="63" t="s">
        <v>77</v>
      </c>
      <c r="C75" s="111" t="s">
        <v>74</v>
      </c>
      <c r="D75" s="111" t="s">
        <v>75</v>
      </c>
      <c r="E75" s="65" t="s">
        <v>61</v>
      </c>
      <c r="F75" s="64">
        <v>2103</v>
      </c>
      <c r="G75" s="190">
        <v>18.168176545160001</v>
      </c>
      <c r="H75" s="66">
        <v>4.0687759558249903</v>
      </c>
      <c r="I75" s="66">
        <v>650.37383770627798</v>
      </c>
      <c r="J75" s="324" t="s">
        <v>1146</v>
      </c>
    </row>
    <row r="76" spans="1:10" customFormat="1" ht="15" customHeight="1" x14ac:dyDescent="0.3">
      <c r="A76" s="86" t="s">
        <v>61</v>
      </c>
      <c r="B76" s="63" t="s">
        <v>813</v>
      </c>
      <c r="C76" s="111" t="s">
        <v>814</v>
      </c>
      <c r="D76" s="111" t="s">
        <v>815</v>
      </c>
      <c r="E76" s="65" t="s">
        <v>816</v>
      </c>
      <c r="F76" s="64">
        <v>2104</v>
      </c>
      <c r="G76" s="190">
        <v>83.977176576290006</v>
      </c>
      <c r="H76" s="66">
        <v>18.8156124544</v>
      </c>
      <c r="I76" s="66">
        <v>18.8156124544</v>
      </c>
      <c r="J76" s="324">
        <v>2104</v>
      </c>
    </row>
    <row r="77" spans="1:10" customFormat="1" ht="15" customHeight="1" x14ac:dyDescent="0.3">
      <c r="A77" s="86" t="s">
        <v>61</v>
      </c>
      <c r="B77" s="63" t="s">
        <v>77</v>
      </c>
      <c r="C77" s="111" t="s">
        <v>74</v>
      </c>
      <c r="D77" s="111" t="s">
        <v>75</v>
      </c>
      <c r="E77" s="65" t="s">
        <v>61</v>
      </c>
      <c r="F77" s="64">
        <v>2105</v>
      </c>
      <c r="G77" s="190">
        <v>25.857737816829999</v>
      </c>
      <c r="H77" s="66">
        <v>5.7990908412</v>
      </c>
      <c r="I77" s="66">
        <v>627.48944929605295</v>
      </c>
      <c r="J77" s="324" t="s">
        <v>1147</v>
      </c>
    </row>
    <row r="78" spans="1:10" customFormat="1" ht="15" customHeight="1" x14ac:dyDescent="0.3">
      <c r="A78" s="86" t="s">
        <v>61</v>
      </c>
      <c r="B78" s="63" t="s">
        <v>77</v>
      </c>
      <c r="C78" s="111" t="s">
        <v>74</v>
      </c>
      <c r="D78" s="111" t="s">
        <v>75</v>
      </c>
      <c r="E78" s="65" t="s">
        <v>61</v>
      </c>
      <c r="F78" s="64">
        <v>2106</v>
      </c>
      <c r="G78" s="190">
        <v>38.795078996089998</v>
      </c>
      <c r="H78" s="66">
        <v>8.7110504694750102</v>
      </c>
      <c r="I78" s="66">
        <v>621.69035845485303</v>
      </c>
      <c r="J78" s="324" t="s">
        <v>1148</v>
      </c>
    </row>
    <row r="79" spans="1:10" customFormat="1" ht="15" customHeight="1" x14ac:dyDescent="0.3">
      <c r="A79" s="86" t="s">
        <v>61</v>
      </c>
      <c r="B79" s="63" t="s">
        <v>206</v>
      </c>
      <c r="C79" s="111" t="s">
        <v>207</v>
      </c>
      <c r="D79" s="111" t="s">
        <v>208</v>
      </c>
      <c r="E79" s="65" t="s">
        <v>209</v>
      </c>
      <c r="F79" s="64">
        <v>2107</v>
      </c>
      <c r="G79" s="190">
        <v>126.62838693480001</v>
      </c>
      <c r="H79" s="66">
        <v>28.371902102500002</v>
      </c>
      <c r="I79" s="66">
        <v>28.371902102500002</v>
      </c>
      <c r="J79" s="324">
        <v>2107</v>
      </c>
    </row>
    <row r="80" spans="1:10" customFormat="1" ht="15" customHeight="1" x14ac:dyDescent="0.3">
      <c r="A80" s="86" t="s">
        <v>61</v>
      </c>
      <c r="B80" s="63" t="s">
        <v>77</v>
      </c>
      <c r="C80" s="111" t="s">
        <v>74</v>
      </c>
      <c r="D80" s="111" t="s">
        <v>75</v>
      </c>
      <c r="E80" s="65" t="s">
        <v>61</v>
      </c>
      <c r="F80" s="64">
        <v>2108</v>
      </c>
      <c r="G80" s="190">
        <v>8.8922802487269994</v>
      </c>
      <c r="H80" s="66">
        <v>1.9938474961274999</v>
      </c>
      <c r="I80" s="66">
        <v>584.60740588287797</v>
      </c>
      <c r="J80" s="324" t="s">
        <v>1149</v>
      </c>
    </row>
    <row r="81" spans="1:10" customFormat="1" ht="15" customHeight="1" x14ac:dyDescent="0.3">
      <c r="A81" s="86" t="s">
        <v>61</v>
      </c>
      <c r="B81" s="63" t="s">
        <v>817</v>
      </c>
      <c r="C81" s="111" t="s">
        <v>818</v>
      </c>
      <c r="D81" s="111"/>
      <c r="E81" s="65" t="s">
        <v>819</v>
      </c>
      <c r="F81" s="64">
        <v>2109</v>
      </c>
      <c r="G81" s="190">
        <v>66.462054828459998</v>
      </c>
      <c r="H81" s="66">
        <v>14.873004108050001</v>
      </c>
      <c r="I81" s="66">
        <v>14.873004108050001</v>
      </c>
      <c r="J81" s="324">
        <v>2109</v>
      </c>
    </row>
    <row r="82" spans="1:10" customFormat="1" ht="15" customHeight="1" x14ac:dyDescent="0.3">
      <c r="A82" s="86" t="s">
        <v>61</v>
      </c>
      <c r="B82" s="63" t="s">
        <v>77</v>
      </c>
      <c r="C82" s="111" t="s">
        <v>74</v>
      </c>
      <c r="D82" s="111" t="s">
        <v>75</v>
      </c>
      <c r="E82" s="65" t="s">
        <v>61</v>
      </c>
      <c r="F82" s="64">
        <v>2110</v>
      </c>
      <c r="G82" s="190">
        <v>15.42423842112</v>
      </c>
      <c r="H82" s="66">
        <v>3.45563816420001</v>
      </c>
      <c r="I82" s="66">
        <v>567.74055427869996</v>
      </c>
      <c r="J82" s="324" t="s">
        <v>1150</v>
      </c>
    </row>
    <row r="83" spans="1:10" customFormat="1" ht="15" customHeight="1" x14ac:dyDescent="0.3">
      <c r="A83" s="86" t="s">
        <v>61</v>
      </c>
      <c r="B83" s="63" t="s">
        <v>210</v>
      </c>
      <c r="C83" s="111" t="s">
        <v>211</v>
      </c>
      <c r="D83" s="111" t="s">
        <v>212</v>
      </c>
      <c r="E83" s="65" t="s">
        <v>213</v>
      </c>
      <c r="F83" s="64">
        <v>2111</v>
      </c>
      <c r="G83" s="190">
        <v>134.3590877984</v>
      </c>
      <c r="H83" s="66">
        <v>30.070208280499902</v>
      </c>
      <c r="I83" s="66">
        <v>93.804446228574903</v>
      </c>
      <c r="J83" s="324" t="s">
        <v>1151</v>
      </c>
    </row>
    <row r="84" spans="1:10" customFormat="1" ht="15" customHeight="1" x14ac:dyDescent="0.3">
      <c r="A84" s="86" t="s">
        <v>61</v>
      </c>
      <c r="B84" s="63" t="s">
        <v>820</v>
      </c>
      <c r="C84" s="111" t="s">
        <v>821</v>
      </c>
      <c r="D84" s="111"/>
      <c r="E84" s="65" t="s">
        <v>822</v>
      </c>
      <c r="F84" s="64">
        <v>2112</v>
      </c>
      <c r="G84" s="190">
        <v>57.474349960449999</v>
      </c>
      <c r="H84" s="66">
        <v>12.824280789575001</v>
      </c>
      <c r="I84" s="66">
        <v>12.824280789575001</v>
      </c>
      <c r="J84" s="324">
        <v>2112</v>
      </c>
    </row>
    <row r="85" spans="1:10" customFormat="1" ht="15" customHeight="1" x14ac:dyDescent="0.3">
      <c r="A85" s="86" t="s">
        <v>61</v>
      </c>
      <c r="B85" s="63" t="s">
        <v>214</v>
      </c>
      <c r="C85" s="111" t="s">
        <v>211</v>
      </c>
      <c r="D85" s="111" t="s">
        <v>212</v>
      </c>
      <c r="E85" s="65" t="s">
        <v>213</v>
      </c>
      <c r="F85" s="64">
        <v>2113</v>
      </c>
      <c r="G85" s="190">
        <v>228.01376675669999</v>
      </c>
      <c r="H85" s="66">
        <v>50.909957158500099</v>
      </c>
      <c r="I85" s="66">
        <v>50.909957158500099</v>
      </c>
      <c r="J85" s="324">
        <v>2113</v>
      </c>
    </row>
    <row r="86" spans="1:10" customFormat="1" ht="15" customHeight="1" x14ac:dyDescent="0.3">
      <c r="A86" s="86" t="s">
        <v>61</v>
      </c>
      <c r="B86" s="63" t="s">
        <v>77</v>
      </c>
      <c r="C86" s="111" t="s">
        <v>74</v>
      </c>
      <c r="D86" s="111" t="s">
        <v>75</v>
      </c>
      <c r="E86" s="65" t="s">
        <v>61</v>
      </c>
      <c r="F86" s="64">
        <v>2114</v>
      </c>
      <c r="G86" s="190">
        <v>27.864923043899999</v>
      </c>
      <c r="H86" s="66">
        <v>6.2471358337999998</v>
      </c>
      <c r="I86" s="66">
        <v>470.480469885925</v>
      </c>
      <c r="J86" s="324" t="s">
        <v>1152</v>
      </c>
    </row>
    <row r="87" spans="1:10" customFormat="1" ht="15" customHeight="1" x14ac:dyDescent="0.3">
      <c r="A87" s="86" t="s">
        <v>61</v>
      </c>
      <c r="B87" s="63" t="s">
        <v>823</v>
      </c>
      <c r="C87" s="111" t="s">
        <v>824</v>
      </c>
      <c r="D87" s="111"/>
      <c r="E87" s="65" t="s">
        <v>825</v>
      </c>
      <c r="F87" s="64">
        <v>2115</v>
      </c>
      <c r="G87" s="190">
        <v>57.235601434199999</v>
      </c>
      <c r="H87" s="66">
        <v>12.77636466715</v>
      </c>
      <c r="I87" s="66">
        <v>12.77636466715</v>
      </c>
      <c r="J87" s="324">
        <v>2115</v>
      </c>
    </row>
    <row r="88" spans="1:10" customFormat="1" ht="15" customHeight="1" x14ac:dyDescent="0.3">
      <c r="A88" s="86" t="s">
        <v>61</v>
      </c>
      <c r="B88" s="63" t="s">
        <v>77</v>
      </c>
      <c r="C88" s="111" t="s">
        <v>74</v>
      </c>
      <c r="D88" s="111" t="s">
        <v>75</v>
      </c>
      <c r="E88" s="65" t="s">
        <v>61</v>
      </c>
      <c r="F88" s="64">
        <v>2116</v>
      </c>
      <c r="G88" s="190">
        <v>45.61540985565</v>
      </c>
      <c r="H88" s="66">
        <v>10.22067432115</v>
      </c>
      <c r="I88" s="66">
        <v>451.45696938497503</v>
      </c>
      <c r="J88" s="324" t="s">
        <v>1153</v>
      </c>
    </row>
    <row r="89" spans="1:10" customFormat="1" ht="15" customHeight="1" x14ac:dyDescent="0.3">
      <c r="A89" s="86" t="s">
        <v>61</v>
      </c>
      <c r="B89" s="63" t="s">
        <v>215</v>
      </c>
      <c r="C89" s="111" t="s">
        <v>216</v>
      </c>
      <c r="D89" s="111" t="s">
        <v>217</v>
      </c>
      <c r="E89" s="65" t="s">
        <v>218</v>
      </c>
      <c r="F89" s="64">
        <v>2117</v>
      </c>
      <c r="G89" s="190">
        <v>167.7110261078</v>
      </c>
      <c r="H89" s="66">
        <v>37.535257449500001</v>
      </c>
      <c r="I89" s="66">
        <v>109.87783113592501</v>
      </c>
      <c r="J89" s="324" t="s">
        <v>1154</v>
      </c>
    </row>
    <row r="90" spans="1:10" customFormat="1" ht="15" customHeight="1" x14ac:dyDescent="0.3">
      <c r="A90" s="86" t="s">
        <v>61</v>
      </c>
      <c r="B90" s="63" t="s">
        <v>219</v>
      </c>
      <c r="C90" s="111" t="s">
        <v>220</v>
      </c>
      <c r="D90" s="111"/>
      <c r="E90" s="65" t="s">
        <v>221</v>
      </c>
      <c r="F90" s="64">
        <v>2118</v>
      </c>
      <c r="G90" s="190">
        <v>71.379864824679998</v>
      </c>
      <c r="H90" s="66">
        <v>15.929860021050001</v>
      </c>
      <c r="I90" s="66">
        <v>15.929860021050001</v>
      </c>
      <c r="J90" s="324">
        <v>2118</v>
      </c>
    </row>
    <row r="91" spans="1:10" customFormat="1" ht="15" customHeight="1" x14ac:dyDescent="0.3">
      <c r="A91" s="86" t="s">
        <v>61</v>
      </c>
      <c r="B91" s="63" t="s">
        <v>215</v>
      </c>
      <c r="C91" s="111" t="s">
        <v>216</v>
      </c>
      <c r="D91" s="111" t="s">
        <v>217</v>
      </c>
      <c r="E91" s="65" t="s">
        <v>218</v>
      </c>
      <c r="F91" s="64">
        <v>2119</v>
      </c>
      <c r="G91" s="190">
        <v>62.747946013389999</v>
      </c>
      <c r="H91" s="66">
        <v>14.05248147695</v>
      </c>
      <c r="I91" s="66">
        <v>56.412713665375001</v>
      </c>
      <c r="J91" s="324" t="s">
        <v>1155</v>
      </c>
    </row>
    <row r="92" spans="1:10" customFormat="1" ht="15" customHeight="1" x14ac:dyDescent="0.3">
      <c r="A92" s="86" t="s">
        <v>61</v>
      </c>
      <c r="B92" s="63" t="s">
        <v>826</v>
      </c>
      <c r="C92" s="111" t="s">
        <v>827</v>
      </c>
      <c r="D92" s="111" t="s">
        <v>828</v>
      </c>
      <c r="E92" s="65" t="s">
        <v>829</v>
      </c>
      <c r="F92" s="64">
        <v>2120</v>
      </c>
      <c r="G92" s="190">
        <v>61.151251560719999</v>
      </c>
      <c r="H92" s="66">
        <v>13.642052392675</v>
      </c>
      <c r="I92" s="66">
        <v>13.642052392675</v>
      </c>
      <c r="J92" s="324">
        <v>2120</v>
      </c>
    </row>
    <row r="93" spans="1:10" customFormat="1" ht="15" customHeight="1" x14ac:dyDescent="0.3">
      <c r="A93" s="86" t="s">
        <v>61</v>
      </c>
      <c r="B93" s="63" t="s">
        <v>215</v>
      </c>
      <c r="C93" s="111" t="s">
        <v>216</v>
      </c>
      <c r="D93" s="111" t="s">
        <v>217</v>
      </c>
      <c r="E93" s="65" t="s">
        <v>218</v>
      </c>
      <c r="F93" s="64">
        <v>2121</v>
      </c>
      <c r="G93" s="190">
        <v>128.60980291179999</v>
      </c>
      <c r="H93" s="66">
        <v>28.71817979575</v>
      </c>
      <c r="I93" s="66">
        <v>28.71817979575</v>
      </c>
      <c r="J93" s="324">
        <v>2121</v>
      </c>
    </row>
    <row r="94" spans="1:10" customFormat="1" ht="15" customHeight="1" x14ac:dyDescent="0.3">
      <c r="A94" s="86" t="s">
        <v>61</v>
      </c>
      <c r="B94" s="63" t="s">
        <v>222</v>
      </c>
      <c r="C94" s="111" t="s">
        <v>74</v>
      </c>
      <c r="D94" s="111" t="s">
        <v>75</v>
      </c>
      <c r="E94" s="65" t="s">
        <v>61</v>
      </c>
      <c r="F94" s="64">
        <v>2122</v>
      </c>
      <c r="G94" s="190">
        <v>244.38487473390001</v>
      </c>
      <c r="H94" s="66">
        <v>54.741643005999997</v>
      </c>
      <c r="I94" s="66">
        <v>331.3584639279</v>
      </c>
      <c r="J94" s="324" t="s">
        <v>1156</v>
      </c>
    </row>
    <row r="95" spans="1:10" customFormat="1" ht="15" customHeight="1" x14ac:dyDescent="0.3">
      <c r="A95" s="86" t="s">
        <v>61</v>
      </c>
      <c r="B95" s="63" t="s">
        <v>222</v>
      </c>
      <c r="C95" s="111" t="s">
        <v>74</v>
      </c>
      <c r="D95" s="111" t="s">
        <v>75</v>
      </c>
      <c r="E95" s="65" t="s">
        <v>61</v>
      </c>
      <c r="F95" s="64">
        <v>2123</v>
      </c>
      <c r="G95" s="190">
        <v>218.24024325970001</v>
      </c>
      <c r="H95" s="66">
        <v>48.874668138250101</v>
      </c>
      <c r="I95" s="66">
        <v>276.6168209219</v>
      </c>
      <c r="J95" s="324" t="s">
        <v>1157</v>
      </c>
    </row>
    <row r="96" spans="1:10" customFormat="1" ht="15" customHeight="1" x14ac:dyDescent="0.3">
      <c r="A96" s="86" t="s">
        <v>61</v>
      </c>
      <c r="B96" s="63" t="s">
        <v>227</v>
      </c>
      <c r="C96" s="111" t="s">
        <v>228</v>
      </c>
      <c r="D96" s="111" t="s">
        <v>229</v>
      </c>
      <c r="E96" s="65" t="s">
        <v>230</v>
      </c>
      <c r="F96" s="64">
        <v>2124</v>
      </c>
      <c r="G96" s="190">
        <v>145.19713925100001</v>
      </c>
      <c r="H96" s="66">
        <v>32.419870606500098</v>
      </c>
      <c r="I96" s="66">
        <v>70.694261125650101</v>
      </c>
      <c r="J96" s="324" t="s">
        <v>1158</v>
      </c>
    </row>
    <row r="97" spans="1:10" customFormat="1" ht="15" customHeight="1" x14ac:dyDescent="0.3">
      <c r="A97" s="86" t="s">
        <v>61</v>
      </c>
      <c r="B97" s="63" t="s">
        <v>830</v>
      </c>
      <c r="C97" s="111" t="s">
        <v>831</v>
      </c>
      <c r="D97" s="111" t="s">
        <v>832</v>
      </c>
      <c r="E97" s="65" t="s">
        <v>833</v>
      </c>
      <c r="F97" s="64">
        <v>2125</v>
      </c>
      <c r="G97" s="190">
        <v>75.121457448119997</v>
      </c>
      <c r="H97" s="66">
        <v>16.729536150449999</v>
      </c>
      <c r="I97" s="66">
        <v>16.729536150449999</v>
      </c>
      <c r="J97" s="324">
        <v>2125</v>
      </c>
    </row>
    <row r="98" spans="1:10" customFormat="1" ht="15" customHeight="1" x14ac:dyDescent="0.3">
      <c r="A98" s="86" t="s">
        <v>61</v>
      </c>
      <c r="B98" s="63" t="s">
        <v>227</v>
      </c>
      <c r="C98" s="111" t="s">
        <v>228</v>
      </c>
      <c r="D98" s="111" t="s">
        <v>229</v>
      </c>
      <c r="E98" s="65" t="s">
        <v>230</v>
      </c>
      <c r="F98" s="64">
        <v>2126</v>
      </c>
      <c r="G98" s="190">
        <v>96.614486618279997</v>
      </c>
      <c r="H98" s="66">
        <v>21.544854368700001</v>
      </c>
      <c r="I98" s="66">
        <v>21.544854368700001</v>
      </c>
      <c r="J98" s="324">
        <v>2126</v>
      </c>
    </row>
    <row r="99" spans="1:10" customFormat="1" ht="15" customHeight="1" x14ac:dyDescent="0.3">
      <c r="A99" s="86" t="s">
        <v>61</v>
      </c>
      <c r="B99" s="63" t="s">
        <v>222</v>
      </c>
      <c r="C99" s="111" t="s">
        <v>74</v>
      </c>
      <c r="D99" s="111" t="s">
        <v>75</v>
      </c>
      <c r="E99" s="65" t="s">
        <v>61</v>
      </c>
      <c r="F99" s="64">
        <v>2127</v>
      </c>
      <c r="G99" s="190">
        <v>130.258575302</v>
      </c>
      <c r="H99" s="66">
        <v>29.0709872985</v>
      </c>
      <c r="I99" s="66">
        <v>157.047891658</v>
      </c>
      <c r="J99" s="324" t="s">
        <v>1159</v>
      </c>
    </row>
    <row r="100" spans="1:10" customFormat="1" ht="15" customHeight="1" x14ac:dyDescent="0.3">
      <c r="A100" s="86" t="s">
        <v>61</v>
      </c>
      <c r="B100" s="63" t="s">
        <v>223</v>
      </c>
      <c r="C100" s="111" t="s">
        <v>224</v>
      </c>
      <c r="D100" s="111" t="s">
        <v>225</v>
      </c>
      <c r="E100" s="65" t="s">
        <v>226</v>
      </c>
      <c r="F100" s="64">
        <v>2128</v>
      </c>
      <c r="G100" s="190">
        <v>103.4539882917</v>
      </c>
      <c r="H100" s="66">
        <v>23.064528699175</v>
      </c>
      <c r="I100" s="66">
        <v>23.064528699175</v>
      </c>
      <c r="J100" s="324">
        <v>2128</v>
      </c>
    </row>
    <row r="101" spans="1:10" customFormat="1" ht="15" customHeight="1" x14ac:dyDescent="0.3">
      <c r="A101" s="86" t="s">
        <v>61</v>
      </c>
      <c r="B101" s="63" t="s">
        <v>231</v>
      </c>
      <c r="C101" s="111" t="s">
        <v>74</v>
      </c>
      <c r="D101" s="111" t="s">
        <v>75</v>
      </c>
      <c r="E101" s="65" t="s">
        <v>61</v>
      </c>
      <c r="F101" s="64">
        <v>2129</v>
      </c>
      <c r="G101" s="190">
        <v>126.14213798919999</v>
      </c>
      <c r="H101" s="66">
        <v>28.119741204</v>
      </c>
      <c r="I101" s="66">
        <v>104.912375660325</v>
      </c>
      <c r="J101" s="324" t="s">
        <v>1160</v>
      </c>
    </row>
    <row r="102" spans="1:10" customFormat="1" ht="15" customHeight="1" x14ac:dyDescent="0.3">
      <c r="A102" s="86" t="s">
        <v>61</v>
      </c>
      <c r="B102" s="63" t="s">
        <v>232</v>
      </c>
      <c r="C102" s="111" t="s">
        <v>233</v>
      </c>
      <c r="D102" s="111" t="s">
        <v>234</v>
      </c>
      <c r="E102" s="65" t="s">
        <v>235</v>
      </c>
      <c r="F102" s="64">
        <v>2130</v>
      </c>
      <c r="G102" s="190">
        <v>99.082853799779997</v>
      </c>
      <c r="H102" s="66">
        <v>22.0840203582</v>
      </c>
      <c r="I102" s="66">
        <v>22.0840203582</v>
      </c>
      <c r="J102" s="324">
        <v>2130</v>
      </c>
    </row>
    <row r="103" spans="1:10" customFormat="1" ht="15" customHeight="1" x14ac:dyDescent="0.3">
      <c r="A103" s="86" t="s">
        <v>61</v>
      </c>
      <c r="B103" s="63" t="s">
        <v>231</v>
      </c>
      <c r="C103" s="111" t="s">
        <v>74</v>
      </c>
      <c r="D103" s="111" t="s">
        <v>75</v>
      </c>
      <c r="E103" s="65" t="s">
        <v>61</v>
      </c>
      <c r="F103" s="64">
        <v>2131</v>
      </c>
      <c r="G103" s="190">
        <v>97.986214274290006</v>
      </c>
      <c r="H103" s="66">
        <v>21.83309826715</v>
      </c>
      <c r="I103" s="66">
        <v>54.708614098124997</v>
      </c>
      <c r="J103" s="324" t="s">
        <v>1161</v>
      </c>
    </row>
    <row r="104" spans="1:10" customFormat="1" ht="15" customHeight="1" x14ac:dyDescent="0.3">
      <c r="A104" s="86" t="s">
        <v>61</v>
      </c>
      <c r="B104" s="63" t="s">
        <v>236</v>
      </c>
      <c r="C104" s="111" t="s">
        <v>237</v>
      </c>
      <c r="D104" s="111" t="s">
        <v>238</v>
      </c>
      <c r="E104" s="65" t="s">
        <v>239</v>
      </c>
      <c r="F104" s="64">
        <v>2132</v>
      </c>
      <c r="G104" s="190">
        <v>48.695421274200001</v>
      </c>
      <c r="H104" s="66">
        <v>10.853012873875</v>
      </c>
      <c r="I104" s="66">
        <v>10.853012873875</v>
      </c>
      <c r="J104" s="324">
        <v>2132</v>
      </c>
    </row>
    <row r="105" spans="1:10" customFormat="1" ht="15" customHeight="1" x14ac:dyDescent="0.3">
      <c r="A105" s="86" t="s">
        <v>61</v>
      </c>
      <c r="B105" s="63" t="s">
        <v>231</v>
      </c>
      <c r="C105" s="111" t="s">
        <v>74</v>
      </c>
      <c r="D105" s="111" t="s">
        <v>75</v>
      </c>
      <c r="E105" s="65" t="s">
        <v>61</v>
      </c>
      <c r="F105" s="64">
        <v>2133</v>
      </c>
      <c r="G105" s="190">
        <v>98.823835886840001</v>
      </c>
      <c r="H105" s="66">
        <v>22.022502957099999</v>
      </c>
      <c r="I105" s="66">
        <v>22.022502957099999</v>
      </c>
      <c r="J105" s="324">
        <v>2133</v>
      </c>
    </row>
    <row r="106" spans="1:10" customFormat="1" ht="15" customHeight="1" x14ac:dyDescent="0.3">
      <c r="A106" s="86" t="s">
        <v>54</v>
      </c>
      <c r="B106" s="63" t="s">
        <v>240</v>
      </c>
      <c r="C106" s="111" t="s">
        <v>97</v>
      </c>
      <c r="D106" s="111" t="s">
        <v>98</v>
      </c>
      <c r="E106" s="65" t="s">
        <v>54</v>
      </c>
      <c r="F106" s="64">
        <v>2201</v>
      </c>
      <c r="G106" s="190">
        <v>28.34146979806</v>
      </c>
      <c r="H106" s="66">
        <v>6.1199373205499903</v>
      </c>
      <c r="I106" s="66">
        <v>2721.2655165409801</v>
      </c>
      <c r="J106" s="324" t="s">
        <v>1162</v>
      </c>
    </row>
    <row r="107" spans="1:10" customFormat="1" ht="15" customHeight="1" x14ac:dyDescent="0.3">
      <c r="A107" s="86" t="s">
        <v>54</v>
      </c>
      <c r="B107" s="63" t="s">
        <v>79</v>
      </c>
      <c r="C107" s="111" t="s">
        <v>241</v>
      </c>
      <c r="D107" s="111" t="s">
        <v>242</v>
      </c>
      <c r="E107" s="65" t="s">
        <v>78</v>
      </c>
      <c r="F107" s="64">
        <v>2202</v>
      </c>
      <c r="G107" s="190">
        <v>11.751327709990001</v>
      </c>
      <c r="H107" s="66">
        <v>2.53606249585</v>
      </c>
      <c r="I107" s="66">
        <v>54.509287994349997</v>
      </c>
      <c r="J107" s="324" t="s">
        <v>1163</v>
      </c>
    </row>
    <row r="108" spans="1:10" customFormat="1" ht="15" customHeight="1" x14ac:dyDescent="0.3">
      <c r="A108" s="86" t="s">
        <v>54</v>
      </c>
      <c r="B108" s="63" t="s">
        <v>834</v>
      </c>
      <c r="C108" s="111" t="s">
        <v>835</v>
      </c>
      <c r="D108" s="111"/>
      <c r="E108" s="65" t="s">
        <v>836</v>
      </c>
      <c r="F108" s="64">
        <v>2203</v>
      </c>
      <c r="G108" s="190">
        <v>53.383932272949998</v>
      </c>
      <c r="H108" s="66">
        <v>11.460569325325</v>
      </c>
      <c r="I108" s="66">
        <v>11.460569325325</v>
      </c>
      <c r="J108" s="324">
        <v>2203</v>
      </c>
    </row>
    <row r="109" spans="1:10" customFormat="1" ht="15" customHeight="1" x14ac:dyDescent="0.3">
      <c r="A109" s="86" t="s">
        <v>54</v>
      </c>
      <c r="B109" s="63" t="s">
        <v>79</v>
      </c>
      <c r="C109" s="111" t="s">
        <v>241</v>
      </c>
      <c r="D109" s="111" t="s">
        <v>242</v>
      </c>
      <c r="E109" s="65" t="s">
        <v>78</v>
      </c>
      <c r="F109" s="64">
        <v>2204</v>
      </c>
      <c r="G109" s="190">
        <v>95.170493648250002</v>
      </c>
      <c r="H109" s="66">
        <v>20.444377381774999</v>
      </c>
      <c r="I109" s="66">
        <v>40.512656173175003</v>
      </c>
      <c r="J109" s="324" t="s">
        <v>1164</v>
      </c>
    </row>
    <row r="110" spans="1:10" customFormat="1" ht="15" customHeight="1" x14ac:dyDescent="0.3">
      <c r="A110" s="86" t="s">
        <v>54</v>
      </c>
      <c r="B110" s="63" t="s">
        <v>837</v>
      </c>
      <c r="C110" s="111" t="s">
        <v>838</v>
      </c>
      <c r="D110" s="111"/>
      <c r="E110" s="65" t="s">
        <v>839</v>
      </c>
      <c r="F110" s="64">
        <v>2205</v>
      </c>
      <c r="G110" s="190">
        <v>38.221314048309999</v>
      </c>
      <c r="H110" s="66">
        <v>8.1876046949999992</v>
      </c>
      <c r="I110" s="66">
        <v>8.1876046949999992</v>
      </c>
      <c r="J110" s="324">
        <v>2205</v>
      </c>
    </row>
    <row r="111" spans="1:10" customFormat="1" ht="15" customHeight="1" x14ac:dyDescent="0.3">
      <c r="A111" s="86" t="s">
        <v>54</v>
      </c>
      <c r="B111" s="63" t="s">
        <v>79</v>
      </c>
      <c r="C111" s="111" t="s">
        <v>241</v>
      </c>
      <c r="D111" s="111" t="s">
        <v>242</v>
      </c>
      <c r="E111" s="65" t="s">
        <v>78</v>
      </c>
      <c r="F111" s="64">
        <v>2206</v>
      </c>
      <c r="G111" s="190">
        <v>55.51520483801</v>
      </c>
      <c r="H111" s="66">
        <v>11.8806740964</v>
      </c>
      <c r="I111" s="66">
        <v>11.8806740964</v>
      </c>
      <c r="J111" s="324">
        <v>2206</v>
      </c>
    </row>
    <row r="112" spans="1:10" customFormat="1" ht="15" customHeight="1" x14ac:dyDescent="0.3">
      <c r="A112" s="86" t="s">
        <v>54</v>
      </c>
      <c r="B112" s="63" t="s">
        <v>240</v>
      </c>
      <c r="C112" s="111" t="s">
        <v>97</v>
      </c>
      <c r="D112" s="111" t="s">
        <v>98</v>
      </c>
      <c r="E112" s="65" t="s">
        <v>54</v>
      </c>
      <c r="F112" s="64">
        <v>2207</v>
      </c>
      <c r="G112" s="190">
        <v>174.2612411456</v>
      </c>
      <c r="H112" s="66">
        <v>37.603480118999997</v>
      </c>
      <c r="I112" s="66">
        <v>2660.6362912260802</v>
      </c>
      <c r="J112" s="324" t="s">
        <v>1165</v>
      </c>
    </row>
    <row r="113" spans="1:10" customFormat="1" ht="15" customHeight="1" x14ac:dyDescent="0.3">
      <c r="A113" s="86" t="s">
        <v>54</v>
      </c>
      <c r="B113" s="63" t="s">
        <v>840</v>
      </c>
      <c r="C113" s="111" t="s">
        <v>841</v>
      </c>
      <c r="D113" s="111"/>
      <c r="E113" s="65" t="s">
        <v>842</v>
      </c>
      <c r="F113" s="64">
        <v>2208</v>
      </c>
      <c r="G113" s="190">
        <v>95.010978054120002</v>
      </c>
      <c r="H113" s="66">
        <v>20.40113956035</v>
      </c>
      <c r="I113" s="66">
        <v>20.40113956035</v>
      </c>
      <c r="J113" s="324">
        <v>2208</v>
      </c>
    </row>
    <row r="114" spans="1:10" customFormat="1" ht="15" customHeight="1" x14ac:dyDescent="0.3">
      <c r="A114" s="86" t="s">
        <v>54</v>
      </c>
      <c r="B114" s="63" t="s">
        <v>240</v>
      </c>
      <c r="C114" s="111" t="s">
        <v>97</v>
      </c>
      <c r="D114" s="111" t="s">
        <v>98</v>
      </c>
      <c r="E114" s="65" t="s">
        <v>54</v>
      </c>
      <c r="F114" s="64">
        <v>2209</v>
      </c>
      <c r="G114" s="190">
        <v>29.236035941219999</v>
      </c>
      <c r="H114" s="66">
        <v>6.3119233445749998</v>
      </c>
      <c r="I114" s="66">
        <v>2602.6316715467301</v>
      </c>
      <c r="J114" s="324" t="s">
        <v>1166</v>
      </c>
    </row>
    <row r="115" spans="1:10" customFormat="1" ht="15" customHeight="1" x14ac:dyDescent="0.3">
      <c r="A115" s="86" t="s">
        <v>54</v>
      </c>
      <c r="B115" s="63" t="s">
        <v>843</v>
      </c>
      <c r="C115" s="111" t="s">
        <v>844</v>
      </c>
      <c r="D115" s="111" t="s">
        <v>845</v>
      </c>
      <c r="E115" s="65" t="s">
        <v>846</v>
      </c>
      <c r="F115" s="64">
        <v>2210</v>
      </c>
      <c r="G115" s="190">
        <v>71.248616908299994</v>
      </c>
      <c r="H115" s="66">
        <v>15.265511430025001</v>
      </c>
      <c r="I115" s="66">
        <v>15.265511430025001</v>
      </c>
      <c r="J115" s="324">
        <v>2210</v>
      </c>
    </row>
    <row r="116" spans="1:10" customFormat="1" ht="15" customHeight="1" x14ac:dyDescent="0.3">
      <c r="A116" s="86" t="s">
        <v>54</v>
      </c>
      <c r="B116" s="63" t="s">
        <v>240</v>
      </c>
      <c r="C116" s="111" t="s">
        <v>97</v>
      </c>
      <c r="D116" s="111" t="s">
        <v>98</v>
      </c>
      <c r="E116" s="65" t="s">
        <v>54</v>
      </c>
      <c r="F116" s="64">
        <v>2211</v>
      </c>
      <c r="G116" s="190">
        <v>46.904391038580002</v>
      </c>
      <c r="H116" s="66">
        <v>10.0985000964</v>
      </c>
      <c r="I116" s="66">
        <v>2581.05423677213</v>
      </c>
      <c r="J116" s="324" t="s">
        <v>1167</v>
      </c>
    </row>
    <row r="117" spans="1:10" customFormat="1" ht="15" customHeight="1" x14ac:dyDescent="0.3">
      <c r="A117" s="86" t="s">
        <v>54</v>
      </c>
      <c r="B117" s="63" t="s">
        <v>243</v>
      </c>
      <c r="C117" s="111" t="s">
        <v>244</v>
      </c>
      <c r="D117" s="111" t="s">
        <v>245</v>
      </c>
      <c r="E117" s="65" t="s">
        <v>246</v>
      </c>
      <c r="F117" s="64">
        <v>2212</v>
      </c>
      <c r="G117" s="190">
        <v>140.25070928310001</v>
      </c>
      <c r="H117" s="66">
        <v>30.0763845050001</v>
      </c>
      <c r="I117" s="66">
        <v>30.0763845050001</v>
      </c>
      <c r="J117" s="324">
        <v>2212</v>
      </c>
    </row>
    <row r="118" spans="1:10" customFormat="1" ht="15" customHeight="1" x14ac:dyDescent="0.3">
      <c r="A118" s="86" t="s">
        <v>54</v>
      </c>
      <c r="B118" s="63" t="s">
        <v>240</v>
      </c>
      <c r="C118" s="111" t="s">
        <v>97</v>
      </c>
      <c r="D118" s="111" t="s">
        <v>98</v>
      </c>
      <c r="E118" s="65" t="s">
        <v>54</v>
      </c>
      <c r="F118" s="64">
        <v>2213</v>
      </c>
      <c r="G118" s="190">
        <v>43.360167869850002</v>
      </c>
      <c r="H118" s="66">
        <v>9.3497976926999904</v>
      </c>
      <c r="I118" s="66">
        <v>2540.8793521707298</v>
      </c>
      <c r="J118" s="324" t="s">
        <v>1168</v>
      </c>
    </row>
    <row r="119" spans="1:10" customFormat="1" ht="15" customHeight="1" x14ac:dyDescent="0.3">
      <c r="A119" s="86" t="s">
        <v>54</v>
      </c>
      <c r="B119" s="63" t="s">
        <v>81</v>
      </c>
      <c r="C119" s="111" t="s">
        <v>247</v>
      </c>
      <c r="D119" s="111" t="s">
        <v>248</v>
      </c>
      <c r="E119" s="65" t="s">
        <v>80</v>
      </c>
      <c r="F119" s="64">
        <v>2214</v>
      </c>
      <c r="G119" s="190">
        <v>0</v>
      </c>
      <c r="H119" s="66">
        <v>0</v>
      </c>
      <c r="I119" s="66">
        <v>67.062391160399997</v>
      </c>
      <c r="J119" s="324" t="s">
        <v>1169</v>
      </c>
    </row>
    <row r="120" spans="1:10" customFormat="1" ht="15" customHeight="1" x14ac:dyDescent="0.3">
      <c r="A120" s="86" t="s">
        <v>54</v>
      </c>
      <c r="B120" s="63" t="s">
        <v>847</v>
      </c>
      <c r="C120" s="111" t="s">
        <v>848</v>
      </c>
      <c r="D120" s="111"/>
      <c r="E120" s="65" t="s">
        <v>849</v>
      </c>
      <c r="F120" s="64">
        <v>2215</v>
      </c>
      <c r="G120" s="190">
        <v>35.090456895679999</v>
      </c>
      <c r="H120" s="66">
        <v>7.5316380427</v>
      </c>
      <c r="I120" s="66">
        <v>7.5316380427</v>
      </c>
      <c r="J120" s="324">
        <v>2215</v>
      </c>
    </row>
    <row r="121" spans="1:10" customFormat="1" ht="15" customHeight="1" x14ac:dyDescent="0.3">
      <c r="A121" s="86" t="s">
        <v>54</v>
      </c>
      <c r="B121" s="63" t="s">
        <v>81</v>
      </c>
      <c r="C121" s="111" t="s">
        <v>247</v>
      </c>
      <c r="D121" s="111" t="s">
        <v>248</v>
      </c>
      <c r="E121" s="65" t="s">
        <v>80</v>
      </c>
      <c r="F121" s="64">
        <v>2216</v>
      </c>
      <c r="G121" s="190">
        <v>27.537692609800001</v>
      </c>
      <c r="H121" s="66">
        <v>5.9194650401500004</v>
      </c>
      <c r="I121" s="66">
        <v>59.530753117700002</v>
      </c>
      <c r="J121" s="324" t="s">
        <v>1170</v>
      </c>
    </row>
    <row r="122" spans="1:10" customFormat="1" ht="15" customHeight="1" x14ac:dyDescent="0.3">
      <c r="A122" s="86" t="s">
        <v>54</v>
      </c>
      <c r="B122" s="63" t="s">
        <v>850</v>
      </c>
      <c r="C122" s="111" t="s">
        <v>851</v>
      </c>
      <c r="D122" s="111"/>
      <c r="E122" s="65" t="s">
        <v>852</v>
      </c>
      <c r="F122" s="64">
        <v>2217</v>
      </c>
      <c r="G122" s="190">
        <v>104.7095849917</v>
      </c>
      <c r="H122" s="66">
        <v>22.431022794050001</v>
      </c>
      <c r="I122" s="66">
        <v>22.431022794050001</v>
      </c>
      <c r="J122" s="324">
        <v>2217</v>
      </c>
    </row>
    <row r="123" spans="1:10" customFormat="1" ht="15" customHeight="1" x14ac:dyDescent="0.3">
      <c r="A123" s="86" t="s">
        <v>54</v>
      </c>
      <c r="B123" s="63" t="s">
        <v>81</v>
      </c>
      <c r="C123" s="111" t="s">
        <v>247</v>
      </c>
      <c r="D123" s="111" t="s">
        <v>248</v>
      </c>
      <c r="E123" s="65" t="s">
        <v>80</v>
      </c>
      <c r="F123" s="64">
        <v>2218</v>
      </c>
      <c r="G123" s="190">
        <v>145.56544288980001</v>
      </c>
      <c r="H123" s="66">
        <v>31.180265283499999</v>
      </c>
      <c r="I123" s="66">
        <v>31.180265283499999</v>
      </c>
      <c r="J123" s="324">
        <v>2218</v>
      </c>
    </row>
    <row r="124" spans="1:10" customFormat="1" ht="15" customHeight="1" x14ac:dyDescent="0.3">
      <c r="A124" s="86" t="s">
        <v>54</v>
      </c>
      <c r="B124" s="63" t="s">
        <v>240</v>
      </c>
      <c r="C124" s="111" t="s">
        <v>97</v>
      </c>
      <c r="D124" s="111" t="s">
        <v>98</v>
      </c>
      <c r="E124" s="65" t="s">
        <v>54</v>
      </c>
      <c r="F124" s="64">
        <v>2219</v>
      </c>
      <c r="G124" s="190">
        <v>47.758090997849997</v>
      </c>
      <c r="H124" s="66">
        <v>10.301490441225001</v>
      </c>
      <c r="I124" s="66">
        <v>2464.4671633176299</v>
      </c>
      <c r="J124" s="324" t="s">
        <v>1171</v>
      </c>
    </row>
    <row r="125" spans="1:10" customFormat="1" ht="15" customHeight="1" x14ac:dyDescent="0.3">
      <c r="A125" s="86" t="s">
        <v>54</v>
      </c>
      <c r="B125" s="63" t="s">
        <v>249</v>
      </c>
      <c r="C125" s="111" t="s">
        <v>250</v>
      </c>
      <c r="D125" s="111" t="s">
        <v>251</v>
      </c>
      <c r="E125" s="65" t="s">
        <v>252</v>
      </c>
      <c r="F125" s="64">
        <v>2220</v>
      </c>
      <c r="G125" s="190">
        <v>65.58340330243</v>
      </c>
      <c r="H125" s="66">
        <v>14.074822089725</v>
      </c>
      <c r="I125" s="66">
        <v>14.074822089725</v>
      </c>
      <c r="J125" s="324">
        <v>2220</v>
      </c>
    </row>
    <row r="126" spans="1:10" customFormat="1" ht="15" customHeight="1" x14ac:dyDescent="0.3">
      <c r="A126" s="86" t="s">
        <v>54</v>
      </c>
      <c r="B126" s="63" t="s">
        <v>240</v>
      </c>
      <c r="C126" s="111" t="s">
        <v>97</v>
      </c>
      <c r="D126" s="111" t="s">
        <v>98</v>
      </c>
      <c r="E126" s="65" t="s">
        <v>54</v>
      </c>
      <c r="F126" s="64">
        <v>2221</v>
      </c>
      <c r="G126" s="190">
        <v>40.370297185909997</v>
      </c>
      <c r="H126" s="66">
        <v>8.6863712580000101</v>
      </c>
      <c r="I126" s="66">
        <v>2440.0908507866802</v>
      </c>
      <c r="J126" s="324" t="s">
        <v>1172</v>
      </c>
    </row>
    <row r="127" spans="1:10" customFormat="1" ht="15" customHeight="1" x14ac:dyDescent="0.3">
      <c r="A127" s="86" t="s">
        <v>82</v>
      </c>
      <c r="B127" s="63" t="s">
        <v>83</v>
      </c>
      <c r="C127" s="111" t="s">
        <v>253</v>
      </c>
      <c r="D127" s="111" t="s">
        <v>254</v>
      </c>
      <c r="E127" s="65" t="s">
        <v>82</v>
      </c>
      <c r="F127" s="64">
        <v>2222</v>
      </c>
      <c r="G127" s="190">
        <v>8.6304959113249993</v>
      </c>
      <c r="H127" s="66">
        <v>1.8615294156675</v>
      </c>
      <c r="I127" s="66">
        <v>118.429798149695</v>
      </c>
      <c r="J127" s="324" t="s">
        <v>1173</v>
      </c>
    </row>
    <row r="128" spans="1:10" customFormat="1" ht="15" customHeight="1" x14ac:dyDescent="0.3">
      <c r="A128" s="86" t="s">
        <v>82</v>
      </c>
      <c r="B128" s="63" t="s">
        <v>255</v>
      </c>
      <c r="C128" s="111" t="s">
        <v>256</v>
      </c>
      <c r="D128" s="111" t="s">
        <v>257</v>
      </c>
      <c r="E128" s="65" t="s">
        <v>258</v>
      </c>
      <c r="F128" s="64">
        <v>2223</v>
      </c>
      <c r="G128" s="190">
        <v>8.4036987485860006</v>
      </c>
      <c r="H128" s="66">
        <v>1.8085422555524999</v>
      </c>
      <c r="I128" s="66">
        <v>54.050168677702501</v>
      </c>
      <c r="J128" s="324" t="s">
        <v>1174</v>
      </c>
    </row>
    <row r="129" spans="1:10" customFormat="1" ht="15" customHeight="1" x14ac:dyDescent="0.3">
      <c r="A129" s="86" t="s">
        <v>82</v>
      </c>
      <c r="B129" s="63" t="s">
        <v>259</v>
      </c>
      <c r="C129" s="111" t="s">
        <v>260</v>
      </c>
      <c r="D129" s="111" t="s">
        <v>261</v>
      </c>
      <c r="E129" s="65" t="s">
        <v>262</v>
      </c>
      <c r="F129" s="64">
        <v>2224</v>
      </c>
      <c r="G129" s="190">
        <v>128.15140470040001</v>
      </c>
      <c r="H129" s="66">
        <v>27.416393569250001</v>
      </c>
      <c r="I129" s="66">
        <v>27.416393569250001</v>
      </c>
      <c r="J129" s="324">
        <v>2224</v>
      </c>
    </row>
    <row r="130" spans="1:10" customFormat="1" ht="15" customHeight="1" x14ac:dyDescent="0.3">
      <c r="A130" s="86" t="s">
        <v>82</v>
      </c>
      <c r="B130" s="63" t="s">
        <v>255</v>
      </c>
      <c r="C130" s="111" t="s">
        <v>256</v>
      </c>
      <c r="D130" s="111" t="s">
        <v>257</v>
      </c>
      <c r="E130" s="65" t="s">
        <v>258</v>
      </c>
      <c r="F130" s="64">
        <v>2225</v>
      </c>
      <c r="G130" s="190">
        <v>115.91417179690001</v>
      </c>
      <c r="H130" s="66">
        <v>24.825232852900001</v>
      </c>
      <c r="I130" s="66">
        <v>24.825232852900001</v>
      </c>
      <c r="J130" s="324">
        <v>2225</v>
      </c>
    </row>
    <row r="131" spans="1:10" customFormat="1" ht="15" customHeight="1" x14ac:dyDescent="0.3">
      <c r="A131" s="86" t="s">
        <v>82</v>
      </c>
      <c r="B131" s="63" t="s">
        <v>83</v>
      </c>
      <c r="C131" s="111" t="s">
        <v>253</v>
      </c>
      <c r="D131" s="111" t="s">
        <v>254</v>
      </c>
      <c r="E131" s="65" t="s">
        <v>82</v>
      </c>
      <c r="F131" s="64">
        <v>2226</v>
      </c>
      <c r="G131" s="190">
        <v>125.9614814931</v>
      </c>
      <c r="H131" s="66">
        <v>26.9778302745</v>
      </c>
      <c r="I131" s="66">
        <v>62.518100056324997</v>
      </c>
      <c r="J131" s="324" t="s">
        <v>1175</v>
      </c>
    </row>
    <row r="132" spans="1:10" customFormat="1" ht="15" customHeight="1" x14ac:dyDescent="0.3">
      <c r="A132" s="86" t="s">
        <v>82</v>
      </c>
      <c r="B132" s="63" t="s">
        <v>853</v>
      </c>
      <c r="C132" s="111" t="s">
        <v>854</v>
      </c>
      <c r="D132" s="111" t="s">
        <v>855</v>
      </c>
      <c r="E132" s="65" t="s">
        <v>856</v>
      </c>
      <c r="F132" s="64">
        <v>2227</v>
      </c>
      <c r="G132" s="190">
        <v>65.824140924470001</v>
      </c>
      <c r="H132" s="66">
        <v>14.06116210135</v>
      </c>
      <c r="I132" s="66">
        <v>14.06116210135</v>
      </c>
      <c r="J132" s="324">
        <v>2227</v>
      </c>
    </row>
    <row r="133" spans="1:10" customFormat="1" ht="15" customHeight="1" x14ac:dyDescent="0.3">
      <c r="A133" s="86" t="s">
        <v>82</v>
      </c>
      <c r="B133" s="63" t="s">
        <v>83</v>
      </c>
      <c r="C133" s="111" t="s">
        <v>253</v>
      </c>
      <c r="D133" s="111" t="s">
        <v>254</v>
      </c>
      <c r="E133" s="65" t="s">
        <v>82</v>
      </c>
      <c r="F133" s="64">
        <v>2228</v>
      </c>
      <c r="G133" s="190">
        <v>100.45037957460001</v>
      </c>
      <c r="H133" s="66">
        <v>21.479107680475</v>
      </c>
      <c r="I133" s="66">
        <v>21.479107680475</v>
      </c>
      <c r="J133" s="324">
        <v>2228</v>
      </c>
    </row>
    <row r="134" spans="1:10" customFormat="1" ht="15" customHeight="1" x14ac:dyDescent="0.3">
      <c r="A134" s="86" t="s">
        <v>54</v>
      </c>
      <c r="B134" s="63" t="s">
        <v>263</v>
      </c>
      <c r="C134" s="111" t="s">
        <v>97</v>
      </c>
      <c r="D134" s="111" t="s">
        <v>98</v>
      </c>
      <c r="E134" s="65" t="s">
        <v>54</v>
      </c>
      <c r="F134" s="64">
        <v>2229</v>
      </c>
      <c r="G134" s="190">
        <v>69.655328444860004</v>
      </c>
      <c r="H134" s="66">
        <v>14.9942920943</v>
      </c>
      <c r="I134" s="66">
        <v>2312.9746813789902</v>
      </c>
      <c r="J134" s="324" t="s">
        <v>1176</v>
      </c>
    </row>
    <row r="135" spans="1:10" customFormat="1" ht="15" customHeight="1" x14ac:dyDescent="0.3">
      <c r="A135" s="86" t="s">
        <v>54</v>
      </c>
      <c r="B135" s="63" t="s">
        <v>263</v>
      </c>
      <c r="C135" s="111" t="s">
        <v>97</v>
      </c>
      <c r="D135" s="111" t="s">
        <v>98</v>
      </c>
      <c r="E135" s="65" t="s">
        <v>54</v>
      </c>
      <c r="F135" s="64">
        <v>2230</v>
      </c>
      <c r="G135" s="190">
        <v>149.79984793680001</v>
      </c>
      <c r="H135" s="66">
        <v>32.189869911999999</v>
      </c>
      <c r="I135" s="66">
        <v>2297.9803892846899</v>
      </c>
      <c r="J135" s="324" t="s">
        <v>1177</v>
      </c>
    </row>
    <row r="136" spans="1:10" customFormat="1" ht="15" customHeight="1" x14ac:dyDescent="0.3">
      <c r="A136" s="86" t="s">
        <v>54</v>
      </c>
      <c r="B136" s="63" t="s">
        <v>264</v>
      </c>
      <c r="C136" s="111" t="s">
        <v>265</v>
      </c>
      <c r="D136" s="111" t="s">
        <v>266</v>
      </c>
      <c r="E136" s="65" t="s">
        <v>267</v>
      </c>
      <c r="F136" s="64">
        <v>2231</v>
      </c>
      <c r="G136" s="190">
        <v>108.1044602761</v>
      </c>
      <c r="H136" s="66">
        <v>23.184485065299999</v>
      </c>
      <c r="I136" s="66">
        <v>47.446731184524999</v>
      </c>
      <c r="J136" s="324" t="s">
        <v>1178</v>
      </c>
    </row>
    <row r="137" spans="1:10" customFormat="1" ht="15" customHeight="1" x14ac:dyDescent="0.3">
      <c r="A137" s="86" t="s">
        <v>54</v>
      </c>
      <c r="B137" s="63" t="s">
        <v>857</v>
      </c>
      <c r="C137" s="111" t="s">
        <v>858</v>
      </c>
      <c r="D137" s="111"/>
      <c r="E137" s="65" t="s">
        <v>859</v>
      </c>
      <c r="F137" s="64">
        <v>2232</v>
      </c>
      <c r="G137" s="190">
        <v>47.658501892910003</v>
      </c>
      <c r="H137" s="66">
        <v>10.189136124325</v>
      </c>
      <c r="I137" s="66">
        <v>10.189136124325</v>
      </c>
      <c r="J137" s="324">
        <v>2232</v>
      </c>
    </row>
    <row r="138" spans="1:10" customFormat="1" ht="15" customHeight="1" x14ac:dyDescent="0.3">
      <c r="A138" s="86" t="s">
        <v>54</v>
      </c>
      <c r="B138" s="63" t="s">
        <v>264</v>
      </c>
      <c r="C138" s="111" t="s">
        <v>265</v>
      </c>
      <c r="D138" s="111" t="s">
        <v>266</v>
      </c>
      <c r="E138" s="65" t="s">
        <v>267</v>
      </c>
      <c r="F138" s="64">
        <v>2233</v>
      </c>
      <c r="G138" s="190">
        <v>102.4214187725</v>
      </c>
      <c r="H138" s="66">
        <v>14.073109994899999</v>
      </c>
      <c r="I138" s="66">
        <v>14.073109994899999</v>
      </c>
      <c r="J138" s="324">
        <v>2233</v>
      </c>
    </row>
    <row r="139" spans="1:10" customFormat="1" ht="15" customHeight="1" x14ac:dyDescent="0.3">
      <c r="A139" s="86" t="s">
        <v>54</v>
      </c>
      <c r="B139" s="63" t="s">
        <v>263</v>
      </c>
      <c r="C139" s="111" t="s">
        <v>97</v>
      </c>
      <c r="D139" s="111" t="s">
        <v>98</v>
      </c>
      <c r="E139" s="65" t="s">
        <v>54</v>
      </c>
      <c r="F139" s="64">
        <v>2234</v>
      </c>
      <c r="G139" s="190">
        <v>15.426393740449999</v>
      </c>
      <c r="H139" s="66">
        <v>3.3310944833749998</v>
      </c>
      <c r="I139" s="66">
        <v>2218.34378818816</v>
      </c>
      <c r="J139" s="324" t="s">
        <v>1179</v>
      </c>
    </row>
    <row r="140" spans="1:10" customFormat="1" ht="15" customHeight="1" x14ac:dyDescent="0.3">
      <c r="A140" s="86" t="s">
        <v>86</v>
      </c>
      <c r="B140" s="63" t="s">
        <v>268</v>
      </c>
      <c r="C140" s="111" t="s">
        <v>269</v>
      </c>
      <c r="D140" s="111" t="s">
        <v>270</v>
      </c>
      <c r="E140" s="65" t="s">
        <v>86</v>
      </c>
      <c r="F140" s="64">
        <v>3001</v>
      </c>
      <c r="G140" s="190">
        <v>23.467100707970001</v>
      </c>
      <c r="H140" s="66">
        <v>5.3398525422500001</v>
      </c>
      <c r="I140" s="66">
        <v>480.09100943894299</v>
      </c>
      <c r="J140" s="324" t="s">
        <v>1180</v>
      </c>
    </row>
    <row r="141" spans="1:10" customFormat="1" ht="15" customHeight="1" x14ac:dyDescent="0.3">
      <c r="A141" s="86" t="s">
        <v>86</v>
      </c>
      <c r="B141" s="63" t="s">
        <v>860</v>
      </c>
      <c r="C141" s="111" t="s">
        <v>861</v>
      </c>
      <c r="D141" s="111" t="s">
        <v>862</v>
      </c>
      <c r="E141" s="65" t="s">
        <v>863</v>
      </c>
      <c r="F141" s="64">
        <v>3002</v>
      </c>
      <c r="G141" s="190">
        <v>60.933354141910002</v>
      </c>
      <c r="H141" s="66">
        <v>13.783644945475</v>
      </c>
      <c r="I141" s="66">
        <v>13.783644945475</v>
      </c>
      <c r="J141" s="324">
        <v>3002</v>
      </c>
    </row>
    <row r="142" spans="1:10" customFormat="1" ht="15" customHeight="1" x14ac:dyDescent="0.3">
      <c r="A142" s="86" t="s">
        <v>86</v>
      </c>
      <c r="B142" s="63" t="s">
        <v>268</v>
      </c>
      <c r="C142" s="111" t="s">
        <v>269</v>
      </c>
      <c r="D142" s="111" t="s">
        <v>270</v>
      </c>
      <c r="E142" s="65" t="s">
        <v>86</v>
      </c>
      <c r="F142" s="64">
        <v>3003</v>
      </c>
      <c r="G142" s="190">
        <v>79.433236959390001</v>
      </c>
      <c r="H142" s="66">
        <v>18.015998817425</v>
      </c>
      <c r="I142" s="66">
        <v>460.967511951218</v>
      </c>
      <c r="J142" s="324" t="s">
        <v>1181</v>
      </c>
    </row>
    <row r="143" spans="1:10" customFormat="1" ht="15" customHeight="1" x14ac:dyDescent="0.3">
      <c r="A143" s="86" t="s">
        <v>86</v>
      </c>
      <c r="B143" s="63" t="s">
        <v>271</v>
      </c>
      <c r="C143" s="111" t="s">
        <v>272</v>
      </c>
      <c r="D143" s="111" t="s">
        <v>273</v>
      </c>
      <c r="E143" s="65" t="s">
        <v>274</v>
      </c>
      <c r="F143" s="64">
        <v>3004</v>
      </c>
      <c r="G143" s="190">
        <v>55.265617422929999</v>
      </c>
      <c r="H143" s="66">
        <v>12.508529875900001</v>
      </c>
      <c r="I143" s="66">
        <v>12.508529875900001</v>
      </c>
      <c r="J143" s="324">
        <v>3004</v>
      </c>
    </row>
    <row r="144" spans="1:10" customFormat="1" ht="15" customHeight="1" x14ac:dyDescent="0.3">
      <c r="A144" s="86" t="s">
        <v>86</v>
      </c>
      <c r="B144" s="63" t="s">
        <v>268</v>
      </c>
      <c r="C144" s="111" t="s">
        <v>269</v>
      </c>
      <c r="D144" s="111" t="s">
        <v>270</v>
      </c>
      <c r="E144" s="65" t="s">
        <v>86</v>
      </c>
      <c r="F144" s="64">
        <v>3005</v>
      </c>
      <c r="G144" s="190">
        <v>20.199064785489998</v>
      </c>
      <c r="H144" s="66">
        <v>4.5889881549749898</v>
      </c>
      <c r="I144" s="66">
        <v>430.44298325789299</v>
      </c>
      <c r="J144" s="324" t="s">
        <v>1182</v>
      </c>
    </row>
    <row r="145" spans="1:10" customFormat="1" ht="15" customHeight="1" x14ac:dyDescent="0.3">
      <c r="A145" s="86" t="s">
        <v>86</v>
      </c>
      <c r="B145" s="63" t="s">
        <v>275</v>
      </c>
      <c r="C145" s="111" t="s">
        <v>276</v>
      </c>
      <c r="D145" s="111" t="s">
        <v>277</v>
      </c>
      <c r="E145" s="65" t="s">
        <v>278</v>
      </c>
      <c r="F145" s="64">
        <v>3006</v>
      </c>
      <c r="G145" s="190">
        <v>50.87677188827</v>
      </c>
      <c r="H145" s="66">
        <v>11.52469027715</v>
      </c>
      <c r="I145" s="66">
        <v>53.706167084975</v>
      </c>
      <c r="J145" s="324" t="s">
        <v>1183</v>
      </c>
    </row>
    <row r="146" spans="1:10" customFormat="1" ht="15" customHeight="1" x14ac:dyDescent="0.3">
      <c r="A146" s="86" t="s">
        <v>86</v>
      </c>
      <c r="B146" s="63" t="s">
        <v>279</v>
      </c>
      <c r="C146" s="111" t="s">
        <v>280</v>
      </c>
      <c r="D146" s="111"/>
      <c r="E146" s="65" t="s">
        <v>281</v>
      </c>
      <c r="F146" s="64">
        <v>3007</v>
      </c>
      <c r="G146" s="190">
        <v>85.179014741260005</v>
      </c>
      <c r="H146" s="66">
        <v>19.266693907975</v>
      </c>
      <c r="I146" s="66">
        <v>19.266693907975</v>
      </c>
      <c r="J146" s="324">
        <v>3007</v>
      </c>
    </row>
    <row r="147" spans="1:10" customFormat="1" ht="15" customHeight="1" x14ac:dyDescent="0.3">
      <c r="A147" s="86" t="s">
        <v>86</v>
      </c>
      <c r="B147" s="63" t="s">
        <v>275</v>
      </c>
      <c r="C147" s="111" t="s">
        <v>276</v>
      </c>
      <c r="D147" s="111" t="s">
        <v>277</v>
      </c>
      <c r="E147" s="65" t="s">
        <v>278</v>
      </c>
      <c r="F147" s="64">
        <v>3008</v>
      </c>
      <c r="G147" s="190">
        <v>101.30329508760001</v>
      </c>
      <c r="H147" s="66">
        <v>22.91478289985</v>
      </c>
      <c r="I147" s="66">
        <v>22.91478289985</v>
      </c>
      <c r="J147" s="324">
        <v>3008</v>
      </c>
    </row>
    <row r="148" spans="1:10" customFormat="1" ht="15" customHeight="1" x14ac:dyDescent="0.3">
      <c r="A148" s="86" t="s">
        <v>86</v>
      </c>
      <c r="B148" s="63" t="s">
        <v>268</v>
      </c>
      <c r="C148" s="111" t="s">
        <v>269</v>
      </c>
      <c r="D148" s="111" t="s">
        <v>270</v>
      </c>
      <c r="E148" s="65" t="s">
        <v>86</v>
      </c>
      <c r="F148" s="64">
        <v>3009</v>
      </c>
      <c r="G148" s="190">
        <v>110.35880908599999</v>
      </c>
      <c r="H148" s="66">
        <v>25.013180408749999</v>
      </c>
      <c r="I148" s="66">
        <v>372.14782801794303</v>
      </c>
      <c r="J148" s="324" t="s">
        <v>1184</v>
      </c>
    </row>
    <row r="149" spans="1:10" customFormat="1" ht="15" customHeight="1" x14ac:dyDescent="0.3">
      <c r="A149" s="86" t="s">
        <v>86</v>
      </c>
      <c r="B149" s="63" t="s">
        <v>268</v>
      </c>
      <c r="C149" s="111" t="s">
        <v>269</v>
      </c>
      <c r="D149" s="111" t="s">
        <v>270</v>
      </c>
      <c r="E149" s="65" t="s">
        <v>86</v>
      </c>
      <c r="F149" s="64">
        <v>3010</v>
      </c>
      <c r="G149" s="190">
        <v>40.058234628759998</v>
      </c>
      <c r="H149" s="66">
        <v>9.0833190372499999</v>
      </c>
      <c r="I149" s="66">
        <v>347.134647609193</v>
      </c>
      <c r="J149" s="324" t="s">
        <v>1185</v>
      </c>
    </row>
    <row r="150" spans="1:10" customFormat="1" ht="15" customHeight="1" x14ac:dyDescent="0.3">
      <c r="A150" s="86" t="s">
        <v>86</v>
      </c>
      <c r="B150" s="63" t="s">
        <v>282</v>
      </c>
      <c r="C150" s="111" t="s">
        <v>283</v>
      </c>
      <c r="D150" s="111" t="s">
        <v>284</v>
      </c>
      <c r="E150" s="65" t="s">
        <v>141</v>
      </c>
      <c r="F150" s="64">
        <v>3011</v>
      </c>
      <c r="G150" s="190">
        <v>15.585821404480001</v>
      </c>
      <c r="H150" s="66">
        <v>3.5326189255750098</v>
      </c>
      <c r="I150" s="66">
        <v>33.034799008924999</v>
      </c>
      <c r="J150" s="324" t="s">
        <v>1186</v>
      </c>
    </row>
    <row r="151" spans="1:10" customFormat="1" ht="15" customHeight="1" x14ac:dyDescent="0.3">
      <c r="A151" s="86" t="s">
        <v>86</v>
      </c>
      <c r="B151" s="63" t="s">
        <v>864</v>
      </c>
      <c r="C151" s="111" t="s">
        <v>865</v>
      </c>
      <c r="D151" s="111"/>
      <c r="E151" s="65" t="s">
        <v>866</v>
      </c>
      <c r="F151" s="64">
        <v>3012</v>
      </c>
      <c r="G151" s="190">
        <v>54.76217193467</v>
      </c>
      <c r="H151" s="66">
        <v>12.398348795924999</v>
      </c>
      <c r="I151" s="66">
        <v>12.398348795924999</v>
      </c>
      <c r="J151" s="324">
        <v>3012</v>
      </c>
    </row>
    <row r="152" spans="1:10" customFormat="1" ht="15" customHeight="1" x14ac:dyDescent="0.3">
      <c r="A152" s="331" t="s">
        <v>86</v>
      </c>
      <c r="B152" s="332" t="s">
        <v>282</v>
      </c>
      <c r="C152" s="333" t="s">
        <v>283</v>
      </c>
      <c r="D152" s="333" t="s">
        <v>284</v>
      </c>
      <c r="E152" s="65" t="s">
        <v>141</v>
      </c>
      <c r="F152" s="64">
        <v>3013</v>
      </c>
      <c r="G152" s="190">
        <v>75.605496121670001</v>
      </c>
      <c r="H152" s="66">
        <v>17.103831287424999</v>
      </c>
      <c r="I152" s="66">
        <v>17.103831287424999</v>
      </c>
      <c r="J152" s="324">
        <v>3013</v>
      </c>
    </row>
    <row r="153" spans="1:10" customFormat="1" ht="15" customHeight="1" x14ac:dyDescent="0.3">
      <c r="A153" s="327" t="s">
        <v>86</v>
      </c>
      <c r="B153" s="328" t="s">
        <v>285</v>
      </c>
      <c r="C153" s="111" t="s">
        <v>286</v>
      </c>
      <c r="D153" s="111" t="s">
        <v>287</v>
      </c>
      <c r="E153" s="329" t="s">
        <v>288</v>
      </c>
      <c r="F153" s="330">
        <v>3014</v>
      </c>
      <c r="G153" s="190">
        <v>90.863976683700002</v>
      </c>
      <c r="H153" s="66">
        <v>20.570732863025</v>
      </c>
      <c r="I153" s="66">
        <v>20.570732863025</v>
      </c>
      <c r="J153" s="324">
        <v>3014</v>
      </c>
    </row>
    <row r="154" spans="1:10" customFormat="1" ht="15" customHeight="1" x14ac:dyDescent="0.3">
      <c r="A154" s="86" t="s">
        <v>86</v>
      </c>
      <c r="B154" s="63" t="s">
        <v>268</v>
      </c>
      <c r="C154" s="111" t="s">
        <v>269</v>
      </c>
      <c r="D154" s="111" t="s">
        <v>270</v>
      </c>
      <c r="E154" s="65" t="s">
        <v>86</v>
      </c>
      <c r="F154" s="64">
        <v>3015</v>
      </c>
      <c r="G154" s="190">
        <v>90.576191086829994</v>
      </c>
      <c r="H154" s="66">
        <v>20.539436339224999</v>
      </c>
      <c r="I154" s="66">
        <v>284.44579669999302</v>
      </c>
      <c r="J154" s="324" t="s">
        <v>1187</v>
      </c>
    </row>
    <row r="155" spans="1:10" customFormat="1" ht="15" customHeight="1" x14ac:dyDescent="0.3">
      <c r="A155" s="86" t="s">
        <v>86</v>
      </c>
      <c r="B155" s="63" t="s">
        <v>289</v>
      </c>
      <c r="C155" s="111" t="s">
        <v>290</v>
      </c>
      <c r="D155" s="111" t="s">
        <v>291</v>
      </c>
      <c r="E155" s="65" t="s">
        <v>292</v>
      </c>
      <c r="F155" s="64">
        <v>3016</v>
      </c>
      <c r="G155" s="190">
        <v>31.814435005749999</v>
      </c>
      <c r="H155" s="66">
        <v>7.2060766888250001</v>
      </c>
      <c r="I155" s="66">
        <v>71.217995097825295</v>
      </c>
      <c r="J155" s="324" t="s">
        <v>1188</v>
      </c>
    </row>
    <row r="156" spans="1:10" customFormat="1" ht="15" customHeight="1" x14ac:dyDescent="0.3">
      <c r="A156" s="86" t="s">
        <v>86</v>
      </c>
      <c r="B156" s="63" t="s">
        <v>293</v>
      </c>
      <c r="C156" s="111" t="s">
        <v>294</v>
      </c>
      <c r="D156" s="111" t="s">
        <v>295</v>
      </c>
      <c r="E156" s="65" t="s">
        <v>296</v>
      </c>
      <c r="F156" s="64">
        <v>3017</v>
      </c>
      <c r="G156" s="190">
        <v>122.1391889901</v>
      </c>
      <c r="H156" s="66">
        <v>27.610648580749999</v>
      </c>
      <c r="I156" s="66">
        <v>27.610648580749999</v>
      </c>
      <c r="J156" s="324">
        <v>3017</v>
      </c>
    </row>
    <row r="157" spans="1:10" customFormat="1" ht="15" customHeight="1" x14ac:dyDescent="0.3">
      <c r="A157" s="86" t="s">
        <v>86</v>
      </c>
      <c r="B157" s="63" t="s">
        <v>289</v>
      </c>
      <c r="C157" s="111" t="s">
        <v>290</v>
      </c>
      <c r="D157" s="111" t="s">
        <v>291</v>
      </c>
      <c r="E157" s="65" t="s">
        <v>292</v>
      </c>
      <c r="F157" s="64">
        <v>3018</v>
      </c>
      <c r="G157" s="190">
        <v>161.0941492387</v>
      </c>
      <c r="H157" s="66">
        <v>36.4012698282502</v>
      </c>
      <c r="I157" s="66">
        <v>36.4012698282502</v>
      </c>
      <c r="J157" s="324">
        <v>3018</v>
      </c>
    </row>
    <row r="158" spans="1:10" customFormat="1" ht="15" customHeight="1" x14ac:dyDescent="0.3">
      <c r="A158" s="86" t="s">
        <v>86</v>
      </c>
      <c r="B158" s="63" t="s">
        <v>268</v>
      </c>
      <c r="C158" s="111" t="s">
        <v>269</v>
      </c>
      <c r="D158" s="111" t="s">
        <v>270</v>
      </c>
      <c r="E158" s="65" t="s">
        <v>86</v>
      </c>
      <c r="F158" s="64">
        <v>3028</v>
      </c>
      <c r="G158" s="190">
        <v>21.873910201169998</v>
      </c>
      <c r="H158" s="66">
        <v>4.9779457001250096</v>
      </c>
      <c r="I158" s="66">
        <v>192.688365262942</v>
      </c>
      <c r="J158" s="324" t="s">
        <v>1189</v>
      </c>
    </row>
    <row r="159" spans="1:10" customFormat="1" ht="15" customHeight="1" x14ac:dyDescent="0.3">
      <c r="A159" s="86" t="s">
        <v>78</v>
      </c>
      <c r="B159" s="63" t="s">
        <v>300</v>
      </c>
      <c r="C159" s="111" t="s">
        <v>301</v>
      </c>
      <c r="D159" s="111" t="s">
        <v>302</v>
      </c>
      <c r="E159" s="65" t="s">
        <v>78</v>
      </c>
      <c r="F159" s="64">
        <v>3029</v>
      </c>
      <c r="G159" s="190">
        <v>4.3513780906159996</v>
      </c>
      <c r="H159" s="66">
        <v>0.99022838606749897</v>
      </c>
      <c r="I159" s="66">
        <v>89.314134726417507</v>
      </c>
      <c r="J159" s="324" t="s">
        <v>1190</v>
      </c>
    </row>
    <row r="160" spans="1:10" customFormat="1" ht="15" customHeight="1" x14ac:dyDescent="0.3">
      <c r="A160" s="86" t="s">
        <v>78</v>
      </c>
      <c r="B160" s="63" t="s">
        <v>303</v>
      </c>
      <c r="C160" s="111" t="s">
        <v>304</v>
      </c>
      <c r="D160" s="111" t="s">
        <v>305</v>
      </c>
      <c r="E160" s="65" t="s">
        <v>306</v>
      </c>
      <c r="F160" s="64">
        <v>3030</v>
      </c>
      <c r="G160" s="190">
        <v>75.078995530629996</v>
      </c>
      <c r="H160" s="66">
        <v>16.989101693199999</v>
      </c>
      <c r="I160" s="66">
        <v>16.989101693199999</v>
      </c>
      <c r="J160" s="324">
        <v>3030</v>
      </c>
    </row>
    <row r="161" spans="1:10" customFormat="1" ht="15" customHeight="1" x14ac:dyDescent="0.3">
      <c r="A161" s="86" t="s">
        <v>78</v>
      </c>
      <c r="B161" s="63" t="s">
        <v>300</v>
      </c>
      <c r="C161" s="111" t="s">
        <v>301</v>
      </c>
      <c r="D161" s="111" t="s">
        <v>302</v>
      </c>
      <c r="E161" s="65" t="s">
        <v>78</v>
      </c>
      <c r="F161" s="64">
        <v>3031</v>
      </c>
      <c r="G161" s="190">
        <v>94.841040234299996</v>
      </c>
      <c r="H161" s="66">
        <v>21.461543150124999</v>
      </c>
      <c r="I161" s="66">
        <v>71.334804647149994</v>
      </c>
      <c r="J161" s="324" t="s">
        <v>1191</v>
      </c>
    </row>
    <row r="162" spans="1:10" customFormat="1" ht="15" customHeight="1" x14ac:dyDescent="0.3">
      <c r="A162" s="86" t="s">
        <v>78</v>
      </c>
      <c r="B162" s="63" t="s">
        <v>307</v>
      </c>
      <c r="C162" s="111" t="s">
        <v>308</v>
      </c>
      <c r="D162" s="111" t="s">
        <v>309</v>
      </c>
      <c r="E162" s="65" t="s">
        <v>310</v>
      </c>
      <c r="F162" s="64">
        <v>3032</v>
      </c>
      <c r="G162" s="190">
        <v>121.6897742212</v>
      </c>
      <c r="H162" s="66">
        <v>27.534764753000001</v>
      </c>
      <c r="I162" s="66">
        <v>27.534764753000001</v>
      </c>
      <c r="J162" s="324">
        <v>3032</v>
      </c>
    </row>
    <row r="163" spans="1:10" customFormat="1" ht="15" customHeight="1" x14ac:dyDescent="0.3">
      <c r="A163" s="86" t="s">
        <v>78</v>
      </c>
      <c r="B163" s="63" t="s">
        <v>311</v>
      </c>
      <c r="C163" s="111" t="s">
        <v>312</v>
      </c>
      <c r="D163" s="111" t="s">
        <v>313</v>
      </c>
      <c r="E163" s="65" t="s">
        <v>314</v>
      </c>
      <c r="F163" s="64">
        <v>3033</v>
      </c>
      <c r="G163" s="190">
        <v>98.840206920279996</v>
      </c>
      <c r="H163" s="66">
        <v>22.338496744025001</v>
      </c>
      <c r="I163" s="66">
        <v>22.338496744025001</v>
      </c>
      <c r="J163" s="324">
        <v>3033</v>
      </c>
    </row>
    <row r="164" spans="1:10" customFormat="1" ht="15" customHeight="1" x14ac:dyDescent="0.3">
      <c r="A164" s="86" t="s">
        <v>86</v>
      </c>
      <c r="B164" s="63" t="s">
        <v>268</v>
      </c>
      <c r="C164" s="111" t="s">
        <v>269</v>
      </c>
      <c r="D164" s="111" t="s">
        <v>270</v>
      </c>
      <c r="E164" s="65" t="s">
        <v>86</v>
      </c>
      <c r="F164" s="64">
        <v>3034</v>
      </c>
      <c r="G164" s="190">
        <v>70.367622007020003</v>
      </c>
      <c r="H164" s="66">
        <v>15.9492007344</v>
      </c>
      <c r="I164" s="66">
        <v>98.3962848363999</v>
      </c>
      <c r="J164" s="324" t="s">
        <v>1192</v>
      </c>
    </row>
    <row r="165" spans="1:10" customFormat="1" ht="15" customHeight="1" x14ac:dyDescent="0.3">
      <c r="A165" s="86" t="s">
        <v>86</v>
      </c>
      <c r="B165" s="63" t="s">
        <v>315</v>
      </c>
      <c r="C165" s="111" t="s">
        <v>316</v>
      </c>
      <c r="D165" s="111" t="s">
        <v>317</v>
      </c>
      <c r="E165" s="65" t="s">
        <v>318</v>
      </c>
      <c r="F165" s="64">
        <v>3035</v>
      </c>
      <c r="G165" s="190">
        <v>202.53468252510001</v>
      </c>
      <c r="H165" s="66">
        <v>45.9735526569999</v>
      </c>
      <c r="I165" s="66">
        <v>82.447084101999906</v>
      </c>
      <c r="J165" s="324" t="s">
        <v>1193</v>
      </c>
    </row>
    <row r="166" spans="1:10" customFormat="1" ht="15" customHeight="1" x14ac:dyDescent="0.3">
      <c r="A166" s="86" t="s">
        <v>86</v>
      </c>
      <c r="B166" s="63" t="s">
        <v>319</v>
      </c>
      <c r="C166" s="111" t="s">
        <v>320</v>
      </c>
      <c r="D166" s="111" t="s">
        <v>321</v>
      </c>
      <c r="E166" s="65" t="s">
        <v>322</v>
      </c>
      <c r="F166" s="64">
        <v>3036</v>
      </c>
      <c r="G166" s="190">
        <v>49.096319024099998</v>
      </c>
      <c r="H166" s="66">
        <v>11.091145871249999</v>
      </c>
      <c r="I166" s="66">
        <v>11.091145871249999</v>
      </c>
      <c r="J166" s="324">
        <v>3036</v>
      </c>
    </row>
    <row r="167" spans="1:10" customFormat="1" ht="15" customHeight="1" x14ac:dyDescent="0.3">
      <c r="A167" s="86" t="s">
        <v>86</v>
      </c>
      <c r="B167" s="63" t="s">
        <v>315</v>
      </c>
      <c r="C167" s="111" t="s">
        <v>316</v>
      </c>
      <c r="D167" s="111" t="s">
        <v>317</v>
      </c>
      <c r="E167" s="65" t="s">
        <v>318</v>
      </c>
      <c r="F167" s="64">
        <v>3037</v>
      </c>
      <c r="G167" s="190">
        <v>112.4642810382</v>
      </c>
      <c r="H167" s="66">
        <v>25.38238557375</v>
      </c>
      <c r="I167" s="66">
        <v>25.38238557375</v>
      </c>
      <c r="J167" s="324">
        <v>3037</v>
      </c>
    </row>
    <row r="168" spans="1:10" customFormat="1" ht="15" customHeight="1" x14ac:dyDescent="0.3">
      <c r="A168" s="86" t="s">
        <v>86</v>
      </c>
      <c r="B168" s="63" t="s">
        <v>323</v>
      </c>
      <c r="C168" s="111" t="s">
        <v>324</v>
      </c>
      <c r="D168" s="111" t="s">
        <v>325</v>
      </c>
      <c r="E168" s="65" t="s">
        <v>326</v>
      </c>
      <c r="F168" s="64">
        <v>3041</v>
      </c>
      <c r="G168" s="190">
        <v>131.1182830699</v>
      </c>
      <c r="H168" s="66">
        <v>31.560101057500098</v>
      </c>
      <c r="I168" s="66">
        <v>59.717075280200099</v>
      </c>
      <c r="J168" s="324" t="s">
        <v>1194</v>
      </c>
    </row>
    <row r="169" spans="1:10" customFormat="1" ht="15" customHeight="1" x14ac:dyDescent="0.3">
      <c r="A169" s="86" t="s">
        <v>86</v>
      </c>
      <c r="B169" s="63" t="s">
        <v>886</v>
      </c>
      <c r="C169" s="111" t="s">
        <v>887</v>
      </c>
      <c r="D169" s="111" t="s">
        <v>888</v>
      </c>
      <c r="E169" s="65" t="s">
        <v>889</v>
      </c>
      <c r="F169" s="64">
        <v>3042</v>
      </c>
      <c r="G169" s="190">
        <v>35.720394702260002</v>
      </c>
      <c r="H169" s="66">
        <v>8.5914416908500097</v>
      </c>
      <c r="I169" s="66">
        <v>8.5914416908500097</v>
      </c>
      <c r="J169" s="324">
        <v>3042</v>
      </c>
    </row>
    <row r="170" spans="1:10" customFormat="1" ht="15" customHeight="1" x14ac:dyDescent="0.3">
      <c r="A170" s="86" t="s">
        <v>86</v>
      </c>
      <c r="B170" s="63" t="s">
        <v>323</v>
      </c>
      <c r="C170" s="111" t="s">
        <v>324</v>
      </c>
      <c r="D170" s="111" t="s">
        <v>325</v>
      </c>
      <c r="E170" s="65" t="s">
        <v>326</v>
      </c>
      <c r="F170" s="64">
        <v>3043</v>
      </c>
      <c r="G170" s="190">
        <v>81.329475233400004</v>
      </c>
      <c r="H170" s="66">
        <v>19.56553253185</v>
      </c>
      <c r="I170" s="66">
        <v>19.56553253185</v>
      </c>
      <c r="J170" s="324">
        <v>3043</v>
      </c>
    </row>
    <row r="171" spans="1:10" customFormat="1" ht="15" customHeight="1" x14ac:dyDescent="0.3">
      <c r="A171" s="86" t="s">
        <v>86</v>
      </c>
      <c r="B171" s="63" t="s">
        <v>327</v>
      </c>
      <c r="C171" s="111" t="s">
        <v>328</v>
      </c>
      <c r="D171" s="111" t="s">
        <v>329</v>
      </c>
      <c r="E171" s="65" t="s">
        <v>330</v>
      </c>
      <c r="F171" s="64">
        <v>3051</v>
      </c>
      <c r="G171" s="190">
        <v>26.42990696915</v>
      </c>
      <c r="H171" s="66">
        <v>6.3621322840999897</v>
      </c>
      <c r="I171" s="66">
        <v>141.38608169985</v>
      </c>
      <c r="J171" s="324" t="s">
        <v>1195</v>
      </c>
    </row>
    <row r="172" spans="1:10" customFormat="1" ht="15" customHeight="1" x14ac:dyDescent="0.3">
      <c r="A172" s="86" t="s">
        <v>86</v>
      </c>
      <c r="B172" s="63" t="s">
        <v>331</v>
      </c>
      <c r="C172" s="111" t="s">
        <v>332</v>
      </c>
      <c r="D172" s="111" t="s">
        <v>333</v>
      </c>
      <c r="E172" s="65" t="s">
        <v>334</v>
      </c>
      <c r="F172" s="64">
        <v>3052</v>
      </c>
      <c r="G172" s="190">
        <v>307.40309948499998</v>
      </c>
      <c r="H172" s="66">
        <v>73.6138519994999</v>
      </c>
      <c r="I172" s="66">
        <v>73.6138519994999</v>
      </c>
      <c r="J172" s="324">
        <v>3052</v>
      </c>
    </row>
    <row r="173" spans="1:10" customFormat="1" ht="15" customHeight="1" x14ac:dyDescent="0.3">
      <c r="A173" s="86" t="s">
        <v>86</v>
      </c>
      <c r="B173" s="63" t="s">
        <v>890</v>
      </c>
      <c r="C173" s="111" t="s">
        <v>891</v>
      </c>
      <c r="D173" s="111" t="s">
        <v>892</v>
      </c>
      <c r="E173" s="65" t="s">
        <v>893</v>
      </c>
      <c r="F173" s="64">
        <v>3053</v>
      </c>
      <c r="G173" s="190">
        <v>255.9302523703</v>
      </c>
      <c r="H173" s="66">
        <v>61.410097416249997</v>
      </c>
      <c r="I173" s="66">
        <v>61.410097416249997</v>
      </c>
      <c r="J173" s="324">
        <v>3053</v>
      </c>
    </row>
    <row r="174" spans="1:10" customFormat="1" ht="15" customHeight="1" x14ac:dyDescent="0.3">
      <c r="A174" s="86" t="s">
        <v>335</v>
      </c>
      <c r="B174" s="63" t="s">
        <v>336</v>
      </c>
      <c r="C174" s="111" t="s">
        <v>337</v>
      </c>
      <c r="D174" s="111" t="s">
        <v>338</v>
      </c>
      <c r="E174" s="65" t="s">
        <v>335</v>
      </c>
      <c r="F174" s="64">
        <v>3061</v>
      </c>
      <c r="G174" s="190">
        <v>67.263584572110005</v>
      </c>
      <c r="H174" s="66">
        <v>16.179471384149998</v>
      </c>
      <c r="I174" s="66">
        <v>132.48451587447499</v>
      </c>
      <c r="J174" s="324" t="s">
        <v>1196</v>
      </c>
    </row>
    <row r="175" spans="1:10" customFormat="1" ht="15" customHeight="1" x14ac:dyDescent="0.3">
      <c r="A175" s="86" t="s">
        <v>335</v>
      </c>
      <c r="B175" s="63" t="s">
        <v>339</v>
      </c>
      <c r="C175" s="111" t="s">
        <v>340</v>
      </c>
      <c r="D175" s="111" t="s">
        <v>341</v>
      </c>
      <c r="E175" s="65" t="s">
        <v>342</v>
      </c>
      <c r="F175" s="64">
        <v>3062</v>
      </c>
      <c r="G175" s="190">
        <v>82.802102021059994</v>
      </c>
      <c r="H175" s="66">
        <v>19.868793706275</v>
      </c>
      <c r="I175" s="66">
        <v>19.868793706275</v>
      </c>
      <c r="J175" s="324">
        <v>3062</v>
      </c>
    </row>
    <row r="176" spans="1:10" customFormat="1" ht="15" customHeight="1" x14ac:dyDescent="0.3">
      <c r="A176" s="86" t="s">
        <v>335</v>
      </c>
      <c r="B176" s="63" t="s">
        <v>336</v>
      </c>
      <c r="C176" s="111" t="s">
        <v>337</v>
      </c>
      <c r="D176" s="111" t="s">
        <v>338</v>
      </c>
      <c r="E176" s="65" t="s">
        <v>335</v>
      </c>
      <c r="F176" s="64">
        <v>3063</v>
      </c>
      <c r="G176" s="190">
        <v>19.332660487799998</v>
      </c>
      <c r="H176" s="66">
        <v>4.6512432935500003</v>
      </c>
      <c r="I176" s="66">
        <v>96.436250784049903</v>
      </c>
      <c r="J176" s="324" t="s">
        <v>1197</v>
      </c>
    </row>
    <row r="177" spans="1:10" customFormat="1" ht="15" customHeight="1" x14ac:dyDescent="0.3">
      <c r="A177" s="86" t="s">
        <v>335</v>
      </c>
      <c r="B177" s="63" t="s">
        <v>343</v>
      </c>
      <c r="C177" s="111" t="s">
        <v>344</v>
      </c>
      <c r="D177" s="111" t="s">
        <v>345</v>
      </c>
      <c r="E177" s="65" t="s">
        <v>346</v>
      </c>
      <c r="F177" s="64">
        <v>3064</v>
      </c>
      <c r="G177" s="190">
        <v>129.40170932129999</v>
      </c>
      <c r="H177" s="66">
        <v>30.964981819249999</v>
      </c>
      <c r="I177" s="66">
        <v>30.964981819249999</v>
      </c>
      <c r="J177" s="324">
        <v>3064</v>
      </c>
    </row>
    <row r="178" spans="1:10" customFormat="1" ht="15" customHeight="1" x14ac:dyDescent="0.3">
      <c r="A178" s="86" t="s">
        <v>335</v>
      </c>
      <c r="B178" s="63" t="s">
        <v>894</v>
      </c>
      <c r="C178" s="111" t="s">
        <v>895</v>
      </c>
      <c r="D178" s="111" t="s">
        <v>896</v>
      </c>
      <c r="E178" s="65" t="s">
        <v>897</v>
      </c>
      <c r="F178" s="64">
        <v>3065</v>
      </c>
      <c r="G178" s="190">
        <v>254.05309918739999</v>
      </c>
      <c r="H178" s="66">
        <v>60.820025671249901</v>
      </c>
      <c r="I178" s="66">
        <v>60.820025671249901</v>
      </c>
      <c r="J178" s="324">
        <v>3065</v>
      </c>
    </row>
    <row r="179" spans="1:10" customFormat="1" ht="15" customHeight="1" x14ac:dyDescent="0.3">
      <c r="A179" s="86" t="s">
        <v>86</v>
      </c>
      <c r="B179" s="63" t="s">
        <v>347</v>
      </c>
      <c r="C179" s="111" t="s">
        <v>348</v>
      </c>
      <c r="D179" s="111" t="s">
        <v>349</v>
      </c>
      <c r="E179" s="65" t="s">
        <v>350</v>
      </c>
      <c r="F179" s="64">
        <v>3071</v>
      </c>
      <c r="G179" s="190">
        <v>96.900459750289997</v>
      </c>
      <c r="H179" s="66">
        <v>23.206409052449999</v>
      </c>
      <c r="I179" s="66">
        <v>23.206409052449999</v>
      </c>
      <c r="J179" s="324">
        <v>3071</v>
      </c>
    </row>
    <row r="180" spans="1:10" customFormat="1" ht="15" customHeight="1" x14ac:dyDescent="0.3">
      <c r="A180" s="86" t="s">
        <v>86</v>
      </c>
      <c r="B180" s="63" t="s">
        <v>351</v>
      </c>
      <c r="C180" s="111" t="s">
        <v>352</v>
      </c>
      <c r="D180" s="111" t="s">
        <v>353</v>
      </c>
      <c r="E180" s="65" t="s">
        <v>354</v>
      </c>
      <c r="F180" s="64">
        <v>3091</v>
      </c>
      <c r="G180" s="190">
        <v>106.43140606839999</v>
      </c>
      <c r="H180" s="66">
        <v>25.512555521749999</v>
      </c>
      <c r="I180" s="66">
        <v>33.112943267574998</v>
      </c>
      <c r="J180" s="324" t="s">
        <v>1198</v>
      </c>
    </row>
    <row r="181" spans="1:10" customFormat="1" ht="15" customHeight="1" x14ac:dyDescent="0.3">
      <c r="A181" s="86" t="s">
        <v>86</v>
      </c>
      <c r="B181" s="63" t="s">
        <v>351</v>
      </c>
      <c r="C181" s="111" t="s">
        <v>352</v>
      </c>
      <c r="D181" s="111" t="s">
        <v>353</v>
      </c>
      <c r="E181" s="65" t="s">
        <v>354</v>
      </c>
      <c r="F181" s="64">
        <v>3092</v>
      </c>
      <c r="G181" s="190">
        <v>31.643108413490001</v>
      </c>
      <c r="H181" s="66">
        <v>7.6003877458250102</v>
      </c>
      <c r="I181" s="66">
        <v>7.6003877458250102</v>
      </c>
      <c r="J181" s="324">
        <v>3092</v>
      </c>
    </row>
    <row r="182" spans="1:10" customFormat="1" ht="15" customHeight="1" x14ac:dyDescent="0.3">
      <c r="A182" s="86" t="s">
        <v>355</v>
      </c>
      <c r="B182" s="63" t="s">
        <v>356</v>
      </c>
      <c r="C182" s="111" t="s">
        <v>357</v>
      </c>
      <c r="D182" s="111" t="s">
        <v>358</v>
      </c>
      <c r="E182" s="65" t="s">
        <v>355</v>
      </c>
      <c r="F182" s="64">
        <v>3101</v>
      </c>
      <c r="G182" s="190">
        <v>104.71346950589999</v>
      </c>
      <c r="H182" s="66">
        <v>25.12973592625</v>
      </c>
      <c r="I182" s="66">
        <v>92.013423960249995</v>
      </c>
      <c r="J182" s="324" t="s">
        <v>1199</v>
      </c>
    </row>
    <row r="183" spans="1:10" customFormat="1" ht="15" customHeight="1" x14ac:dyDescent="0.3">
      <c r="A183" s="86" t="s">
        <v>355</v>
      </c>
      <c r="B183" s="63" t="s">
        <v>898</v>
      </c>
      <c r="C183" s="111" t="s">
        <v>899</v>
      </c>
      <c r="D183" s="111" t="s">
        <v>900</v>
      </c>
      <c r="E183" s="65" t="s">
        <v>901</v>
      </c>
      <c r="F183" s="64">
        <v>3102</v>
      </c>
      <c r="G183" s="190">
        <v>30.99023781376</v>
      </c>
      <c r="H183" s="66">
        <v>7.42724855934999</v>
      </c>
      <c r="I183" s="66">
        <v>7.42724855934999</v>
      </c>
      <c r="J183" s="324">
        <v>3102</v>
      </c>
    </row>
    <row r="184" spans="1:10" customFormat="1" ht="15" customHeight="1" x14ac:dyDescent="0.3">
      <c r="A184" s="86" t="s">
        <v>355</v>
      </c>
      <c r="B184" s="63" t="s">
        <v>356</v>
      </c>
      <c r="C184" s="111" t="s">
        <v>357</v>
      </c>
      <c r="D184" s="111" t="s">
        <v>358</v>
      </c>
      <c r="E184" s="65" t="s">
        <v>355</v>
      </c>
      <c r="F184" s="64">
        <v>3103</v>
      </c>
      <c r="G184" s="190">
        <v>12.63082081632</v>
      </c>
      <c r="H184" s="66">
        <v>3.0390565408000101</v>
      </c>
      <c r="I184" s="66">
        <v>59.456439474649997</v>
      </c>
      <c r="J184" s="324" t="s">
        <v>1200</v>
      </c>
    </row>
    <row r="185" spans="1:10" customFormat="1" ht="15" customHeight="1" x14ac:dyDescent="0.3">
      <c r="A185" s="86" t="s">
        <v>355</v>
      </c>
      <c r="B185" s="63" t="s">
        <v>902</v>
      </c>
      <c r="C185" s="111" t="s">
        <v>903</v>
      </c>
      <c r="D185" s="111" t="s">
        <v>904</v>
      </c>
      <c r="E185" s="65" t="s">
        <v>905</v>
      </c>
      <c r="F185" s="64">
        <v>3104</v>
      </c>
      <c r="G185" s="190">
        <v>54.189153738430001</v>
      </c>
      <c r="H185" s="66">
        <v>13.0026657271</v>
      </c>
      <c r="I185" s="66">
        <v>13.0026657271</v>
      </c>
      <c r="J185" s="324">
        <v>3104</v>
      </c>
    </row>
    <row r="186" spans="1:10" customFormat="1" ht="15" customHeight="1" x14ac:dyDescent="0.3">
      <c r="A186" s="86" t="s">
        <v>355</v>
      </c>
      <c r="B186" s="63" t="s">
        <v>356</v>
      </c>
      <c r="C186" s="111" t="s">
        <v>357</v>
      </c>
      <c r="D186" s="111" t="s">
        <v>358</v>
      </c>
      <c r="E186" s="65" t="s">
        <v>355</v>
      </c>
      <c r="F186" s="64">
        <v>3105</v>
      </c>
      <c r="G186" s="190">
        <v>67.629626071920001</v>
      </c>
      <c r="H186" s="66">
        <v>16.244683931449998</v>
      </c>
      <c r="I186" s="66">
        <v>43.414717206749998</v>
      </c>
      <c r="J186" s="324" t="s">
        <v>1201</v>
      </c>
    </row>
    <row r="187" spans="1:10" customFormat="1" ht="15" customHeight="1" x14ac:dyDescent="0.3">
      <c r="A187" s="86" t="s">
        <v>355</v>
      </c>
      <c r="B187" s="63" t="s">
        <v>906</v>
      </c>
      <c r="C187" s="111" t="s">
        <v>907</v>
      </c>
      <c r="D187" s="111" t="s">
        <v>908</v>
      </c>
      <c r="E187" s="65" t="s">
        <v>585</v>
      </c>
      <c r="F187" s="64">
        <v>3106</v>
      </c>
      <c r="G187" s="190">
        <v>48.209983939540002</v>
      </c>
      <c r="H187" s="66">
        <v>11.579403187224999</v>
      </c>
      <c r="I187" s="66">
        <v>11.579403187224999</v>
      </c>
      <c r="J187" s="324">
        <v>3106</v>
      </c>
    </row>
    <row r="188" spans="1:10" customFormat="1" ht="15" customHeight="1" x14ac:dyDescent="0.3">
      <c r="A188" s="86" t="s">
        <v>355</v>
      </c>
      <c r="B188" s="63" t="s">
        <v>356</v>
      </c>
      <c r="C188" s="111" t="s">
        <v>357</v>
      </c>
      <c r="D188" s="111" t="s">
        <v>358</v>
      </c>
      <c r="E188" s="65" t="s">
        <v>355</v>
      </c>
      <c r="F188" s="64">
        <v>3107</v>
      </c>
      <c r="G188" s="190">
        <v>65.192330816329999</v>
      </c>
      <c r="H188" s="66">
        <v>15.590630088075001</v>
      </c>
      <c r="I188" s="66">
        <v>15.590630088075001</v>
      </c>
      <c r="J188" s="324">
        <v>3107</v>
      </c>
    </row>
    <row r="189" spans="1:10" customFormat="1" ht="15" customHeight="1" x14ac:dyDescent="0.3">
      <c r="A189" s="86" t="s">
        <v>86</v>
      </c>
      <c r="B189" s="63" t="s">
        <v>359</v>
      </c>
      <c r="C189" s="111" t="s">
        <v>360</v>
      </c>
      <c r="D189" s="111" t="s">
        <v>361</v>
      </c>
      <c r="E189" s="65" t="s">
        <v>362</v>
      </c>
      <c r="F189" s="64">
        <v>3111</v>
      </c>
      <c r="G189" s="190">
        <v>32.9190602117</v>
      </c>
      <c r="H189" s="66">
        <v>7.8889995090750098</v>
      </c>
      <c r="I189" s="66">
        <v>7.8889995090750098</v>
      </c>
      <c r="J189" s="324">
        <v>3111</v>
      </c>
    </row>
    <row r="190" spans="1:10" customFormat="1" ht="15" customHeight="1" x14ac:dyDescent="0.3">
      <c r="A190" s="86" t="s">
        <v>84</v>
      </c>
      <c r="B190" s="63" t="s">
        <v>85</v>
      </c>
      <c r="C190" s="111" t="s">
        <v>363</v>
      </c>
      <c r="D190" s="111" t="s">
        <v>364</v>
      </c>
      <c r="E190" s="65" t="s">
        <v>84</v>
      </c>
      <c r="F190" s="64">
        <v>3121</v>
      </c>
      <c r="G190" s="190">
        <v>51.073928153410002</v>
      </c>
      <c r="H190" s="66">
        <v>10.753867198675</v>
      </c>
      <c r="I190" s="66">
        <v>427.881152910629</v>
      </c>
      <c r="J190" s="324" t="s">
        <v>1202</v>
      </c>
    </row>
    <row r="191" spans="1:10" customFormat="1" ht="15" customHeight="1" x14ac:dyDescent="0.3">
      <c r="A191" s="86" t="s">
        <v>84</v>
      </c>
      <c r="B191" s="63" t="s">
        <v>85</v>
      </c>
      <c r="C191" s="111" t="s">
        <v>363</v>
      </c>
      <c r="D191" s="111" t="s">
        <v>364</v>
      </c>
      <c r="E191" s="65" t="s">
        <v>84</v>
      </c>
      <c r="F191" s="64">
        <v>3122</v>
      </c>
      <c r="G191" s="190">
        <v>4.5224985746900002</v>
      </c>
      <c r="H191" s="66">
        <v>0.95285430804250004</v>
      </c>
      <c r="I191" s="66">
        <v>417.12728571195402</v>
      </c>
      <c r="J191" s="324" t="s">
        <v>1203</v>
      </c>
    </row>
    <row r="192" spans="1:10" customFormat="1" ht="15" customHeight="1" x14ac:dyDescent="0.3">
      <c r="A192" s="86" t="s">
        <v>84</v>
      </c>
      <c r="B192" s="63" t="s">
        <v>365</v>
      </c>
      <c r="C192" s="111" t="s">
        <v>366</v>
      </c>
      <c r="D192" s="111" t="s">
        <v>367</v>
      </c>
      <c r="E192" s="65" t="s">
        <v>368</v>
      </c>
      <c r="F192" s="64">
        <v>3123</v>
      </c>
      <c r="G192" s="190">
        <v>86.694070392689994</v>
      </c>
      <c r="H192" s="66">
        <v>18.274097454174999</v>
      </c>
      <c r="I192" s="66">
        <v>18.274097454174999</v>
      </c>
      <c r="J192" s="324">
        <v>3123</v>
      </c>
    </row>
    <row r="193" spans="1:10" customFormat="1" ht="15" customHeight="1" x14ac:dyDescent="0.3">
      <c r="A193" s="86" t="s">
        <v>84</v>
      </c>
      <c r="B193" s="63" t="s">
        <v>85</v>
      </c>
      <c r="C193" s="111" t="s">
        <v>363</v>
      </c>
      <c r="D193" s="111" t="s">
        <v>364</v>
      </c>
      <c r="E193" s="65" t="s">
        <v>84</v>
      </c>
      <c r="F193" s="64">
        <v>3124</v>
      </c>
      <c r="G193" s="190">
        <v>8.3555004585640003</v>
      </c>
      <c r="H193" s="66">
        <v>1.7610250351500001</v>
      </c>
      <c r="I193" s="66">
        <v>397.90033394973699</v>
      </c>
      <c r="J193" s="324" t="s">
        <v>1204</v>
      </c>
    </row>
    <row r="194" spans="1:10" customFormat="1" ht="15" customHeight="1" x14ac:dyDescent="0.3">
      <c r="A194" s="86" t="s">
        <v>84</v>
      </c>
      <c r="B194" s="63" t="s">
        <v>369</v>
      </c>
      <c r="C194" s="111" t="s">
        <v>370</v>
      </c>
      <c r="D194" s="111" t="s">
        <v>371</v>
      </c>
      <c r="E194" s="65" t="s">
        <v>372</v>
      </c>
      <c r="F194" s="64">
        <v>3125</v>
      </c>
      <c r="G194" s="190">
        <v>38.411274089430002</v>
      </c>
      <c r="H194" s="66">
        <v>8.0884306729750008</v>
      </c>
      <c r="I194" s="66">
        <v>8.0884306729750008</v>
      </c>
      <c r="J194" s="324">
        <v>3125</v>
      </c>
    </row>
    <row r="195" spans="1:10" customFormat="1" ht="15" customHeight="1" x14ac:dyDescent="0.3">
      <c r="A195" s="86" t="s">
        <v>84</v>
      </c>
      <c r="B195" s="63" t="s">
        <v>85</v>
      </c>
      <c r="C195" s="111" t="s">
        <v>363</v>
      </c>
      <c r="D195" s="111" t="s">
        <v>364</v>
      </c>
      <c r="E195" s="65" t="s">
        <v>84</v>
      </c>
      <c r="F195" s="64">
        <v>3126</v>
      </c>
      <c r="G195" s="190">
        <v>48.052976416580002</v>
      </c>
      <c r="H195" s="66">
        <v>10.12848718265</v>
      </c>
      <c r="I195" s="66">
        <v>388.050878241612</v>
      </c>
      <c r="J195" s="324" t="s">
        <v>1205</v>
      </c>
    </row>
    <row r="196" spans="1:10" customFormat="1" ht="15" customHeight="1" x14ac:dyDescent="0.3">
      <c r="A196" s="86" t="s">
        <v>84</v>
      </c>
      <c r="B196" s="63" t="s">
        <v>373</v>
      </c>
      <c r="C196" s="111" t="s">
        <v>374</v>
      </c>
      <c r="D196" s="111" t="s">
        <v>375</v>
      </c>
      <c r="E196" s="65" t="s">
        <v>376</v>
      </c>
      <c r="F196" s="64">
        <v>3127</v>
      </c>
      <c r="G196" s="190">
        <v>117.0848807272</v>
      </c>
      <c r="H196" s="66">
        <v>24.674591538775001</v>
      </c>
      <c r="I196" s="66">
        <v>59.053219966975</v>
      </c>
      <c r="J196" s="324" t="s">
        <v>1206</v>
      </c>
    </row>
    <row r="197" spans="1:10" customFormat="1" ht="15" customHeight="1" x14ac:dyDescent="0.3">
      <c r="A197" s="86" t="s">
        <v>84</v>
      </c>
      <c r="B197" s="63" t="s">
        <v>377</v>
      </c>
      <c r="C197" s="111" t="s">
        <v>378</v>
      </c>
      <c r="D197" s="111" t="s">
        <v>379</v>
      </c>
      <c r="E197" s="65" t="s">
        <v>380</v>
      </c>
      <c r="F197" s="64">
        <v>3128</v>
      </c>
      <c r="G197" s="190">
        <v>45.240753560560002</v>
      </c>
      <c r="H197" s="66">
        <v>9.5372438721999995</v>
      </c>
      <c r="I197" s="66">
        <v>9.5372438721999995</v>
      </c>
      <c r="J197" s="324">
        <v>3128</v>
      </c>
    </row>
    <row r="198" spans="1:10" customFormat="1" ht="15" customHeight="1" x14ac:dyDescent="0.3">
      <c r="A198" s="86" t="s">
        <v>84</v>
      </c>
      <c r="B198" s="63" t="s">
        <v>373</v>
      </c>
      <c r="C198" s="111" t="s">
        <v>374</v>
      </c>
      <c r="D198" s="111" t="s">
        <v>375</v>
      </c>
      <c r="E198" s="65" t="s">
        <v>376</v>
      </c>
      <c r="F198" s="64">
        <v>3129</v>
      </c>
      <c r="G198" s="190">
        <v>117.8216539555</v>
      </c>
      <c r="H198" s="66">
        <v>24.841384556000001</v>
      </c>
      <c r="I198" s="66">
        <v>24.841384556000001</v>
      </c>
      <c r="J198" s="324">
        <v>3129</v>
      </c>
    </row>
    <row r="199" spans="1:10" customFormat="1" ht="15" customHeight="1" x14ac:dyDescent="0.3">
      <c r="A199" s="86" t="s">
        <v>84</v>
      </c>
      <c r="B199" s="63" t="s">
        <v>381</v>
      </c>
      <c r="C199" s="111" t="s">
        <v>363</v>
      </c>
      <c r="D199" s="111" t="s">
        <v>364</v>
      </c>
      <c r="E199" s="65" t="s">
        <v>84</v>
      </c>
      <c r="F199" s="64">
        <v>3130</v>
      </c>
      <c r="G199" s="190">
        <v>112.19560761690001</v>
      </c>
      <c r="H199" s="66">
        <v>23.639823957375</v>
      </c>
      <c r="I199" s="66">
        <v>318.86917109198703</v>
      </c>
      <c r="J199" s="324" t="s">
        <v>1207</v>
      </c>
    </row>
    <row r="200" spans="1:10" customFormat="1" ht="15" customHeight="1" x14ac:dyDescent="0.3">
      <c r="A200" s="86" t="s">
        <v>84</v>
      </c>
      <c r="B200" s="63" t="s">
        <v>382</v>
      </c>
      <c r="C200" s="111" t="s">
        <v>383</v>
      </c>
      <c r="D200" s="111" t="s">
        <v>384</v>
      </c>
      <c r="E200" s="65" t="s">
        <v>385</v>
      </c>
      <c r="F200" s="64">
        <v>3131</v>
      </c>
      <c r="G200" s="190">
        <v>87.661481375980003</v>
      </c>
      <c r="H200" s="66">
        <v>18.4681822031</v>
      </c>
      <c r="I200" s="66">
        <v>61.674707638949997</v>
      </c>
      <c r="J200" s="324" t="s">
        <v>1208</v>
      </c>
    </row>
    <row r="201" spans="1:10" customFormat="1" ht="15" customHeight="1" x14ac:dyDescent="0.3">
      <c r="A201" s="86" t="s">
        <v>84</v>
      </c>
      <c r="B201" s="63" t="s">
        <v>386</v>
      </c>
      <c r="C201" s="111" t="s">
        <v>387</v>
      </c>
      <c r="D201" s="111" t="s">
        <v>388</v>
      </c>
      <c r="E201" s="65" t="s">
        <v>389</v>
      </c>
      <c r="F201" s="64">
        <v>3132</v>
      </c>
      <c r="G201" s="190">
        <v>0</v>
      </c>
      <c r="H201" s="66">
        <v>0</v>
      </c>
      <c r="I201" s="66">
        <v>0</v>
      </c>
      <c r="J201" s="324">
        <v>3132</v>
      </c>
    </row>
    <row r="202" spans="1:10" customFormat="1" ht="15" customHeight="1" x14ac:dyDescent="0.3">
      <c r="A202" s="86" t="s">
        <v>84</v>
      </c>
      <c r="B202" s="63" t="s">
        <v>382</v>
      </c>
      <c r="C202" s="111" t="s">
        <v>383</v>
      </c>
      <c r="D202" s="111" t="s">
        <v>384</v>
      </c>
      <c r="E202" s="65" t="s">
        <v>385</v>
      </c>
      <c r="F202" s="64">
        <v>3133</v>
      </c>
      <c r="G202" s="190">
        <v>24.534337042280001</v>
      </c>
      <c r="H202" s="66">
        <v>5.1693852654999999</v>
      </c>
      <c r="I202" s="66">
        <v>43.206525435849997</v>
      </c>
      <c r="J202" s="324" t="s">
        <v>1209</v>
      </c>
    </row>
    <row r="203" spans="1:10" customFormat="1" ht="15" customHeight="1" x14ac:dyDescent="0.3">
      <c r="A203" s="86" t="s">
        <v>84</v>
      </c>
      <c r="B203" s="63" t="s">
        <v>390</v>
      </c>
      <c r="C203" s="111" t="s">
        <v>391</v>
      </c>
      <c r="D203" s="111" t="s">
        <v>392</v>
      </c>
      <c r="E203" s="65" t="s">
        <v>393</v>
      </c>
      <c r="F203" s="64">
        <v>3134</v>
      </c>
      <c r="G203" s="190">
        <v>35.077117119660002</v>
      </c>
      <c r="H203" s="66">
        <v>7.3826912148500101</v>
      </c>
      <c r="I203" s="66">
        <v>7.3826912148500101</v>
      </c>
      <c r="J203" s="324">
        <v>3134</v>
      </c>
    </row>
    <row r="204" spans="1:10" customFormat="1" ht="15" customHeight="1" x14ac:dyDescent="0.3">
      <c r="A204" s="86" t="s">
        <v>84</v>
      </c>
      <c r="B204" s="63" t="s">
        <v>382</v>
      </c>
      <c r="C204" s="111" t="s">
        <v>383</v>
      </c>
      <c r="D204" s="111" t="s">
        <v>384</v>
      </c>
      <c r="E204" s="65" t="s">
        <v>385</v>
      </c>
      <c r="F204" s="64">
        <v>3135</v>
      </c>
      <c r="G204" s="190">
        <v>145.4765924742</v>
      </c>
      <c r="H204" s="66">
        <v>30.654448955500001</v>
      </c>
      <c r="I204" s="66">
        <v>30.654448955500001</v>
      </c>
      <c r="J204" s="324">
        <v>3135</v>
      </c>
    </row>
    <row r="205" spans="1:10" customFormat="1" ht="15" customHeight="1" x14ac:dyDescent="0.3">
      <c r="A205" s="86" t="s">
        <v>84</v>
      </c>
      <c r="B205" s="63" t="s">
        <v>381</v>
      </c>
      <c r="C205" s="111" t="s">
        <v>363</v>
      </c>
      <c r="D205" s="111" t="s">
        <v>364</v>
      </c>
      <c r="E205" s="65" t="s">
        <v>84</v>
      </c>
      <c r="F205" s="64">
        <v>3136</v>
      </c>
      <c r="G205" s="190">
        <v>43.864112449629999</v>
      </c>
      <c r="H205" s="66">
        <v>5.94031253937501</v>
      </c>
      <c r="I205" s="66">
        <v>233.554639495662</v>
      </c>
      <c r="J205" s="324" t="s">
        <v>1210</v>
      </c>
    </row>
    <row r="206" spans="1:10" customFormat="1" ht="15" customHeight="1" x14ac:dyDescent="0.3">
      <c r="A206" s="86" t="s">
        <v>84</v>
      </c>
      <c r="B206" s="63" t="s">
        <v>381</v>
      </c>
      <c r="C206" s="111" t="s">
        <v>363</v>
      </c>
      <c r="D206" s="111" t="s">
        <v>364</v>
      </c>
      <c r="E206" s="65" t="s">
        <v>84</v>
      </c>
      <c r="F206" s="64">
        <v>3137</v>
      </c>
      <c r="G206" s="190">
        <v>78.615596033329993</v>
      </c>
      <c r="H206" s="66">
        <v>10.65</v>
      </c>
      <c r="I206" s="66">
        <v>227.61432695628699</v>
      </c>
      <c r="J206" s="324" t="s">
        <v>1211</v>
      </c>
    </row>
    <row r="207" spans="1:10" customFormat="1" ht="15" customHeight="1" x14ac:dyDescent="0.3">
      <c r="A207" s="86" t="s">
        <v>84</v>
      </c>
      <c r="B207" s="63" t="s">
        <v>394</v>
      </c>
      <c r="C207" s="111" t="s">
        <v>395</v>
      </c>
      <c r="D207" s="111" t="s">
        <v>396</v>
      </c>
      <c r="E207" s="65" t="s">
        <v>397</v>
      </c>
      <c r="F207" s="64">
        <v>3138</v>
      </c>
      <c r="G207" s="190">
        <v>0</v>
      </c>
      <c r="H207" s="66">
        <v>0</v>
      </c>
      <c r="I207" s="66">
        <v>30.163083270800001</v>
      </c>
      <c r="J207" s="324" t="s">
        <v>1212</v>
      </c>
    </row>
    <row r="208" spans="1:10" customFormat="1" ht="15" customHeight="1" x14ac:dyDescent="0.3">
      <c r="A208" s="86" t="s">
        <v>84</v>
      </c>
      <c r="B208" s="63" t="s">
        <v>398</v>
      </c>
      <c r="C208" s="111" t="s">
        <v>399</v>
      </c>
      <c r="D208" s="111" t="s">
        <v>400</v>
      </c>
      <c r="E208" s="65" t="s">
        <v>401</v>
      </c>
      <c r="F208" s="64">
        <v>3139</v>
      </c>
      <c r="G208" s="190">
        <v>47.671074803149999</v>
      </c>
      <c r="H208" s="66">
        <v>6.4482316261500001</v>
      </c>
      <c r="I208" s="66">
        <v>6.4482316261500001</v>
      </c>
      <c r="J208" s="324">
        <v>3139</v>
      </c>
    </row>
    <row r="209" spans="1:10" customFormat="1" ht="15" customHeight="1" x14ac:dyDescent="0.3">
      <c r="A209" s="86" t="s">
        <v>84</v>
      </c>
      <c r="B209" s="63" t="s">
        <v>394</v>
      </c>
      <c r="C209" s="111" t="s">
        <v>395</v>
      </c>
      <c r="D209" s="111" t="s">
        <v>396</v>
      </c>
      <c r="E209" s="65" t="s">
        <v>397</v>
      </c>
      <c r="F209" s="64">
        <v>3140</v>
      </c>
      <c r="G209" s="190">
        <v>30.043905438460001</v>
      </c>
      <c r="H209" s="66">
        <v>4.0690121228249998</v>
      </c>
      <c r="I209" s="66">
        <v>23.71485164465</v>
      </c>
      <c r="J209" s="324" t="s">
        <v>1213</v>
      </c>
    </row>
    <row r="210" spans="1:10" customFormat="1" ht="15" customHeight="1" x14ac:dyDescent="0.3">
      <c r="A210" s="86" t="s">
        <v>84</v>
      </c>
      <c r="B210" s="63" t="s">
        <v>402</v>
      </c>
      <c r="C210" s="111" t="s">
        <v>403</v>
      </c>
      <c r="D210" s="111" t="s">
        <v>404</v>
      </c>
      <c r="E210" s="65" t="s">
        <v>405</v>
      </c>
      <c r="F210" s="64">
        <v>3141</v>
      </c>
      <c r="G210" s="190">
        <v>42.593506474590001</v>
      </c>
      <c r="H210" s="66">
        <v>5.7725346702999998</v>
      </c>
      <c r="I210" s="66">
        <v>5.7725346702999998</v>
      </c>
      <c r="J210" s="324">
        <v>3141</v>
      </c>
    </row>
    <row r="211" spans="1:10" customFormat="1" ht="15" customHeight="1" x14ac:dyDescent="0.3">
      <c r="A211" s="86" t="s">
        <v>84</v>
      </c>
      <c r="B211" s="63" t="s">
        <v>394</v>
      </c>
      <c r="C211" s="111" t="s">
        <v>395</v>
      </c>
      <c r="D211" s="111" t="s">
        <v>396</v>
      </c>
      <c r="E211" s="65" t="s">
        <v>397</v>
      </c>
      <c r="F211" s="64">
        <v>3142</v>
      </c>
      <c r="G211" s="190">
        <v>102.5190948507</v>
      </c>
      <c r="H211" s="66">
        <v>13.873304851525001</v>
      </c>
      <c r="I211" s="66">
        <v>13.873304851525001</v>
      </c>
      <c r="J211" s="324">
        <v>3142</v>
      </c>
    </row>
    <row r="212" spans="1:10" customFormat="1" ht="15" customHeight="1" x14ac:dyDescent="0.3">
      <c r="A212" s="86" t="s">
        <v>84</v>
      </c>
      <c r="B212" s="63" t="s">
        <v>381</v>
      </c>
      <c r="C212" s="111" t="s">
        <v>363</v>
      </c>
      <c r="D212" s="111" t="s">
        <v>364</v>
      </c>
      <c r="E212" s="65" t="s">
        <v>84</v>
      </c>
      <c r="F212" s="64">
        <v>3143</v>
      </c>
      <c r="G212" s="190">
        <v>87.778387216729996</v>
      </c>
      <c r="H212" s="66">
        <v>11.8875663254651</v>
      </c>
      <c r="I212" s="66">
        <v>186.80124368548701</v>
      </c>
      <c r="J212" s="324" t="s">
        <v>1214</v>
      </c>
    </row>
    <row r="213" spans="1:10" customFormat="1" ht="15" customHeight="1" x14ac:dyDescent="0.3">
      <c r="A213" s="86" t="s">
        <v>84</v>
      </c>
      <c r="B213" s="63" t="s">
        <v>406</v>
      </c>
      <c r="C213" s="111" t="s">
        <v>407</v>
      </c>
      <c r="D213" s="111" t="s">
        <v>408</v>
      </c>
      <c r="E213" s="65" t="s">
        <v>409</v>
      </c>
      <c r="F213" s="64">
        <v>3144</v>
      </c>
      <c r="G213" s="190">
        <v>62.537095236470002</v>
      </c>
      <c r="H213" s="66">
        <v>8.4719420007261892</v>
      </c>
      <c r="I213" s="66">
        <v>32.487021797926197</v>
      </c>
      <c r="J213" s="324" t="s">
        <v>1215</v>
      </c>
    </row>
    <row r="214" spans="1:10" customFormat="1" ht="15" customHeight="1" x14ac:dyDescent="0.3">
      <c r="A214" s="86" t="s">
        <v>84</v>
      </c>
      <c r="B214" s="63" t="s">
        <v>410</v>
      </c>
      <c r="C214" s="111" t="s">
        <v>411</v>
      </c>
      <c r="D214" s="111" t="s">
        <v>412</v>
      </c>
      <c r="E214" s="65" t="s">
        <v>413</v>
      </c>
      <c r="F214" s="64">
        <v>3145</v>
      </c>
      <c r="G214" s="190">
        <v>112.8677934578</v>
      </c>
      <c r="H214" s="66">
        <v>15.314640835824999</v>
      </c>
      <c r="I214" s="66">
        <v>15.314640835824999</v>
      </c>
      <c r="J214" s="324">
        <v>3145</v>
      </c>
    </row>
    <row r="215" spans="1:10" customFormat="1" ht="15" customHeight="1" x14ac:dyDescent="0.3">
      <c r="A215" s="86" t="s">
        <v>84</v>
      </c>
      <c r="B215" s="63" t="s">
        <v>406</v>
      </c>
      <c r="C215" s="111" t="s">
        <v>407</v>
      </c>
      <c r="D215" s="111" t="s">
        <v>408</v>
      </c>
      <c r="E215" s="65" t="s">
        <v>409</v>
      </c>
      <c r="F215" s="64">
        <v>3146</v>
      </c>
      <c r="G215" s="190">
        <v>26.549985501590001</v>
      </c>
      <c r="H215" s="66">
        <v>3.5904389613749998</v>
      </c>
      <c r="I215" s="66">
        <v>8.7004389613749993</v>
      </c>
      <c r="J215" s="324" t="s">
        <v>1216</v>
      </c>
    </row>
    <row r="216" spans="1:10" customFormat="1" ht="15" customHeight="1" x14ac:dyDescent="0.3">
      <c r="A216" s="86" t="s">
        <v>84</v>
      </c>
      <c r="B216" s="63" t="s">
        <v>406</v>
      </c>
      <c r="C216" s="111" t="s">
        <v>407</v>
      </c>
      <c r="D216" s="111" t="s">
        <v>408</v>
      </c>
      <c r="E216" s="65" t="s">
        <v>409</v>
      </c>
      <c r="F216" s="64">
        <v>3147</v>
      </c>
      <c r="G216" s="190">
        <v>37.736185898480002</v>
      </c>
      <c r="H216" s="66">
        <v>5.1100000000000003</v>
      </c>
      <c r="I216" s="66">
        <v>5.1100000000000003</v>
      </c>
      <c r="J216" s="324">
        <v>3147</v>
      </c>
    </row>
    <row r="217" spans="1:10" customFormat="1" ht="15" customHeight="1" x14ac:dyDescent="0.3">
      <c r="A217" s="86" t="s">
        <v>84</v>
      </c>
      <c r="B217" s="63" t="s">
        <v>414</v>
      </c>
      <c r="C217" s="111" t="s">
        <v>363</v>
      </c>
      <c r="D217" s="111" t="s">
        <v>364</v>
      </c>
      <c r="E217" s="65" t="s">
        <v>84</v>
      </c>
      <c r="F217" s="64">
        <v>3148</v>
      </c>
      <c r="G217" s="190">
        <v>32.578613428510003</v>
      </c>
      <c r="H217" s="66">
        <v>4.4117301478000002</v>
      </c>
      <c r="I217" s="66">
        <v>142.42665556209599</v>
      </c>
      <c r="J217" s="324" t="s">
        <v>1217</v>
      </c>
    </row>
    <row r="218" spans="1:10" customFormat="1" ht="15" customHeight="1" x14ac:dyDescent="0.3">
      <c r="A218" s="86" t="s">
        <v>84</v>
      </c>
      <c r="B218" s="63" t="s">
        <v>415</v>
      </c>
      <c r="C218" s="111" t="s">
        <v>416</v>
      </c>
      <c r="D218" s="111" t="s">
        <v>417</v>
      </c>
      <c r="E218" s="65" t="s">
        <v>418</v>
      </c>
      <c r="F218" s="64">
        <v>3149</v>
      </c>
      <c r="G218" s="190">
        <v>198.28386928410001</v>
      </c>
      <c r="H218" s="66">
        <v>26.859544433005698</v>
      </c>
      <c r="I218" s="66">
        <v>60.669978229505702</v>
      </c>
      <c r="J218" s="324" t="s">
        <v>1218</v>
      </c>
    </row>
    <row r="219" spans="1:10" customFormat="1" ht="15" customHeight="1" x14ac:dyDescent="0.3">
      <c r="A219" s="86" t="s">
        <v>84</v>
      </c>
      <c r="B219" s="63" t="s">
        <v>419</v>
      </c>
      <c r="C219" s="111" t="s">
        <v>420</v>
      </c>
      <c r="D219" s="111" t="s">
        <v>421</v>
      </c>
      <c r="E219" s="65" t="s">
        <v>422</v>
      </c>
      <c r="F219" s="64">
        <v>3150</v>
      </c>
      <c r="G219" s="190">
        <v>0</v>
      </c>
      <c r="H219" s="66">
        <v>0</v>
      </c>
      <c r="I219" s="66">
        <v>0</v>
      </c>
      <c r="J219" s="324">
        <v>3150</v>
      </c>
    </row>
    <row r="220" spans="1:10" customFormat="1" ht="15" customHeight="1" x14ac:dyDescent="0.3">
      <c r="A220" s="86" t="s">
        <v>84</v>
      </c>
      <c r="B220" s="63" t="s">
        <v>423</v>
      </c>
      <c r="C220" s="111" t="s">
        <v>424</v>
      </c>
      <c r="D220" s="111" t="s">
        <v>425</v>
      </c>
      <c r="E220" s="65" t="s">
        <v>426</v>
      </c>
      <c r="F220" s="64">
        <v>3151</v>
      </c>
      <c r="G220" s="190">
        <v>142.0792105454</v>
      </c>
      <c r="H220" s="66">
        <v>19.320756343425</v>
      </c>
      <c r="I220" s="66">
        <v>19.320756343425</v>
      </c>
      <c r="J220" s="324">
        <v>3151</v>
      </c>
    </row>
    <row r="221" spans="1:10" customFormat="1" ht="15" customHeight="1" x14ac:dyDescent="0.3">
      <c r="A221" s="86" t="s">
        <v>84</v>
      </c>
      <c r="B221" s="63" t="s">
        <v>415</v>
      </c>
      <c r="C221" s="111" t="s">
        <v>416</v>
      </c>
      <c r="D221" s="111" t="s">
        <v>417</v>
      </c>
      <c r="E221" s="65" t="s">
        <v>418</v>
      </c>
      <c r="F221" s="64">
        <v>3152</v>
      </c>
      <c r="G221" s="190">
        <v>106.6747619539</v>
      </c>
      <c r="H221" s="66">
        <v>14.489677453075</v>
      </c>
      <c r="I221" s="66">
        <v>14.489677453075</v>
      </c>
      <c r="J221" s="324">
        <v>3152</v>
      </c>
    </row>
    <row r="222" spans="1:10" customFormat="1" ht="15" customHeight="1" x14ac:dyDescent="0.3">
      <c r="A222" s="86" t="s">
        <v>84</v>
      </c>
      <c r="B222" s="63" t="s">
        <v>414</v>
      </c>
      <c r="C222" s="111" t="s">
        <v>363</v>
      </c>
      <c r="D222" s="111" t="s">
        <v>364</v>
      </c>
      <c r="E222" s="65" t="s">
        <v>84</v>
      </c>
      <c r="F222" s="64">
        <v>3153</v>
      </c>
      <c r="G222" s="190">
        <v>6.2706321527469999</v>
      </c>
      <c r="H222" s="66">
        <v>0.84920037598999998</v>
      </c>
      <c r="I222" s="66">
        <v>77.344947184790001</v>
      </c>
      <c r="J222" s="324" t="s">
        <v>1219</v>
      </c>
    </row>
    <row r="223" spans="1:10" customFormat="1" ht="15" customHeight="1" x14ac:dyDescent="0.3">
      <c r="A223" s="86" t="s">
        <v>84</v>
      </c>
      <c r="B223" s="63" t="s">
        <v>427</v>
      </c>
      <c r="C223" s="111" t="s">
        <v>428</v>
      </c>
      <c r="D223" s="111" t="s">
        <v>429</v>
      </c>
      <c r="E223" s="65" t="s">
        <v>430</v>
      </c>
      <c r="F223" s="64">
        <v>3154</v>
      </c>
      <c r="G223" s="190">
        <v>0</v>
      </c>
      <c r="H223" s="66">
        <v>0</v>
      </c>
      <c r="I223" s="66">
        <v>0</v>
      </c>
      <c r="J223" s="324">
        <v>3154</v>
      </c>
    </row>
    <row r="224" spans="1:10" customFormat="1" ht="15" customHeight="1" x14ac:dyDescent="0.3">
      <c r="A224" s="86" t="s">
        <v>84</v>
      </c>
      <c r="B224" s="63" t="s">
        <v>414</v>
      </c>
      <c r="C224" s="111" t="s">
        <v>363</v>
      </c>
      <c r="D224" s="111" t="s">
        <v>364</v>
      </c>
      <c r="E224" s="65" t="s">
        <v>84</v>
      </c>
      <c r="F224" s="64">
        <v>3155</v>
      </c>
      <c r="G224" s="190">
        <v>74.603866109869998</v>
      </c>
      <c r="H224" s="66">
        <v>10.095948373475</v>
      </c>
      <c r="I224" s="66">
        <v>76.495746808800007</v>
      </c>
      <c r="J224" s="324" t="s">
        <v>1220</v>
      </c>
    </row>
    <row r="225" spans="1:10" customFormat="1" ht="15" customHeight="1" x14ac:dyDescent="0.3">
      <c r="A225" s="86" t="s">
        <v>84</v>
      </c>
      <c r="B225" s="63" t="s">
        <v>431</v>
      </c>
      <c r="C225" s="111" t="s">
        <v>432</v>
      </c>
      <c r="D225" s="111" t="s">
        <v>433</v>
      </c>
      <c r="E225" s="65" t="s">
        <v>434</v>
      </c>
      <c r="F225" s="64">
        <v>3156</v>
      </c>
      <c r="G225" s="190">
        <v>91.843830039029996</v>
      </c>
      <c r="H225" s="66">
        <v>12.456199300274999</v>
      </c>
      <c r="I225" s="66">
        <v>12.456199300274999</v>
      </c>
      <c r="J225" s="324" t="s">
        <v>1221</v>
      </c>
    </row>
    <row r="226" spans="1:10" customFormat="1" ht="15" customHeight="1" x14ac:dyDescent="0.3">
      <c r="A226" s="86" t="s">
        <v>84</v>
      </c>
      <c r="B226" s="63" t="s">
        <v>431</v>
      </c>
      <c r="C226" s="111" t="s">
        <v>432</v>
      </c>
      <c r="D226" s="111" t="s">
        <v>433</v>
      </c>
      <c r="E226" s="65" t="s">
        <v>434</v>
      </c>
      <c r="F226" s="64">
        <v>3157</v>
      </c>
      <c r="G226" s="190">
        <v>0</v>
      </c>
      <c r="H226" s="66">
        <v>0</v>
      </c>
      <c r="I226" s="66">
        <v>0</v>
      </c>
      <c r="J226" s="324">
        <v>3157</v>
      </c>
    </row>
    <row r="227" spans="1:10" customFormat="1" ht="15" customHeight="1" x14ac:dyDescent="0.3">
      <c r="A227" s="86" t="s">
        <v>84</v>
      </c>
      <c r="B227" s="63" t="s">
        <v>435</v>
      </c>
      <c r="C227" s="111" t="s">
        <v>363</v>
      </c>
      <c r="D227" s="111" t="s">
        <v>364</v>
      </c>
      <c r="E227" s="65" t="s">
        <v>84</v>
      </c>
      <c r="F227" s="64">
        <v>3158</v>
      </c>
      <c r="G227" s="190">
        <v>24.54665207671</v>
      </c>
      <c r="H227" s="66">
        <v>3.3208340858500001</v>
      </c>
      <c r="I227" s="66">
        <v>53.94359913505</v>
      </c>
      <c r="J227" s="324" t="s">
        <v>1222</v>
      </c>
    </row>
    <row r="228" spans="1:10" customFormat="1" ht="15" customHeight="1" x14ac:dyDescent="0.3">
      <c r="A228" s="86" t="s">
        <v>84</v>
      </c>
      <c r="B228" s="63" t="s">
        <v>436</v>
      </c>
      <c r="C228" s="111" t="s">
        <v>437</v>
      </c>
      <c r="D228" s="111" t="s">
        <v>438</v>
      </c>
      <c r="E228" s="65" t="s">
        <v>439</v>
      </c>
      <c r="F228" s="64">
        <v>3159</v>
      </c>
      <c r="G228" s="190">
        <v>149.65291068760001</v>
      </c>
      <c r="H228" s="66">
        <v>20.322362946150001</v>
      </c>
      <c r="I228" s="66">
        <v>20.322362946150001</v>
      </c>
      <c r="J228" s="324">
        <v>3159</v>
      </c>
    </row>
    <row r="229" spans="1:10" customFormat="1" ht="15" customHeight="1" x14ac:dyDescent="0.3">
      <c r="A229" s="86" t="s">
        <v>84</v>
      </c>
      <c r="B229" s="63" t="s">
        <v>435</v>
      </c>
      <c r="C229" s="111" t="s">
        <v>363</v>
      </c>
      <c r="D229" s="111" t="s">
        <v>364</v>
      </c>
      <c r="E229" s="65" t="s">
        <v>84</v>
      </c>
      <c r="F229" s="64">
        <v>3160</v>
      </c>
      <c r="G229" s="190">
        <v>75.531017629350004</v>
      </c>
      <c r="H229" s="66">
        <v>10.234662161299999</v>
      </c>
      <c r="I229" s="66">
        <v>30.300402103050001</v>
      </c>
      <c r="J229" s="324" t="s">
        <v>1223</v>
      </c>
    </row>
    <row r="230" spans="1:10" customFormat="1" ht="15" customHeight="1" x14ac:dyDescent="0.3">
      <c r="A230" s="86" t="s">
        <v>84</v>
      </c>
      <c r="B230" s="63" t="s">
        <v>440</v>
      </c>
      <c r="C230" s="111" t="s">
        <v>441</v>
      </c>
      <c r="D230" s="111" t="s">
        <v>442</v>
      </c>
      <c r="E230" s="65" t="s">
        <v>443</v>
      </c>
      <c r="F230" s="64">
        <v>3161</v>
      </c>
      <c r="G230" s="190">
        <v>48.29837767059</v>
      </c>
      <c r="H230" s="66">
        <v>6.5439146688750096</v>
      </c>
      <c r="I230" s="66">
        <v>6.5439146688750096</v>
      </c>
      <c r="J230" s="324">
        <v>3161</v>
      </c>
    </row>
    <row r="231" spans="1:10" customFormat="1" ht="15" customHeight="1" x14ac:dyDescent="0.3">
      <c r="A231" s="86" t="s">
        <v>84</v>
      </c>
      <c r="B231" s="63" t="s">
        <v>435</v>
      </c>
      <c r="C231" s="111" t="s">
        <v>363</v>
      </c>
      <c r="D231" s="111" t="s">
        <v>364</v>
      </c>
      <c r="E231" s="65" t="s">
        <v>84</v>
      </c>
      <c r="F231" s="64">
        <v>3162</v>
      </c>
      <c r="G231" s="190">
        <v>99.217718982880001</v>
      </c>
      <c r="H231" s="66">
        <v>13.521825272875001</v>
      </c>
      <c r="I231" s="66">
        <v>13.521825272875001</v>
      </c>
      <c r="J231" s="324">
        <v>3162</v>
      </c>
    </row>
    <row r="232" spans="1:10" customFormat="1" ht="15" customHeight="1" x14ac:dyDescent="0.3">
      <c r="A232" s="86" t="s">
        <v>86</v>
      </c>
      <c r="B232" s="63" t="s">
        <v>87</v>
      </c>
      <c r="C232" s="111" t="s">
        <v>269</v>
      </c>
      <c r="D232" s="111" t="s">
        <v>270</v>
      </c>
      <c r="E232" s="65" t="s">
        <v>86</v>
      </c>
      <c r="F232" s="64">
        <v>3171</v>
      </c>
      <c r="G232" s="190">
        <v>116.7924633147</v>
      </c>
      <c r="H232" s="66">
        <v>23.214703041</v>
      </c>
      <c r="I232" s="66">
        <v>833.60395518036</v>
      </c>
      <c r="J232" s="325" t="s">
        <v>1224</v>
      </c>
    </row>
    <row r="233" spans="1:10" customFormat="1" ht="15" customHeight="1" x14ac:dyDescent="0.3">
      <c r="A233" s="86" t="s">
        <v>86</v>
      </c>
      <c r="B233" s="63" t="s">
        <v>444</v>
      </c>
      <c r="C233" s="111" t="s">
        <v>445</v>
      </c>
      <c r="D233" s="111" t="s">
        <v>446</v>
      </c>
      <c r="E233" s="65" t="s">
        <v>447</v>
      </c>
      <c r="F233" s="64">
        <v>3172</v>
      </c>
      <c r="G233" s="190">
        <v>123.88479370810001</v>
      </c>
      <c r="H233" s="66">
        <v>24.565236557150001</v>
      </c>
      <c r="I233" s="66">
        <v>128.80121176255</v>
      </c>
      <c r="J233" s="325" t="s">
        <v>1225</v>
      </c>
    </row>
    <row r="234" spans="1:10" customFormat="1" ht="15" customHeight="1" x14ac:dyDescent="0.3">
      <c r="A234" s="86" t="s">
        <v>86</v>
      </c>
      <c r="B234" s="63" t="s">
        <v>448</v>
      </c>
      <c r="C234" s="111" t="s">
        <v>449</v>
      </c>
      <c r="D234" s="111" t="s">
        <v>450</v>
      </c>
      <c r="E234" s="65" t="s">
        <v>451</v>
      </c>
      <c r="F234" s="64">
        <v>3173</v>
      </c>
      <c r="G234" s="190">
        <v>122.24184715129999</v>
      </c>
      <c r="H234" s="66">
        <v>24.172464567774998</v>
      </c>
      <c r="I234" s="66">
        <v>24.172464567774998</v>
      </c>
      <c r="J234" s="325">
        <v>3173</v>
      </c>
    </row>
    <row r="235" spans="1:10" customFormat="1" ht="15" customHeight="1" x14ac:dyDescent="0.3">
      <c r="A235" s="86" t="s">
        <v>86</v>
      </c>
      <c r="B235" s="63" t="s">
        <v>444</v>
      </c>
      <c r="C235" s="111" t="s">
        <v>445</v>
      </c>
      <c r="D235" s="111" t="s">
        <v>446</v>
      </c>
      <c r="E235" s="65" t="s">
        <v>447</v>
      </c>
      <c r="F235" s="64">
        <v>3174</v>
      </c>
      <c r="G235" s="190">
        <v>16.70423422104</v>
      </c>
      <c r="H235" s="66">
        <v>3.3206768100000099</v>
      </c>
      <c r="I235" s="66">
        <v>80.063510637625001</v>
      </c>
      <c r="J235" s="325" t="s">
        <v>1226</v>
      </c>
    </row>
    <row r="236" spans="1:10" customFormat="1" ht="15" customHeight="1" x14ac:dyDescent="0.3">
      <c r="A236" s="86" t="s">
        <v>86</v>
      </c>
      <c r="B236" s="63" t="s">
        <v>452</v>
      </c>
      <c r="C236" s="111" t="s">
        <v>453</v>
      </c>
      <c r="D236" s="111" t="s">
        <v>454</v>
      </c>
      <c r="E236" s="65" t="s">
        <v>455</v>
      </c>
      <c r="F236" s="64">
        <v>3175</v>
      </c>
      <c r="G236" s="190">
        <v>110.02974104179999</v>
      </c>
      <c r="H236" s="66">
        <v>21.804694091775001</v>
      </c>
      <c r="I236" s="66">
        <v>21.804694091775001</v>
      </c>
      <c r="J236" s="325">
        <v>3175</v>
      </c>
    </row>
    <row r="237" spans="1:10" customFormat="1" ht="15" customHeight="1" x14ac:dyDescent="0.3">
      <c r="A237" s="86" t="s">
        <v>86</v>
      </c>
      <c r="B237" s="63" t="s">
        <v>456</v>
      </c>
      <c r="C237" s="111" t="s">
        <v>445</v>
      </c>
      <c r="D237" s="111" t="s">
        <v>446</v>
      </c>
      <c r="E237" s="65" t="s">
        <v>447</v>
      </c>
      <c r="F237" s="64">
        <v>3176</v>
      </c>
      <c r="G237" s="190">
        <v>39.191954707649998</v>
      </c>
      <c r="H237" s="66">
        <v>7.7907468612750099</v>
      </c>
      <c r="I237" s="66">
        <v>54.938139735850001</v>
      </c>
      <c r="J237" s="325" t="s">
        <v>1227</v>
      </c>
    </row>
    <row r="238" spans="1:10" customFormat="1" ht="15" customHeight="1" x14ac:dyDescent="0.3">
      <c r="A238" s="86" t="s">
        <v>86</v>
      </c>
      <c r="B238" s="63" t="s">
        <v>457</v>
      </c>
      <c r="C238" s="111" t="s">
        <v>458</v>
      </c>
      <c r="D238" s="111" t="s">
        <v>459</v>
      </c>
      <c r="E238" s="65" t="s">
        <v>460</v>
      </c>
      <c r="F238" s="64">
        <v>3177</v>
      </c>
      <c r="G238" s="190">
        <v>89.342286921690004</v>
      </c>
      <c r="H238" s="66">
        <v>17.666643829074999</v>
      </c>
      <c r="I238" s="66">
        <v>17.666643829074999</v>
      </c>
      <c r="J238" s="325">
        <v>3177</v>
      </c>
    </row>
    <row r="239" spans="1:10" customFormat="1" ht="15" customHeight="1" x14ac:dyDescent="0.3">
      <c r="A239" s="86" t="s">
        <v>86</v>
      </c>
      <c r="B239" s="63" t="s">
        <v>456</v>
      </c>
      <c r="C239" s="111" t="s">
        <v>445</v>
      </c>
      <c r="D239" s="111" t="s">
        <v>446</v>
      </c>
      <c r="E239" s="65" t="s">
        <v>447</v>
      </c>
      <c r="F239" s="64">
        <v>3178</v>
      </c>
      <c r="G239" s="190">
        <v>148.6868620642</v>
      </c>
      <c r="H239" s="66">
        <v>29.480749045500001</v>
      </c>
      <c r="I239" s="66">
        <v>29.480749045500001</v>
      </c>
      <c r="J239" s="325">
        <v>3178</v>
      </c>
    </row>
    <row r="240" spans="1:10" customFormat="1" ht="15" customHeight="1" x14ac:dyDescent="0.3">
      <c r="A240" s="86" t="s">
        <v>86</v>
      </c>
      <c r="B240" s="63" t="s">
        <v>87</v>
      </c>
      <c r="C240" s="111" t="s">
        <v>269</v>
      </c>
      <c r="D240" s="111" t="s">
        <v>270</v>
      </c>
      <c r="E240" s="65" t="s">
        <v>86</v>
      </c>
      <c r="F240" s="64">
        <v>3179</v>
      </c>
      <c r="G240" s="190">
        <v>155.6878571151</v>
      </c>
      <c r="H240" s="66">
        <v>30.908353527749998</v>
      </c>
      <c r="I240" s="66">
        <v>681.58804037681</v>
      </c>
      <c r="J240" s="325" t="s">
        <v>1228</v>
      </c>
    </row>
    <row r="241" spans="1:10" customFormat="1" ht="15" customHeight="1" x14ac:dyDescent="0.3">
      <c r="A241" s="86" t="s">
        <v>86</v>
      </c>
      <c r="B241" s="63" t="s">
        <v>461</v>
      </c>
      <c r="C241" s="111" t="s">
        <v>462</v>
      </c>
      <c r="D241" s="111" t="s">
        <v>463</v>
      </c>
      <c r="E241" s="65" t="s">
        <v>464</v>
      </c>
      <c r="F241" s="64">
        <v>3180</v>
      </c>
      <c r="G241" s="190">
        <v>80.380349632359994</v>
      </c>
      <c r="H241" s="66">
        <v>15.93091534345</v>
      </c>
      <c r="I241" s="66">
        <v>15.93091534345</v>
      </c>
      <c r="J241" s="325">
        <v>3180</v>
      </c>
    </row>
    <row r="242" spans="1:10" customFormat="1" ht="15" customHeight="1" x14ac:dyDescent="0.3">
      <c r="A242" s="86" t="s">
        <v>86</v>
      </c>
      <c r="B242" s="63" t="s">
        <v>87</v>
      </c>
      <c r="C242" s="111" t="s">
        <v>269</v>
      </c>
      <c r="D242" s="111" t="s">
        <v>270</v>
      </c>
      <c r="E242" s="65" t="s">
        <v>86</v>
      </c>
      <c r="F242" s="64">
        <v>3181</v>
      </c>
      <c r="G242" s="190">
        <v>49.783529416889998</v>
      </c>
      <c r="H242" s="66">
        <v>6.3528410238500097</v>
      </c>
      <c r="I242" s="66">
        <v>634.74877150560997</v>
      </c>
      <c r="J242" s="325" t="s">
        <v>1229</v>
      </c>
    </row>
    <row r="243" spans="1:10" customFormat="1" ht="15" customHeight="1" x14ac:dyDescent="0.3">
      <c r="A243" s="86" t="s">
        <v>86</v>
      </c>
      <c r="B243" s="63" t="s">
        <v>465</v>
      </c>
      <c r="C243" s="111" t="s">
        <v>466</v>
      </c>
      <c r="D243" s="111" t="s">
        <v>467</v>
      </c>
      <c r="E243" s="65" t="s">
        <v>468</v>
      </c>
      <c r="F243" s="64">
        <v>3182</v>
      </c>
      <c r="G243" s="190">
        <v>0</v>
      </c>
      <c r="H243" s="66">
        <v>0</v>
      </c>
      <c r="I243" s="66">
        <v>0</v>
      </c>
      <c r="J243" s="325">
        <v>3182</v>
      </c>
    </row>
    <row r="244" spans="1:10" customFormat="1" ht="15" customHeight="1" x14ac:dyDescent="0.3">
      <c r="A244" s="86" t="s">
        <v>86</v>
      </c>
      <c r="B244" s="63" t="s">
        <v>87</v>
      </c>
      <c r="C244" s="111" t="s">
        <v>269</v>
      </c>
      <c r="D244" s="111" t="s">
        <v>270</v>
      </c>
      <c r="E244" s="65" t="s">
        <v>86</v>
      </c>
      <c r="F244" s="64">
        <v>3183</v>
      </c>
      <c r="G244" s="190">
        <v>62.599302252530002</v>
      </c>
      <c r="H244" s="66">
        <v>7.9833077330999904</v>
      </c>
      <c r="I244" s="66">
        <v>628.39593048176005</v>
      </c>
      <c r="J244" s="325" t="s">
        <v>1230</v>
      </c>
    </row>
    <row r="245" spans="1:10" customFormat="1" ht="15" customHeight="1" x14ac:dyDescent="0.3">
      <c r="A245" s="86" t="s">
        <v>86</v>
      </c>
      <c r="B245" s="63" t="s">
        <v>909</v>
      </c>
      <c r="C245" s="111" t="s">
        <v>910</v>
      </c>
      <c r="D245" s="111" t="s">
        <v>911</v>
      </c>
      <c r="E245" s="65" t="s">
        <v>912</v>
      </c>
      <c r="F245" s="64">
        <v>3184</v>
      </c>
      <c r="G245" s="190">
        <v>80.9441830974</v>
      </c>
      <c r="H245" s="66">
        <v>10.307123451824999</v>
      </c>
      <c r="I245" s="66">
        <v>10.307123451824999</v>
      </c>
      <c r="J245" s="325">
        <v>3184</v>
      </c>
    </row>
    <row r="246" spans="1:10" customFormat="1" ht="15" customHeight="1" x14ac:dyDescent="0.3">
      <c r="A246" s="86" t="s">
        <v>86</v>
      </c>
      <c r="B246" s="63" t="s">
        <v>87</v>
      </c>
      <c r="C246" s="111" t="s">
        <v>269</v>
      </c>
      <c r="D246" s="111" t="s">
        <v>270</v>
      </c>
      <c r="E246" s="65" t="s">
        <v>86</v>
      </c>
      <c r="F246" s="64">
        <v>3185</v>
      </c>
      <c r="G246" s="190">
        <v>44.576628290759999</v>
      </c>
      <c r="H246" s="66">
        <v>5.6916721593749902</v>
      </c>
      <c r="I246" s="66">
        <v>610.10549929683498</v>
      </c>
      <c r="J246" s="325" t="s">
        <v>1231</v>
      </c>
    </row>
    <row r="247" spans="1:10" customFormat="1" ht="15" customHeight="1" x14ac:dyDescent="0.3">
      <c r="A247" s="86" t="s">
        <v>86</v>
      </c>
      <c r="B247" s="63" t="s">
        <v>469</v>
      </c>
      <c r="C247" s="111" t="s">
        <v>470</v>
      </c>
      <c r="D247" s="111" t="s">
        <v>471</v>
      </c>
      <c r="E247" s="65" t="s">
        <v>472</v>
      </c>
      <c r="F247" s="64">
        <v>3186</v>
      </c>
      <c r="G247" s="190">
        <v>85.886316140849999</v>
      </c>
      <c r="H247" s="66">
        <v>16.987251344699999</v>
      </c>
      <c r="I247" s="66">
        <v>16.987251344699999</v>
      </c>
      <c r="J247" s="325">
        <v>3186</v>
      </c>
    </row>
    <row r="248" spans="1:10" customFormat="1" ht="15" customHeight="1" x14ac:dyDescent="0.3">
      <c r="A248" s="86" t="s">
        <v>86</v>
      </c>
      <c r="B248" s="63" t="s">
        <v>87</v>
      </c>
      <c r="C248" s="111" t="s">
        <v>269</v>
      </c>
      <c r="D248" s="111" t="s">
        <v>270</v>
      </c>
      <c r="E248" s="65" t="s">
        <v>86</v>
      </c>
      <c r="F248" s="64">
        <v>3187</v>
      </c>
      <c r="G248" s="190">
        <v>56.235814754090001</v>
      </c>
      <c r="H248" s="66">
        <v>11.178623963425</v>
      </c>
      <c r="I248" s="66">
        <v>587.42657579275999</v>
      </c>
      <c r="J248" s="325" t="s">
        <v>1232</v>
      </c>
    </row>
    <row r="249" spans="1:10" customFormat="1" ht="15" customHeight="1" x14ac:dyDescent="0.3">
      <c r="A249" s="86" t="s">
        <v>86</v>
      </c>
      <c r="B249" s="63" t="s">
        <v>473</v>
      </c>
      <c r="C249" s="111" t="s">
        <v>474</v>
      </c>
      <c r="D249" s="111" t="s">
        <v>475</v>
      </c>
      <c r="E249" s="65" t="s">
        <v>476</v>
      </c>
      <c r="F249" s="64">
        <v>3188</v>
      </c>
      <c r="G249" s="190">
        <v>67.611102287039998</v>
      </c>
      <c r="H249" s="66">
        <v>13.4165307786</v>
      </c>
      <c r="I249" s="66">
        <v>47.813676694225002</v>
      </c>
      <c r="J249" s="325" t="s">
        <v>1233</v>
      </c>
    </row>
    <row r="250" spans="1:10" customFormat="1" ht="15" customHeight="1" x14ac:dyDescent="0.3">
      <c r="A250" s="86" t="s">
        <v>86</v>
      </c>
      <c r="B250" s="63" t="s">
        <v>913</v>
      </c>
      <c r="C250" s="111" t="s">
        <v>914</v>
      </c>
      <c r="D250" s="111"/>
      <c r="E250" s="65" t="s">
        <v>915</v>
      </c>
      <c r="F250" s="64">
        <v>3189</v>
      </c>
      <c r="G250" s="190">
        <v>97.035642169070002</v>
      </c>
      <c r="H250" s="66">
        <v>19.192432084625</v>
      </c>
      <c r="I250" s="66">
        <v>19.192432084625</v>
      </c>
      <c r="J250" s="325">
        <v>3189</v>
      </c>
    </row>
    <row r="251" spans="1:10" customFormat="1" ht="15" customHeight="1" x14ac:dyDescent="0.3">
      <c r="A251" s="86" t="s">
        <v>86</v>
      </c>
      <c r="B251" s="63" t="s">
        <v>473</v>
      </c>
      <c r="C251" s="111" t="s">
        <v>474</v>
      </c>
      <c r="D251" s="111" t="s">
        <v>475</v>
      </c>
      <c r="E251" s="65" t="s">
        <v>476</v>
      </c>
      <c r="F251" s="64">
        <v>3190</v>
      </c>
      <c r="G251" s="190">
        <v>76.739059528599995</v>
      </c>
      <c r="H251" s="66">
        <v>15.204713830999999</v>
      </c>
      <c r="I251" s="66">
        <v>15.204713830999999</v>
      </c>
      <c r="J251" s="325">
        <v>3190</v>
      </c>
    </row>
    <row r="252" spans="1:10" customFormat="1" ht="15" customHeight="1" x14ac:dyDescent="0.3">
      <c r="A252" s="86" t="s">
        <v>86</v>
      </c>
      <c r="B252" s="63" t="s">
        <v>87</v>
      </c>
      <c r="C252" s="111" t="s">
        <v>269</v>
      </c>
      <c r="D252" s="111" t="s">
        <v>270</v>
      </c>
      <c r="E252" s="65" t="s">
        <v>86</v>
      </c>
      <c r="F252" s="64">
        <v>3191</v>
      </c>
      <c r="G252" s="190">
        <v>0</v>
      </c>
      <c r="H252" s="66">
        <v>0</v>
      </c>
      <c r="I252" s="66">
        <v>528.43427513511006</v>
      </c>
      <c r="J252" s="325" t="s">
        <v>1234</v>
      </c>
    </row>
    <row r="253" spans="1:10" customFormat="1" ht="15" customHeight="1" x14ac:dyDescent="0.3">
      <c r="A253" s="86" t="s">
        <v>86</v>
      </c>
      <c r="B253" s="63" t="s">
        <v>477</v>
      </c>
      <c r="C253" s="111" t="s">
        <v>478</v>
      </c>
      <c r="D253" s="111" t="s">
        <v>479</v>
      </c>
      <c r="E253" s="65" t="s">
        <v>480</v>
      </c>
      <c r="F253" s="64">
        <v>3192</v>
      </c>
      <c r="G253" s="190">
        <v>46.35077783357</v>
      </c>
      <c r="H253" s="66">
        <v>9.1922174916500108</v>
      </c>
      <c r="I253" s="66">
        <v>9.1922174916500108</v>
      </c>
      <c r="J253" s="325">
        <v>3192</v>
      </c>
    </row>
    <row r="254" spans="1:10" customFormat="1" ht="15" customHeight="1" x14ac:dyDescent="0.3">
      <c r="A254" s="86" t="s">
        <v>86</v>
      </c>
      <c r="B254" s="63" t="s">
        <v>87</v>
      </c>
      <c r="C254" s="111" t="s">
        <v>269</v>
      </c>
      <c r="D254" s="111" t="s">
        <v>270</v>
      </c>
      <c r="E254" s="65" t="s">
        <v>86</v>
      </c>
      <c r="F254" s="64">
        <v>3193</v>
      </c>
      <c r="G254" s="190">
        <v>63.88438972734</v>
      </c>
      <c r="H254" s="66">
        <v>12.674842748425</v>
      </c>
      <c r="I254" s="66">
        <v>519.24205764346004</v>
      </c>
      <c r="J254" s="325" t="s">
        <v>1235</v>
      </c>
    </row>
    <row r="255" spans="1:10" customFormat="1" ht="15" customHeight="1" x14ac:dyDescent="0.3">
      <c r="A255" s="86" t="s">
        <v>86</v>
      </c>
      <c r="B255" s="63" t="s">
        <v>481</v>
      </c>
      <c r="C255" s="111" t="s">
        <v>482</v>
      </c>
      <c r="D255" s="111" t="s">
        <v>483</v>
      </c>
      <c r="E255" s="65" t="s">
        <v>484</v>
      </c>
      <c r="F255" s="64">
        <v>3194</v>
      </c>
      <c r="G255" s="190">
        <v>176.91161404490001</v>
      </c>
      <c r="H255" s="66">
        <v>34.979823548000098</v>
      </c>
      <c r="I255" s="66">
        <v>34.979823548000098</v>
      </c>
      <c r="J255" s="325">
        <v>3194</v>
      </c>
    </row>
    <row r="256" spans="1:10" customFormat="1" ht="15" customHeight="1" x14ac:dyDescent="0.3">
      <c r="A256" s="86" t="s">
        <v>86</v>
      </c>
      <c r="B256" s="63" t="s">
        <v>87</v>
      </c>
      <c r="C256" s="111" t="s">
        <v>269</v>
      </c>
      <c r="D256" s="111" t="s">
        <v>270</v>
      </c>
      <c r="E256" s="65" t="s">
        <v>86</v>
      </c>
      <c r="F256" s="64">
        <v>3195</v>
      </c>
      <c r="G256" s="190">
        <v>13.33977380638</v>
      </c>
      <c r="H256" s="66">
        <v>2.6524668830000002</v>
      </c>
      <c r="I256" s="66">
        <v>471.58739134703501</v>
      </c>
      <c r="J256" s="325" t="s">
        <v>1236</v>
      </c>
    </row>
    <row r="257" spans="1:10" customFormat="1" ht="15" customHeight="1" x14ac:dyDescent="0.3">
      <c r="A257" s="86" t="s">
        <v>86</v>
      </c>
      <c r="B257" s="63" t="s">
        <v>485</v>
      </c>
      <c r="C257" s="111" t="s">
        <v>486</v>
      </c>
      <c r="D257" s="111" t="s">
        <v>487</v>
      </c>
      <c r="E257" s="65" t="s">
        <v>488</v>
      </c>
      <c r="F257" s="64">
        <v>3196</v>
      </c>
      <c r="G257" s="190">
        <v>86.051947742449997</v>
      </c>
      <c r="H257" s="66">
        <v>17.052100358674998</v>
      </c>
      <c r="I257" s="66">
        <v>17.052100358674998</v>
      </c>
      <c r="J257" s="325">
        <v>3196</v>
      </c>
    </row>
    <row r="258" spans="1:10" customFormat="1" ht="15" customHeight="1" x14ac:dyDescent="0.3">
      <c r="A258" s="86" t="s">
        <v>86</v>
      </c>
      <c r="B258" s="63" t="s">
        <v>87</v>
      </c>
      <c r="C258" s="111" t="s">
        <v>269</v>
      </c>
      <c r="D258" s="111" t="s">
        <v>270</v>
      </c>
      <c r="E258" s="65" t="s">
        <v>86</v>
      </c>
      <c r="F258" s="64">
        <v>3197</v>
      </c>
      <c r="G258" s="190">
        <v>55.469721379649997</v>
      </c>
      <c r="H258" s="66">
        <v>11.001607873125</v>
      </c>
      <c r="I258" s="66">
        <v>451.88282410535999</v>
      </c>
      <c r="J258" s="325" t="s">
        <v>1237</v>
      </c>
    </row>
    <row r="259" spans="1:10" customFormat="1" ht="15" customHeight="1" x14ac:dyDescent="0.3">
      <c r="A259" s="86" t="s">
        <v>86</v>
      </c>
      <c r="B259" s="63" t="s">
        <v>916</v>
      </c>
      <c r="C259" s="111" t="s">
        <v>917</v>
      </c>
      <c r="D259" s="111" t="s">
        <v>918</v>
      </c>
      <c r="E259" s="65" t="s">
        <v>919</v>
      </c>
      <c r="F259" s="64">
        <v>3198</v>
      </c>
      <c r="G259" s="190">
        <v>146.4552426942</v>
      </c>
      <c r="H259" s="66">
        <v>28.925966837499999</v>
      </c>
      <c r="I259" s="66">
        <v>28.925966837499999</v>
      </c>
      <c r="J259" s="325">
        <v>3198</v>
      </c>
    </row>
    <row r="260" spans="1:10" customFormat="1" ht="15" customHeight="1" x14ac:dyDescent="0.3">
      <c r="A260" s="86" t="s">
        <v>86</v>
      </c>
      <c r="B260" s="63" t="s">
        <v>87</v>
      </c>
      <c r="C260" s="111" t="s">
        <v>269</v>
      </c>
      <c r="D260" s="111" t="s">
        <v>270</v>
      </c>
      <c r="E260" s="65" t="s">
        <v>86</v>
      </c>
      <c r="F260" s="64">
        <v>3199</v>
      </c>
      <c r="G260" s="190">
        <v>68.738627783019993</v>
      </c>
      <c r="H260" s="66">
        <v>13.637929119000001</v>
      </c>
      <c r="I260" s="66">
        <v>411.95524939473501</v>
      </c>
      <c r="J260" s="325" t="s">
        <v>1238</v>
      </c>
    </row>
    <row r="261" spans="1:10" customFormat="1" ht="15" customHeight="1" x14ac:dyDescent="0.3">
      <c r="A261" s="86" t="s">
        <v>86</v>
      </c>
      <c r="B261" s="63" t="s">
        <v>489</v>
      </c>
      <c r="C261" s="111" t="s">
        <v>490</v>
      </c>
      <c r="D261" s="111" t="s">
        <v>491</v>
      </c>
      <c r="E261" s="65" t="s">
        <v>492</v>
      </c>
      <c r="F261" s="64">
        <v>3200</v>
      </c>
      <c r="G261" s="190">
        <v>0</v>
      </c>
      <c r="H261" s="66">
        <v>0</v>
      </c>
      <c r="I261" s="66">
        <v>7.1727538158249997</v>
      </c>
      <c r="J261" s="325" t="s">
        <v>1239</v>
      </c>
    </row>
    <row r="262" spans="1:10" customFormat="1" ht="15" customHeight="1" x14ac:dyDescent="0.3">
      <c r="A262" s="86" t="s">
        <v>86</v>
      </c>
      <c r="B262" s="63" t="s">
        <v>493</v>
      </c>
      <c r="C262" s="111" t="s">
        <v>494</v>
      </c>
      <c r="D262" s="111" t="s">
        <v>495</v>
      </c>
      <c r="E262" s="65" t="s">
        <v>496</v>
      </c>
      <c r="F262" s="64">
        <v>3201</v>
      </c>
      <c r="G262" s="190">
        <v>36.312219944319999</v>
      </c>
      <c r="H262" s="66">
        <v>7.1727538158249997</v>
      </c>
      <c r="I262" s="66">
        <v>7.1727538158249997</v>
      </c>
      <c r="J262" s="325">
        <v>3201</v>
      </c>
    </row>
    <row r="263" spans="1:10" customFormat="1" ht="15" customHeight="1" x14ac:dyDescent="0.3">
      <c r="A263" s="86" t="s">
        <v>86</v>
      </c>
      <c r="B263" s="63" t="s">
        <v>489</v>
      </c>
      <c r="C263" s="111" t="s">
        <v>490</v>
      </c>
      <c r="D263" s="111" t="s">
        <v>491</v>
      </c>
      <c r="E263" s="65" t="s">
        <v>492</v>
      </c>
      <c r="F263" s="64">
        <v>3202</v>
      </c>
      <c r="G263" s="190">
        <v>0</v>
      </c>
      <c r="H263" s="66">
        <v>0</v>
      </c>
      <c r="I263" s="66">
        <v>0</v>
      </c>
      <c r="J263" s="325">
        <v>3202</v>
      </c>
    </row>
    <row r="264" spans="1:10" customFormat="1" ht="15" customHeight="1" x14ac:dyDescent="0.3">
      <c r="A264" s="86" t="s">
        <v>86</v>
      </c>
      <c r="B264" s="63" t="s">
        <v>87</v>
      </c>
      <c r="C264" s="111" t="s">
        <v>269</v>
      </c>
      <c r="D264" s="111" t="s">
        <v>270</v>
      </c>
      <c r="E264" s="65" t="s">
        <v>86</v>
      </c>
      <c r="F264" s="64">
        <v>3203</v>
      </c>
      <c r="G264" s="190">
        <v>26.929631020679999</v>
      </c>
      <c r="H264" s="66">
        <v>5.3413876257249999</v>
      </c>
      <c r="I264" s="66">
        <v>391.14456645990998</v>
      </c>
      <c r="J264" s="325" t="s">
        <v>1240</v>
      </c>
    </row>
    <row r="265" spans="1:10" customFormat="1" ht="15" customHeight="1" x14ac:dyDescent="0.3">
      <c r="A265" s="86" t="s">
        <v>86</v>
      </c>
      <c r="B265" s="63" t="s">
        <v>497</v>
      </c>
      <c r="C265" s="111" t="s">
        <v>498</v>
      </c>
      <c r="D265" s="111" t="s">
        <v>499</v>
      </c>
      <c r="E265" s="65" t="s">
        <v>500</v>
      </c>
      <c r="F265" s="64">
        <v>3204</v>
      </c>
      <c r="G265" s="190">
        <v>76.376612052050007</v>
      </c>
      <c r="H265" s="66">
        <v>15.08261025605</v>
      </c>
      <c r="I265" s="66">
        <v>15.08261025605</v>
      </c>
      <c r="J265" s="325">
        <v>3204</v>
      </c>
    </row>
    <row r="266" spans="1:10" customFormat="1" ht="15" customHeight="1" x14ac:dyDescent="0.3">
      <c r="A266" s="86" t="s">
        <v>86</v>
      </c>
      <c r="B266" s="63" t="s">
        <v>501</v>
      </c>
      <c r="C266" s="111" t="s">
        <v>269</v>
      </c>
      <c r="D266" s="111" t="s">
        <v>270</v>
      </c>
      <c r="E266" s="65" t="s">
        <v>86</v>
      </c>
      <c r="F266" s="64">
        <v>3205</v>
      </c>
      <c r="G266" s="190">
        <v>40.289487556159997</v>
      </c>
      <c r="H266" s="66">
        <v>7.9865722243999802</v>
      </c>
      <c r="I266" s="66">
        <v>370.72056857813499</v>
      </c>
      <c r="J266" s="325" t="s">
        <v>1241</v>
      </c>
    </row>
    <row r="267" spans="1:10" customFormat="1" ht="15" customHeight="1" x14ac:dyDescent="0.3">
      <c r="A267" s="86" t="s">
        <v>502</v>
      </c>
      <c r="B267" s="63" t="s">
        <v>503</v>
      </c>
      <c r="C267" s="111" t="s">
        <v>504</v>
      </c>
      <c r="D267" s="111" t="s">
        <v>505</v>
      </c>
      <c r="E267" s="65" t="s">
        <v>502</v>
      </c>
      <c r="F267" s="64">
        <v>3206</v>
      </c>
      <c r="G267" s="190">
        <v>3.2486086253100002</v>
      </c>
      <c r="H267" s="66">
        <v>0.64534959599750097</v>
      </c>
      <c r="I267" s="66">
        <v>17.831378659047498</v>
      </c>
      <c r="J267" s="325" t="s">
        <v>1242</v>
      </c>
    </row>
    <row r="268" spans="1:10" customFormat="1" ht="15" customHeight="1" x14ac:dyDescent="0.3">
      <c r="A268" s="86" t="s">
        <v>502</v>
      </c>
      <c r="B268" s="63" t="s">
        <v>506</v>
      </c>
      <c r="C268" s="111" t="s">
        <v>507</v>
      </c>
      <c r="D268" s="111" t="s">
        <v>508</v>
      </c>
      <c r="E268" s="65" t="s">
        <v>509</v>
      </c>
      <c r="F268" s="64">
        <v>3207</v>
      </c>
      <c r="G268" s="190">
        <v>38.3683448966</v>
      </c>
      <c r="H268" s="66">
        <v>7.5797581403000001</v>
      </c>
      <c r="I268" s="66">
        <v>7.5797581403000001</v>
      </c>
      <c r="J268" s="325">
        <v>3207</v>
      </c>
    </row>
    <row r="269" spans="1:10" customFormat="1" ht="15" customHeight="1" x14ac:dyDescent="0.3">
      <c r="A269" s="86" t="s">
        <v>502</v>
      </c>
      <c r="B269" s="63" t="s">
        <v>503</v>
      </c>
      <c r="C269" s="111" t="s">
        <v>504</v>
      </c>
      <c r="D269" s="111" t="s">
        <v>505</v>
      </c>
      <c r="E269" s="65" t="s">
        <v>502</v>
      </c>
      <c r="F269" s="64">
        <v>3208</v>
      </c>
      <c r="G269" s="190">
        <v>48.635258452739997</v>
      </c>
      <c r="H269" s="66">
        <v>9.6062709227499994</v>
      </c>
      <c r="I269" s="66">
        <v>9.6062709227499994</v>
      </c>
      <c r="J269" s="325">
        <v>3208</v>
      </c>
    </row>
    <row r="270" spans="1:10" customFormat="1" ht="15" customHeight="1" x14ac:dyDescent="0.3">
      <c r="A270" s="86" t="s">
        <v>86</v>
      </c>
      <c r="B270" s="63" t="s">
        <v>501</v>
      </c>
      <c r="C270" s="111" t="s">
        <v>269</v>
      </c>
      <c r="D270" s="111" t="s">
        <v>270</v>
      </c>
      <c r="E270" s="65" t="s">
        <v>86</v>
      </c>
      <c r="F270" s="64">
        <v>3209</v>
      </c>
      <c r="G270" s="190">
        <v>32.34803512018</v>
      </c>
      <c r="H270" s="66">
        <v>6.4187457056249899</v>
      </c>
      <c r="I270" s="66">
        <v>344.90261769468799</v>
      </c>
      <c r="J270" s="325" t="s">
        <v>1243</v>
      </c>
    </row>
    <row r="271" spans="1:10" customFormat="1" ht="15" customHeight="1" x14ac:dyDescent="0.3">
      <c r="A271" s="86" t="s">
        <v>510</v>
      </c>
      <c r="B271" s="63" t="s">
        <v>511</v>
      </c>
      <c r="C271" s="111" t="s">
        <v>512</v>
      </c>
      <c r="D271" s="111" t="s">
        <v>513</v>
      </c>
      <c r="E271" s="65" t="s">
        <v>510</v>
      </c>
      <c r="F271" s="64">
        <v>3210</v>
      </c>
      <c r="G271" s="190">
        <v>2.281323586743</v>
      </c>
      <c r="H271" s="66">
        <v>0.45334387184000002</v>
      </c>
      <c r="I271" s="66">
        <v>26.501945823740002</v>
      </c>
      <c r="J271" s="325" t="s">
        <v>1244</v>
      </c>
    </row>
    <row r="272" spans="1:10" customFormat="1" ht="15" customHeight="1" x14ac:dyDescent="0.3">
      <c r="A272" s="86" t="s">
        <v>510</v>
      </c>
      <c r="B272" s="63" t="s">
        <v>514</v>
      </c>
      <c r="C272" s="111" t="s">
        <v>515</v>
      </c>
      <c r="D272" s="111" t="s">
        <v>516</v>
      </c>
      <c r="E272" s="65" t="s">
        <v>517</v>
      </c>
      <c r="F272" s="64">
        <v>3211</v>
      </c>
      <c r="G272" s="190">
        <v>66.192808897869995</v>
      </c>
      <c r="H272" s="66">
        <v>13.07651613785</v>
      </c>
      <c r="I272" s="66">
        <v>13.07651613785</v>
      </c>
      <c r="J272" s="325">
        <v>3211</v>
      </c>
    </row>
    <row r="273" spans="1:10" customFormat="1" ht="15" customHeight="1" x14ac:dyDescent="0.3">
      <c r="A273" s="86" t="s">
        <v>510</v>
      </c>
      <c r="B273" s="63" t="s">
        <v>511</v>
      </c>
      <c r="C273" s="111" t="s">
        <v>512</v>
      </c>
      <c r="D273" s="111" t="s">
        <v>513</v>
      </c>
      <c r="E273" s="65" t="s">
        <v>510</v>
      </c>
      <c r="F273" s="64">
        <v>3212</v>
      </c>
      <c r="G273" s="190">
        <v>65.665223341149996</v>
      </c>
      <c r="H273" s="66">
        <v>12.972085814050001</v>
      </c>
      <c r="I273" s="66">
        <v>12.972085814050001</v>
      </c>
      <c r="J273" s="325">
        <v>3212</v>
      </c>
    </row>
    <row r="274" spans="1:10" customFormat="1" ht="15" customHeight="1" x14ac:dyDescent="0.3">
      <c r="A274" s="86" t="s">
        <v>86</v>
      </c>
      <c r="B274" s="63" t="s">
        <v>501</v>
      </c>
      <c r="C274" s="111" t="s">
        <v>269</v>
      </c>
      <c r="D274" s="111" t="s">
        <v>270</v>
      </c>
      <c r="E274" s="65" t="s">
        <v>86</v>
      </c>
      <c r="F274" s="64">
        <v>3213</v>
      </c>
      <c r="G274" s="190">
        <v>32.508894306709998</v>
      </c>
      <c r="H274" s="66">
        <v>6.4474699286749901</v>
      </c>
      <c r="I274" s="66">
        <v>311.98192616532299</v>
      </c>
      <c r="J274" s="325" t="s">
        <v>1245</v>
      </c>
    </row>
    <row r="275" spans="1:10" customFormat="1" ht="15" customHeight="1" x14ac:dyDescent="0.3">
      <c r="A275" s="86" t="s">
        <v>86</v>
      </c>
      <c r="B275" s="63" t="s">
        <v>518</v>
      </c>
      <c r="C275" s="111" t="s">
        <v>519</v>
      </c>
      <c r="D275" s="111" t="s">
        <v>520</v>
      </c>
      <c r="E275" s="65" t="s">
        <v>521</v>
      </c>
      <c r="F275" s="64">
        <v>3214</v>
      </c>
      <c r="G275" s="190">
        <v>0</v>
      </c>
      <c r="H275" s="66">
        <v>0</v>
      </c>
      <c r="I275" s="66">
        <v>0</v>
      </c>
      <c r="J275" s="325">
        <v>3214</v>
      </c>
    </row>
    <row r="276" spans="1:10" customFormat="1" ht="15" customHeight="1" x14ac:dyDescent="0.3">
      <c r="A276" s="86" t="s">
        <v>86</v>
      </c>
      <c r="B276" s="63" t="s">
        <v>501</v>
      </c>
      <c r="C276" s="111" t="s">
        <v>269</v>
      </c>
      <c r="D276" s="111" t="s">
        <v>270</v>
      </c>
      <c r="E276" s="65" t="s">
        <v>86</v>
      </c>
      <c r="F276" s="64">
        <v>3215</v>
      </c>
      <c r="G276" s="190">
        <v>2.7305670093169998</v>
      </c>
      <c r="H276" s="66">
        <v>0.54293917154250104</v>
      </c>
      <c r="I276" s="66">
        <v>305.534456236648</v>
      </c>
      <c r="J276" s="325" t="s">
        <v>1246</v>
      </c>
    </row>
    <row r="277" spans="1:10" customFormat="1" ht="15" customHeight="1" x14ac:dyDescent="0.3">
      <c r="A277" s="86" t="s">
        <v>86</v>
      </c>
      <c r="B277" s="63" t="s">
        <v>522</v>
      </c>
      <c r="C277" s="111" t="s">
        <v>523</v>
      </c>
      <c r="D277" s="111" t="s">
        <v>524</v>
      </c>
      <c r="E277" s="65" t="s">
        <v>525</v>
      </c>
      <c r="F277" s="64">
        <v>3216</v>
      </c>
      <c r="G277" s="190">
        <v>55.845255296559998</v>
      </c>
      <c r="H277" s="66">
        <v>11.0397369293</v>
      </c>
      <c r="I277" s="66">
        <v>11.0397369293</v>
      </c>
      <c r="J277" s="325">
        <v>3216</v>
      </c>
    </row>
    <row r="278" spans="1:10" customFormat="1" ht="15" customHeight="1" x14ac:dyDescent="0.3">
      <c r="A278" s="86" t="s">
        <v>86</v>
      </c>
      <c r="B278" s="63" t="s">
        <v>501</v>
      </c>
      <c r="C278" s="111" t="s">
        <v>269</v>
      </c>
      <c r="D278" s="111" t="s">
        <v>270</v>
      </c>
      <c r="E278" s="65" t="s">
        <v>86</v>
      </c>
      <c r="F278" s="64">
        <v>3217</v>
      </c>
      <c r="G278" s="190">
        <v>36.968689577630002</v>
      </c>
      <c r="H278" s="66">
        <v>7.3277672569999996</v>
      </c>
      <c r="I278" s="66">
        <v>293.951780135805</v>
      </c>
      <c r="J278" s="325" t="s">
        <v>1247</v>
      </c>
    </row>
    <row r="279" spans="1:10" customFormat="1" ht="15" customHeight="1" x14ac:dyDescent="0.3">
      <c r="A279" s="86" t="s">
        <v>86</v>
      </c>
      <c r="B279" s="63" t="s">
        <v>526</v>
      </c>
      <c r="C279" s="111" t="s">
        <v>527</v>
      </c>
      <c r="D279" s="111" t="s">
        <v>528</v>
      </c>
      <c r="E279" s="65" t="s">
        <v>529</v>
      </c>
      <c r="F279" s="64">
        <v>3218</v>
      </c>
      <c r="G279" s="190">
        <v>0</v>
      </c>
      <c r="H279" s="66">
        <v>0</v>
      </c>
      <c r="I279" s="66">
        <v>0</v>
      </c>
      <c r="J279" s="325">
        <v>3218</v>
      </c>
    </row>
    <row r="280" spans="1:10" customFormat="1" ht="15" customHeight="1" x14ac:dyDescent="0.3">
      <c r="A280" s="86" t="s">
        <v>86</v>
      </c>
      <c r="B280" s="63" t="s">
        <v>501</v>
      </c>
      <c r="C280" s="111" t="s">
        <v>269</v>
      </c>
      <c r="D280" s="111" t="s">
        <v>270</v>
      </c>
      <c r="E280" s="65" t="s">
        <v>86</v>
      </c>
      <c r="F280" s="64">
        <v>3219</v>
      </c>
      <c r="G280" s="190">
        <v>2.2543917535200002</v>
      </c>
      <c r="H280" s="66">
        <v>0.44797055279249998</v>
      </c>
      <c r="I280" s="66">
        <v>286.62401287880499</v>
      </c>
      <c r="J280" s="325" t="s">
        <v>1248</v>
      </c>
    </row>
    <row r="281" spans="1:10" customFormat="1" ht="15" customHeight="1" x14ac:dyDescent="0.3">
      <c r="A281" s="86" t="s">
        <v>86</v>
      </c>
      <c r="B281" s="63" t="s">
        <v>530</v>
      </c>
      <c r="C281" s="111" t="s">
        <v>531</v>
      </c>
      <c r="D281" s="111" t="s">
        <v>532</v>
      </c>
      <c r="E281" s="65" t="s">
        <v>533</v>
      </c>
      <c r="F281" s="64">
        <v>3220</v>
      </c>
      <c r="G281" s="190">
        <v>102.6926102437</v>
      </c>
      <c r="H281" s="66">
        <v>20.299738439599999</v>
      </c>
      <c r="I281" s="66">
        <v>59.418799162625099</v>
      </c>
      <c r="J281" s="325" t="s">
        <v>1249</v>
      </c>
    </row>
    <row r="282" spans="1:10" customFormat="1" ht="15" customHeight="1" x14ac:dyDescent="0.3">
      <c r="A282" s="86" t="s">
        <v>86</v>
      </c>
      <c r="B282" s="63" t="s">
        <v>534</v>
      </c>
      <c r="C282" s="111" t="s">
        <v>535</v>
      </c>
      <c r="D282" s="111"/>
      <c r="E282" s="65" t="s">
        <v>536</v>
      </c>
      <c r="F282" s="64">
        <v>3221</v>
      </c>
      <c r="G282" s="190">
        <v>54.454720992280002</v>
      </c>
      <c r="H282" s="66">
        <v>10.798709303775</v>
      </c>
      <c r="I282" s="66">
        <v>10.798709303775</v>
      </c>
      <c r="J282" s="325">
        <v>3221</v>
      </c>
    </row>
    <row r="283" spans="1:10" customFormat="1" ht="15" customHeight="1" x14ac:dyDescent="0.3">
      <c r="A283" s="86" t="s">
        <v>86</v>
      </c>
      <c r="B283" s="63" t="s">
        <v>530</v>
      </c>
      <c r="C283" s="111" t="s">
        <v>531</v>
      </c>
      <c r="D283" s="111" t="s">
        <v>532</v>
      </c>
      <c r="E283" s="65" t="s">
        <v>533</v>
      </c>
      <c r="F283" s="64">
        <v>3222</v>
      </c>
      <c r="G283" s="190">
        <v>142.02919325490001</v>
      </c>
      <c r="H283" s="66">
        <v>28.320351419250098</v>
      </c>
      <c r="I283" s="66">
        <v>28.320351419250098</v>
      </c>
      <c r="J283" s="325">
        <v>3222</v>
      </c>
    </row>
    <row r="284" spans="1:10" customFormat="1" ht="15" customHeight="1" x14ac:dyDescent="0.3">
      <c r="A284" s="86" t="s">
        <v>86</v>
      </c>
      <c r="B284" s="63" t="s">
        <v>501</v>
      </c>
      <c r="C284" s="111" t="s">
        <v>269</v>
      </c>
      <c r="D284" s="111" t="s">
        <v>270</v>
      </c>
      <c r="E284" s="65" t="s">
        <v>86</v>
      </c>
      <c r="F284" s="64">
        <v>3223</v>
      </c>
      <c r="G284" s="190">
        <v>69.494225610130002</v>
      </c>
      <c r="H284" s="66">
        <v>13.725456527275</v>
      </c>
      <c r="I284" s="66">
        <v>226.75724316338699</v>
      </c>
      <c r="J284" s="325" t="s">
        <v>1250</v>
      </c>
    </row>
    <row r="285" spans="1:10" customFormat="1" ht="15" customHeight="1" x14ac:dyDescent="0.3">
      <c r="A285" s="86" t="s">
        <v>86</v>
      </c>
      <c r="B285" s="63" t="s">
        <v>920</v>
      </c>
      <c r="C285" s="111" t="s">
        <v>921</v>
      </c>
      <c r="D285" s="111" t="s">
        <v>922</v>
      </c>
      <c r="E285" s="65" t="s">
        <v>422</v>
      </c>
      <c r="F285" s="64">
        <v>3224</v>
      </c>
      <c r="G285" s="190">
        <v>105.6626429928</v>
      </c>
      <c r="H285" s="66">
        <v>20.879129039075</v>
      </c>
      <c r="I285" s="66">
        <v>20.879129039075</v>
      </c>
      <c r="J285" s="325">
        <v>3224</v>
      </c>
    </row>
    <row r="286" spans="1:10" customFormat="1" ht="15" customHeight="1" x14ac:dyDescent="0.3">
      <c r="A286" s="86" t="s">
        <v>86</v>
      </c>
      <c r="B286" s="63" t="s">
        <v>537</v>
      </c>
      <c r="C286" s="111" t="s">
        <v>269</v>
      </c>
      <c r="D286" s="111" t="s">
        <v>270</v>
      </c>
      <c r="E286" s="65" t="s">
        <v>86</v>
      </c>
      <c r="F286" s="64">
        <v>3225</v>
      </c>
      <c r="G286" s="190">
        <v>19.623243842459999</v>
      </c>
      <c r="H286" s="66">
        <v>3.89086925637499</v>
      </c>
      <c r="I286" s="66">
        <v>192.15265759703701</v>
      </c>
      <c r="J286" s="325" t="s">
        <v>1251</v>
      </c>
    </row>
    <row r="287" spans="1:10" customFormat="1" ht="15" customHeight="1" x14ac:dyDescent="0.3">
      <c r="A287" s="86" t="s">
        <v>86</v>
      </c>
      <c r="B287" s="63" t="s">
        <v>538</v>
      </c>
      <c r="C287" s="111" t="s">
        <v>539</v>
      </c>
      <c r="D287" s="111" t="s">
        <v>540</v>
      </c>
      <c r="E287" s="65" t="s">
        <v>541</v>
      </c>
      <c r="F287" s="64">
        <v>3226</v>
      </c>
      <c r="G287" s="190">
        <v>52.61963456606</v>
      </c>
      <c r="H287" s="66">
        <v>10.391525960175001</v>
      </c>
      <c r="I287" s="66">
        <v>20.707565741475001</v>
      </c>
      <c r="J287" s="325" t="s">
        <v>1252</v>
      </c>
    </row>
    <row r="288" spans="1:10" customFormat="1" ht="15" customHeight="1" x14ac:dyDescent="0.3">
      <c r="A288" s="86" t="s">
        <v>86</v>
      </c>
      <c r="B288" s="63" t="s">
        <v>542</v>
      </c>
      <c r="C288" s="111" t="s">
        <v>543</v>
      </c>
      <c r="D288" s="111" t="s">
        <v>544</v>
      </c>
      <c r="E288" s="65" t="s">
        <v>545</v>
      </c>
      <c r="F288" s="64">
        <v>3227</v>
      </c>
      <c r="G288" s="190">
        <v>26.63365937711</v>
      </c>
      <c r="H288" s="66">
        <v>5.3105367193749897</v>
      </c>
      <c r="I288" s="66">
        <v>5.3105367193749897</v>
      </c>
      <c r="J288" s="325">
        <v>3227</v>
      </c>
    </row>
    <row r="289" spans="1:10" customFormat="1" ht="15" customHeight="1" x14ac:dyDescent="0.3">
      <c r="A289" s="86" t="s">
        <v>86</v>
      </c>
      <c r="B289" s="63" t="s">
        <v>538</v>
      </c>
      <c r="C289" s="111" t="s">
        <v>539</v>
      </c>
      <c r="D289" s="111" t="s">
        <v>540</v>
      </c>
      <c r="E289" s="65" t="s">
        <v>541</v>
      </c>
      <c r="F289" s="64">
        <v>3228</v>
      </c>
      <c r="G289" s="190">
        <v>25.10046798162</v>
      </c>
      <c r="H289" s="66">
        <v>5.0055030619250003</v>
      </c>
      <c r="I289" s="66">
        <v>5.0055030619250003</v>
      </c>
      <c r="J289" s="325">
        <v>3228</v>
      </c>
    </row>
    <row r="290" spans="1:10" customFormat="1" ht="15" customHeight="1" x14ac:dyDescent="0.3">
      <c r="A290" s="86" t="s">
        <v>86</v>
      </c>
      <c r="B290" s="63" t="s">
        <v>537</v>
      </c>
      <c r="C290" s="111" t="s">
        <v>269</v>
      </c>
      <c r="D290" s="111" t="s">
        <v>270</v>
      </c>
      <c r="E290" s="65" t="s">
        <v>86</v>
      </c>
      <c r="F290" s="64">
        <v>3229</v>
      </c>
      <c r="G290" s="190">
        <v>50.084067968150002</v>
      </c>
      <c r="H290" s="66">
        <v>6.3588248539750101</v>
      </c>
      <c r="I290" s="66">
        <v>167.55422259918799</v>
      </c>
      <c r="J290" s="325" t="s">
        <v>1253</v>
      </c>
    </row>
    <row r="291" spans="1:10" customFormat="1" ht="15" customHeight="1" x14ac:dyDescent="0.3">
      <c r="A291" s="86" t="s">
        <v>86</v>
      </c>
      <c r="B291" s="63" t="s">
        <v>546</v>
      </c>
      <c r="C291" s="111" t="s">
        <v>547</v>
      </c>
      <c r="D291" s="111" t="s">
        <v>548</v>
      </c>
      <c r="E291" s="65" t="s">
        <v>549</v>
      </c>
      <c r="F291" s="64">
        <v>3230</v>
      </c>
      <c r="G291" s="190">
        <v>79.755625120019999</v>
      </c>
      <c r="H291" s="66">
        <v>10.13063883115</v>
      </c>
      <c r="I291" s="66">
        <v>10.13063883115</v>
      </c>
      <c r="J291" s="325">
        <v>3230</v>
      </c>
    </row>
    <row r="292" spans="1:10" customFormat="1" ht="15" customHeight="1" x14ac:dyDescent="0.3">
      <c r="A292" s="86" t="s">
        <v>86</v>
      </c>
      <c r="B292" s="63" t="s">
        <v>537</v>
      </c>
      <c r="C292" s="111" t="s">
        <v>269</v>
      </c>
      <c r="D292" s="111" t="s">
        <v>270</v>
      </c>
      <c r="E292" s="65" t="s">
        <v>86</v>
      </c>
      <c r="F292" s="64">
        <v>3231</v>
      </c>
      <c r="G292" s="190">
        <v>225.12408365569999</v>
      </c>
      <c r="H292" s="66">
        <v>28.575574064249899</v>
      </c>
      <c r="I292" s="66">
        <v>151.06475891406299</v>
      </c>
      <c r="J292" s="325" t="s">
        <v>1254</v>
      </c>
    </row>
    <row r="293" spans="1:10" customFormat="1" ht="15" customHeight="1" x14ac:dyDescent="0.3">
      <c r="A293" s="86" t="s">
        <v>86</v>
      </c>
      <c r="B293" s="63" t="s">
        <v>550</v>
      </c>
      <c r="C293" s="111" t="s">
        <v>551</v>
      </c>
      <c r="D293" s="111" t="s">
        <v>552</v>
      </c>
      <c r="E293" s="65" t="s">
        <v>553</v>
      </c>
      <c r="F293" s="64">
        <v>3232</v>
      </c>
      <c r="G293" s="190">
        <v>37.685509698540002</v>
      </c>
      <c r="H293" s="66">
        <v>4.7848891907000004</v>
      </c>
      <c r="I293" s="66">
        <v>4.7848891907000004</v>
      </c>
      <c r="J293" s="325">
        <v>3232</v>
      </c>
    </row>
    <row r="294" spans="1:10" customFormat="1" ht="15" customHeight="1" x14ac:dyDescent="0.3">
      <c r="A294" s="86" t="s">
        <v>86</v>
      </c>
      <c r="B294" s="63" t="s">
        <v>537</v>
      </c>
      <c r="C294" s="111" t="s">
        <v>269</v>
      </c>
      <c r="D294" s="111" t="s">
        <v>270</v>
      </c>
      <c r="E294" s="65" t="s">
        <v>86</v>
      </c>
      <c r="F294" s="64">
        <v>3233</v>
      </c>
      <c r="G294" s="190">
        <v>9.2187680256920004</v>
      </c>
      <c r="H294" s="66">
        <v>1.1746102132875</v>
      </c>
      <c r="I294" s="66">
        <v>117.704295659113</v>
      </c>
      <c r="J294" s="325" t="s">
        <v>1255</v>
      </c>
    </row>
    <row r="295" spans="1:10" customFormat="1" ht="15" customHeight="1" x14ac:dyDescent="0.3">
      <c r="A295" s="86" t="s">
        <v>86</v>
      </c>
      <c r="B295" s="63" t="s">
        <v>554</v>
      </c>
      <c r="C295" s="111" t="s">
        <v>555</v>
      </c>
      <c r="D295" s="111" t="s">
        <v>556</v>
      </c>
      <c r="E295" s="65" t="s">
        <v>372</v>
      </c>
      <c r="F295" s="64">
        <v>3234</v>
      </c>
      <c r="G295" s="190">
        <v>59.979502960940003</v>
      </c>
      <c r="H295" s="66">
        <v>7.6836864285999997</v>
      </c>
      <c r="I295" s="66">
        <v>7.6836864285999997</v>
      </c>
      <c r="J295" s="325">
        <v>3234</v>
      </c>
    </row>
    <row r="296" spans="1:10" customFormat="1" ht="15" customHeight="1" x14ac:dyDescent="0.3">
      <c r="A296" s="86" t="s">
        <v>86</v>
      </c>
      <c r="B296" s="63" t="s">
        <v>537</v>
      </c>
      <c r="C296" s="111" t="s">
        <v>269</v>
      </c>
      <c r="D296" s="111" t="s">
        <v>270</v>
      </c>
      <c r="E296" s="65" t="s">
        <v>86</v>
      </c>
      <c r="F296" s="64">
        <v>3235</v>
      </c>
      <c r="G296" s="190">
        <v>3.1318045747559999</v>
      </c>
      <c r="H296" s="66">
        <v>0.399904489325</v>
      </c>
      <c r="I296" s="66">
        <v>108.845999017225</v>
      </c>
      <c r="J296" s="325" t="s">
        <v>1256</v>
      </c>
    </row>
    <row r="297" spans="1:10" customFormat="1" ht="15" customHeight="1" x14ac:dyDescent="0.3">
      <c r="A297" s="86" t="s">
        <v>86</v>
      </c>
      <c r="B297" s="63" t="s">
        <v>557</v>
      </c>
      <c r="C297" s="111" t="s">
        <v>558</v>
      </c>
      <c r="D297" s="111" t="s">
        <v>559</v>
      </c>
      <c r="E297" s="65" t="s">
        <v>560</v>
      </c>
      <c r="F297" s="64">
        <v>3236</v>
      </c>
      <c r="G297" s="190">
        <v>60.671129927759999</v>
      </c>
      <c r="H297" s="66">
        <v>7.7758181518000002</v>
      </c>
      <c r="I297" s="66">
        <v>7.7758181518000002</v>
      </c>
      <c r="J297" s="325">
        <v>3236</v>
      </c>
    </row>
    <row r="298" spans="1:10" customFormat="1" ht="15" customHeight="1" x14ac:dyDescent="0.3">
      <c r="A298" s="86" t="s">
        <v>86</v>
      </c>
      <c r="B298" s="63" t="s">
        <v>537</v>
      </c>
      <c r="C298" s="111" t="s">
        <v>269</v>
      </c>
      <c r="D298" s="111" t="s">
        <v>270</v>
      </c>
      <c r="E298" s="65" t="s">
        <v>86</v>
      </c>
      <c r="F298" s="64">
        <v>3237</v>
      </c>
      <c r="G298" s="190">
        <v>59.244375084390001</v>
      </c>
      <c r="H298" s="66">
        <v>7.5167054224999896</v>
      </c>
      <c r="I298" s="66">
        <v>100.67027637610001</v>
      </c>
      <c r="J298" s="325" t="s">
        <v>1257</v>
      </c>
    </row>
    <row r="299" spans="1:10" customFormat="1" ht="15" customHeight="1" x14ac:dyDescent="0.3">
      <c r="A299" s="86" t="s">
        <v>86</v>
      </c>
      <c r="B299" s="63" t="s">
        <v>561</v>
      </c>
      <c r="C299" s="111" t="s">
        <v>562</v>
      </c>
      <c r="D299" s="111" t="s">
        <v>563</v>
      </c>
      <c r="E299" s="65" t="s">
        <v>564</v>
      </c>
      <c r="F299" s="64">
        <v>3238</v>
      </c>
      <c r="G299" s="190">
        <v>49.183235809860001</v>
      </c>
      <c r="H299" s="66">
        <v>6.3049527058750003</v>
      </c>
      <c r="I299" s="66">
        <v>6.3049527058750003</v>
      </c>
      <c r="J299" s="325">
        <v>3238</v>
      </c>
    </row>
    <row r="300" spans="1:10" customFormat="1" ht="15" customHeight="1" x14ac:dyDescent="0.3">
      <c r="A300" s="86" t="s">
        <v>86</v>
      </c>
      <c r="B300" s="63" t="s">
        <v>565</v>
      </c>
      <c r="C300" s="111" t="s">
        <v>269</v>
      </c>
      <c r="D300" s="111" t="s">
        <v>270</v>
      </c>
      <c r="E300" s="65" t="s">
        <v>86</v>
      </c>
      <c r="F300" s="64">
        <v>3239</v>
      </c>
      <c r="G300" s="190">
        <v>137.4858551522</v>
      </c>
      <c r="H300" s="66">
        <v>17.519903549624999</v>
      </c>
      <c r="I300" s="66">
        <v>86.848618247725099</v>
      </c>
      <c r="J300" s="325" t="s">
        <v>1258</v>
      </c>
    </row>
    <row r="301" spans="1:10" customFormat="1" ht="15" customHeight="1" x14ac:dyDescent="0.3">
      <c r="A301" s="86" t="s">
        <v>86</v>
      </c>
      <c r="B301" s="63" t="s">
        <v>566</v>
      </c>
      <c r="C301" s="111" t="s">
        <v>567</v>
      </c>
      <c r="D301" s="111" t="s">
        <v>568</v>
      </c>
      <c r="E301" s="65" t="s">
        <v>569</v>
      </c>
      <c r="F301" s="64">
        <v>3240</v>
      </c>
      <c r="G301" s="190">
        <v>68.113110038610003</v>
      </c>
      <c r="H301" s="66">
        <v>8.7449722783750108</v>
      </c>
      <c r="I301" s="66">
        <v>8.7449722783750108</v>
      </c>
      <c r="J301" s="325">
        <v>3240</v>
      </c>
    </row>
    <row r="302" spans="1:10" customFormat="1" ht="15" customHeight="1" x14ac:dyDescent="0.3">
      <c r="A302" s="86" t="s">
        <v>86</v>
      </c>
      <c r="B302" s="63" t="s">
        <v>565</v>
      </c>
      <c r="C302" s="111" t="s">
        <v>269</v>
      </c>
      <c r="D302" s="111" t="s">
        <v>270</v>
      </c>
      <c r="E302" s="65" t="s">
        <v>86</v>
      </c>
      <c r="F302" s="64">
        <v>3241</v>
      </c>
      <c r="G302" s="190">
        <v>173.01190583030001</v>
      </c>
      <c r="H302" s="66">
        <v>22.17004110705</v>
      </c>
      <c r="I302" s="66">
        <v>60.583742419725098</v>
      </c>
      <c r="J302" s="325" t="s">
        <v>1259</v>
      </c>
    </row>
    <row r="303" spans="1:10" customFormat="1" ht="15" customHeight="1" x14ac:dyDescent="0.3">
      <c r="A303" s="86" t="s">
        <v>86</v>
      </c>
      <c r="B303" s="63" t="s">
        <v>570</v>
      </c>
      <c r="C303" s="111" t="s">
        <v>571</v>
      </c>
      <c r="D303" s="111" t="s">
        <v>572</v>
      </c>
      <c r="E303" s="65" t="s">
        <v>573</v>
      </c>
      <c r="F303" s="64">
        <v>3242</v>
      </c>
      <c r="G303" s="190">
        <v>80.950248743610004</v>
      </c>
      <c r="H303" s="66">
        <v>10.344830418925</v>
      </c>
      <c r="I303" s="66">
        <v>10.344830418925</v>
      </c>
      <c r="J303" s="325">
        <v>3242</v>
      </c>
    </row>
    <row r="304" spans="1:10" customFormat="1" ht="15" customHeight="1" x14ac:dyDescent="0.3">
      <c r="A304" s="86" t="s">
        <v>86</v>
      </c>
      <c r="B304" s="63" t="s">
        <v>565</v>
      </c>
      <c r="C304" s="111" t="s">
        <v>269</v>
      </c>
      <c r="D304" s="111" t="s">
        <v>270</v>
      </c>
      <c r="E304" s="65" t="s">
        <v>86</v>
      </c>
      <c r="F304" s="64">
        <v>3243</v>
      </c>
      <c r="G304" s="190">
        <v>219.78861876030001</v>
      </c>
      <c r="H304" s="66">
        <v>28.068870893750098</v>
      </c>
      <c r="I304" s="66">
        <v>28.068870893750098</v>
      </c>
      <c r="J304" s="325">
        <v>3243</v>
      </c>
    </row>
    <row r="305" spans="1:10" customFormat="1" ht="15" customHeight="1" x14ac:dyDescent="0.3">
      <c r="A305" s="86" t="s">
        <v>86</v>
      </c>
      <c r="B305" s="63" t="s">
        <v>574</v>
      </c>
      <c r="C305" s="111" t="s">
        <v>575</v>
      </c>
      <c r="D305" s="111" t="s">
        <v>576</v>
      </c>
      <c r="E305" s="65" t="s">
        <v>577</v>
      </c>
      <c r="F305" s="64">
        <v>4001</v>
      </c>
      <c r="G305" s="190">
        <v>85.252211614860002</v>
      </c>
      <c r="H305" s="66">
        <v>19.619653659474999</v>
      </c>
      <c r="I305" s="66">
        <v>1734.92168426584</v>
      </c>
      <c r="J305" s="325" t="s">
        <v>1260</v>
      </c>
    </row>
    <row r="306" spans="1:10" customFormat="1" ht="15" customHeight="1" x14ac:dyDescent="0.3">
      <c r="A306" s="86" t="s">
        <v>86</v>
      </c>
      <c r="B306" s="63" t="s">
        <v>578</v>
      </c>
      <c r="C306" s="111" t="s">
        <v>579</v>
      </c>
      <c r="D306" s="111" t="s">
        <v>580</v>
      </c>
      <c r="E306" s="65" t="s">
        <v>553</v>
      </c>
      <c r="F306" s="64">
        <v>4002</v>
      </c>
      <c r="G306" s="190">
        <v>115.12193968450001</v>
      </c>
      <c r="H306" s="66">
        <v>16.948379939774998</v>
      </c>
      <c r="I306" s="66">
        <v>16.948379939774998</v>
      </c>
      <c r="J306" s="325">
        <v>4002</v>
      </c>
    </row>
    <row r="307" spans="1:10" customFormat="1" ht="15" customHeight="1" x14ac:dyDescent="0.3">
      <c r="A307" s="86" t="s">
        <v>86</v>
      </c>
      <c r="B307" s="63" t="s">
        <v>574</v>
      </c>
      <c r="C307" s="111" t="s">
        <v>575</v>
      </c>
      <c r="D307" s="111" t="s">
        <v>576</v>
      </c>
      <c r="E307" s="65" t="s">
        <v>577</v>
      </c>
      <c r="F307" s="64">
        <v>4003</v>
      </c>
      <c r="G307" s="190">
        <v>70.233821580249995</v>
      </c>
      <c r="H307" s="66">
        <v>16.101927749950001</v>
      </c>
      <c r="I307" s="66">
        <v>1698.3536506665901</v>
      </c>
      <c r="J307" s="325" t="s">
        <v>1261</v>
      </c>
    </row>
    <row r="308" spans="1:10" customFormat="1" ht="15" customHeight="1" x14ac:dyDescent="0.3">
      <c r="A308" s="86" t="s">
        <v>86</v>
      </c>
      <c r="B308" s="63" t="s">
        <v>581</v>
      </c>
      <c r="C308" s="111" t="s">
        <v>582</v>
      </c>
      <c r="D308" s="111" t="s">
        <v>583</v>
      </c>
      <c r="E308" s="65" t="s">
        <v>584</v>
      </c>
      <c r="F308" s="64">
        <v>4004</v>
      </c>
      <c r="G308" s="190">
        <v>158.52849654810001</v>
      </c>
      <c r="H308" s="66">
        <v>36.296509183250002</v>
      </c>
      <c r="I308" s="66">
        <v>36.296509183250002</v>
      </c>
      <c r="J308" s="325">
        <v>4004</v>
      </c>
    </row>
    <row r="309" spans="1:10" customFormat="1" ht="15" customHeight="1" x14ac:dyDescent="0.3">
      <c r="A309" s="86" t="s">
        <v>86</v>
      </c>
      <c r="B309" s="63" t="s">
        <v>574</v>
      </c>
      <c r="C309" s="111" t="s">
        <v>575</v>
      </c>
      <c r="D309" s="111" t="s">
        <v>576</v>
      </c>
      <c r="E309" s="65" t="s">
        <v>577</v>
      </c>
      <c r="F309" s="64">
        <v>4005</v>
      </c>
      <c r="G309" s="190">
        <v>106.8315861061</v>
      </c>
      <c r="H309" s="66">
        <v>24.487678056275001</v>
      </c>
      <c r="I309" s="66">
        <v>1645.9552137333901</v>
      </c>
      <c r="J309" s="325" t="s">
        <v>1262</v>
      </c>
    </row>
    <row r="310" spans="1:10" customFormat="1" ht="15" customHeight="1" x14ac:dyDescent="0.3">
      <c r="A310" s="86" t="s">
        <v>585</v>
      </c>
      <c r="B310" s="63" t="s">
        <v>586</v>
      </c>
      <c r="C310" s="111" t="s">
        <v>587</v>
      </c>
      <c r="D310" s="111" t="s">
        <v>588</v>
      </c>
      <c r="E310" s="65" t="s">
        <v>585</v>
      </c>
      <c r="F310" s="64">
        <v>4006</v>
      </c>
      <c r="G310" s="190">
        <v>0.31731535875459999</v>
      </c>
      <c r="H310" s="66">
        <v>4.7029244768499998E-2</v>
      </c>
      <c r="I310" s="66">
        <v>167.41882510732299</v>
      </c>
      <c r="J310" s="325" t="s">
        <v>1263</v>
      </c>
    </row>
    <row r="311" spans="1:10" customFormat="1" ht="15" customHeight="1" x14ac:dyDescent="0.3">
      <c r="A311" s="86" t="s">
        <v>585</v>
      </c>
      <c r="B311" s="63" t="s">
        <v>589</v>
      </c>
      <c r="C311" s="111" t="s">
        <v>590</v>
      </c>
      <c r="D311" s="111" t="s">
        <v>591</v>
      </c>
      <c r="E311" s="65" t="s">
        <v>592</v>
      </c>
      <c r="F311" s="64">
        <v>4007</v>
      </c>
      <c r="G311" s="190">
        <v>63.711506800359999</v>
      </c>
      <c r="H311" s="66">
        <v>9.3829568490249908</v>
      </c>
      <c r="I311" s="66">
        <v>9.3829568490249908</v>
      </c>
      <c r="J311" s="325">
        <v>4007</v>
      </c>
    </row>
    <row r="312" spans="1:10" customFormat="1" ht="15" customHeight="1" x14ac:dyDescent="0.3">
      <c r="A312" s="86" t="s">
        <v>585</v>
      </c>
      <c r="B312" s="63" t="s">
        <v>586</v>
      </c>
      <c r="C312" s="111" t="s">
        <v>587</v>
      </c>
      <c r="D312" s="111" t="s">
        <v>588</v>
      </c>
      <c r="E312" s="65" t="s">
        <v>585</v>
      </c>
      <c r="F312" s="64">
        <v>4008</v>
      </c>
      <c r="G312" s="190">
        <v>50.273729075310001</v>
      </c>
      <c r="H312" s="66">
        <v>7.42371229082499</v>
      </c>
      <c r="I312" s="66">
        <v>157.98883901353</v>
      </c>
      <c r="J312" s="325" t="s">
        <v>1264</v>
      </c>
    </row>
    <row r="313" spans="1:10" customFormat="1" ht="15" customHeight="1" x14ac:dyDescent="0.3">
      <c r="A313" s="86" t="s">
        <v>585</v>
      </c>
      <c r="B313" s="63" t="s">
        <v>593</v>
      </c>
      <c r="C313" s="111" t="s">
        <v>594</v>
      </c>
      <c r="D313" s="111" t="s">
        <v>595</v>
      </c>
      <c r="E313" s="65" t="s">
        <v>596</v>
      </c>
      <c r="F313" s="64">
        <v>4009</v>
      </c>
      <c r="G313" s="190">
        <v>255.57410847989999</v>
      </c>
      <c r="H313" s="66">
        <v>37.612507408749998</v>
      </c>
      <c r="I313" s="66">
        <v>37.612507408749998</v>
      </c>
      <c r="J313" s="325">
        <v>4009</v>
      </c>
    </row>
    <row r="314" spans="1:10" customFormat="1" ht="15" customHeight="1" x14ac:dyDescent="0.3">
      <c r="A314" s="86" t="s">
        <v>585</v>
      </c>
      <c r="B314" s="63" t="s">
        <v>586</v>
      </c>
      <c r="C314" s="111" t="s">
        <v>587</v>
      </c>
      <c r="D314" s="111" t="s">
        <v>588</v>
      </c>
      <c r="E314" s="65" t="s">
        <v>585</v>
      </c>
      <c r="F314" s="64">
        <v>4010</v>
      </c>
      <c r="G314" s="190">
        <v>13.47552892269</v>
      </c>
      <c r="H314" s="66">
        <v>1.994684261005</v>
      </c>
      <c r="I314" s="66">
        <v>112.952619313955</v>
      </c>
      <c r="J314" s="325" t="s">
        <v>1265</v>
      </c>
    </row>
    <row r="315" spans="1:10" customFormat="1" ht="15" customHeight="1" x14ac:dyDescent="0.3">
      <c r="A315" s="86" t="s">
        <v>585</v>
      </c>
      <c r="B315" s="63" t="s">
        <v>597</v>
      </c>
      <c r="C315" s="111" t="s">
        <v>598</v>
      </c>
      <c r="D315" s="111" t="s">
        <v>599</v>
      </c>
      <c r="E315" s="65" t="s">
        <v>600</v>
      </c>
      <c r="F315" s="64">
        <v>4011</v>
      </c>
      <c r="G315" s="190">
        <v>224.58534519529999</v>
      </c>
      <c r="H315" s="66">
        <v>33.057287881999997</v>
      </c>
      <c r="I315" s="66">
        <v>58.978411858199998</v>
      </c>
      <c r="J315" s="325" t="s">
        <v>1266</v>
      </c>
    </row>
    <row r="316" spans="1:10" customFormat="1" ht="15" customHeight="1" x14ac:dyDescent="0.3">
      <c r="A316" s="86" t="s">
        <v>585</v>
      </c>
      <c r="B316" s="63" t="s">
        <v>923</v>
      </c>
      <c r="C316" s="111" t="s">
        <v>924</v>
      </c>
      <c r="D316" s="111" t="s">
        <v>925</v>
      </c>
      <c r="E316" s="65" t="s">
        <v>926</v>
      </c>
      <c r="F316" s="64">
        <v>4012</v>
      </c>
      <c r="G316" s="190">
        <v>83.476260524379995</v>
      </c>
      <c r="H316" s="66">
        <v>19.068462828725</v>
      </c>
      <c r="I316" s="66">
        <v>19.068462828725</v>
      </c>
      <c r="J316" s="325">
        <v>4012</v>
      </c>
    </row>
    <row r="317" spans="1:10" customFormat="1" ht="15" customHeight="1" x14ac:dyDescent="0.3">
      <c r="A317" s="86" t="s">
        <v>585</v>
      </c>
      <c r="B317" s="63" t="s">
        <v>927</v>
      </c>
      <c r="C317" s="111" t="s">
        <v>928</v>
      </c>
      <c r="D317" s="111" t="s">
        <v>929</v>
      </c>
      <c r="E317" s="65" t="s">
        <v>930</v>
      </c>
      <c r="F317" s="64">
        <v>4013</v>
      </c>
      <c r="G317" s="190">
        <v>30.0207722468</v>
      </c>
      <c r="H317" s="66">
        <v>6.8526611474749997</v>
      </c>
      <c r="I317" s="66">
        <v>6.8526611474749997</v>
      </c>
      <c r="J317" s="325">
        <v>4013</v>
      </c>
    </row>
    <row r="318" spans="1:10" customFormat="1" ht="15" customHeight="1" x14ac:dyDescent="0.3">
      <c r="A318" s="86" t="s">
        <v>585</v>
      </c>
      <c r="B318" s="63" t="s">
        <v>601</v>
      </c>
      <c r="C318" s="111" t="s">
        <v>587</v>
      </c>
      <c r="D318" s="111" t="s">
        <v>588</v>
      </c>
      <c r="E318" s="65" t="s">
        <v>585</v>
      </c>
      <c r="F318" s="64">
        <v>4014</v>
      </c>
      <c r="G318" s="190">
        <v>81.733213568660005</v>
      </c>
      <c r="H318" s="66">
        <v>12.045868714999999</v>
      </c>
      <c r="I318" s="66">
        <v>51.979523194750001</v>
      </c>
      <c r="J318" s="325" t="s">
        <v>1267</v>
      </c>
    </row>
    <row r="319" spans="1:10" customFormat="1" ht="15" customHeight="1" x14ac:dyDescent="0.3">
      <c r="A319" s="86" t="s">
        <v>585</v>
      </c>
      <c r="B319" s="63" t="s">
        <v>602</v>
      </c>
      <c r="C319" s="111" t="s">
        <v>603</v>
      </c>
      <c r="D319" s="111" t="s">
        <v>604</v>
      </c>
      <c r="E319" s="65" t="s">
        <v>605</v>
      </c>
      <c r="F319" s="64">
        <v>4015</v>
      </c>
      <c r="G319" s="190">
        <v>90.971331249469998</v>
      </c>
      <c r="H319" s="66">
        <v>13.351970523249999</v>
      </c>
      <c r="I319" s="66">
        <v>13.351970523249999</v>
      </c>
      <c r="J319" s="325">
        <v>4015</v>
      </c>
    </row>
    <row r="320" spans="1:10" customFormat="1" ht="15" customHeight="1" x14ac:dyDescent="0.3">
      <c r="A320" s="86" t="s">
        <v>585</v>
      </c>
      <c r="B320" s="63" t="s">
        <v>601</v>
      </c>
      <c r="C320" s="111" t="s">
        <v>587</v>
      </c>
      <c r="D320" s="111" t="s">
        <v>588</v>
      </c>
      <c r="E320" s="65" t="s">
        <v>585</v>
      </c>
      <c r="F320" s="64">
        <v>4016</v>
      </c>
      <c r="G320" s="190">
        <v>181.1829987596</v>
      </c>
      <c r="H320" s="66">
        <v>26.581683956500001</v>
      </c>
      <c r="I320" s="66">
        <v>26.581683956500001</v>
      </c>
      <c r="J320" s="325">
        <v>4016</v>
      </c>
    </row>
    <row r="321" spans="1:10" customFormat="1" ht="15" customHeight="1" x14ac:dyDescent="0.3">
      <c r="A321" s="86" t="s">
        <v>577</v>
      </c>
      <c r="B321" s="63" t="s">
        <v>606</v>
      </c>
      <c r="C321" s="111" t="s">
        <v>575</v>
      </c>
      <c r="D321" s="111" t="s">
        <v>576</v>
      </c>
      <c r="E321" s="65" t="s">
        <v>577</v>
      </c>
      <c r="F321" s="64">
        <v>4017</v>
      </c>
      <c r="G321" s="190">
        <v>121.83460805670001</v>
      </c>
      <c r="H321" s="66">
        <v>27.971189497000001</v>
      </c>
      <c r="I321" s="66">
        <v>1454.0487105698001</v>
      </c>
      <c r="J321" s="325" t="s">
        <v>1268</v>
      </c>
    </row>
    <row r="322" spans="1:10" customFormat="1" ht="15" customHeight="1" x14ac:dyDescent="0.3">
      <c r="A322" s="86" t="s">
        <v>577</v>
      </c>
      <c r="B322" s="63" t="s">
        <v>607</v>
      </c>
      <c r="C322" s="111" t="s">
        <v>608</v>
      </c>
      <c r="D322" s="111" t="s">
        <v>609</v>
      </c>
      <c r="E322" s="65" t="s">
        <v>610</v>
      </c>
      <c r="F322" s="64">
        <v>4018</v>
      </c>
      <c r="G322" s="190">
        <v>122.8673037506</v>
      </c>
      <c r="H322" s="66">
        <v>28.08582385075</v>
      </c>
      <c r="I322" s="66">
        <v>28.08582385075</v>
      </c>
      <c r="J322" s="325">
        <v>4018</v>
      </c>
    </row>
    <row r="323" spans="1:10" customFormat="1" ht="15" customHeight="1" x14ac:dyDescent="0.3">
      <c r="A323" s="86" t="s">
        <v>577</v>
      </c>
      <c r="B323" s="63" t="s">
        <v>606</v>
      </c>
      <c r="C323" s="111" t="s">
        <v>575</v>
      </c>
      <c r="D323" s="111" t="s">
        <v>576</v>
      </c>
      <c r="E323" s="65" t="s">
        <v>577</v>
      </c>
      <c r="F323" s="64">
        <v>4019</v>
      </c>
      <c r="G323" s="190">
        <v>104.548439082</v>
      </c>
      <c r="H323" s="66">
        <v>23.949109088899998</v>
      </c>
      <c r="I323" s="66">
        <v>1397.9916972220501</v>
      </c>
      <c r="J323" s="325" t="s">
        <v>1269</v>
      </c>
    </row>
    <row r="324" spans="1:10" customFormat="1" ht="15" customHeight="1" x14ac:dyDescent="0.3">
      <c r="A324" s="86" t="s">
        <v>577</v>
      </c>
      <c r="B324" s="63" t="s">
        <v>611</v>
      </c>
      <c r="C324" s="111" t="s">
        <v>612</v>
      </c>
      <c r="D324" s="111" t="s">
        <v>613</v>
      </c>
      <c r="E324" s="65" t="s">
        <v>614</v>
      </c>
      <c r="F324" s="64">
        <v>4020</v>
      </c>
      <c r="G324" s="190">
        <v>67.729857449400001</v>
      </c>
      <c r="H324" s="66">
        <v>15.47860211545</v>
      </c>
      <c r="I324" s="66">
        <v>15.47860211545</v>
      </c>
      <c r="J324" s="325">
        <v>4020</v>
      </c>
    </row>
    <row r="325" spans="1:10" customFormat="1" ht="15" customHeight="1" x14ac:dyDescent="0.3">
      <c r="A325" s="86" t="s">
        <v>577</v>
      </c>
      <c r="B325" s="63" t="s">
        <v>606</v>
      </c>
      <c r="C325" s="111" t="s">
        <v>575</v>
      </c>
      <c r="D325" s="111" t="s">
        <v>576</v>
      </c>
      <c r="E325" s="65" t="s">
        <v>577</v>
      </c>
      <c r="F325" s="64">
        <v>4021</v>
      </c>
      <c r="G325" s="190">
        <v>10.79917846579</v>
      </c>
      <c r="H325" s="66">
        <v>2.4803755616199998</v>
      </c>
      <c r="I325" s="66">
        <v>1358.5639860177</v>
      </c>
      <c r="J325" s="325" t="s">
        <v>1270</v>
      </c>
    </row>
    <row r="326" spans="1:10" customFormat="1" ht="15" customHeight="1" x14ac:dyDescent="0.3">
      <c r="A326" s="86" t="s">
        <v>577</v>
      </c>
      <c r="B326" s="63" t="s">
        <v>615</v>
      </c>
      <c r="C326" s="111" t="s">
        <v>616</v>
      </c>
      <c r="D326" s="111" t="s">
        <v>617</v>
      </c>
      <c r="E326" s="65" t="s">
        <v>618</v>
      </c>
      <c r="F326" s="64">
        <v>4022</v>
      </c>
      <c r="G326" s="190">
        <v>101.6073399078</v>
      </c>
      <c r="H326" s="66">
        <v>23.219816270174999</v>
      </c>
      <c r="I326" s="66">
        <v>23.219816270174999</v>
      </c>
      <c r="J326" s="325">
        <v>4022</v>
      </c>
    </row>
    <row r="327" spans="1:10" customFormat="1" ht="15" customHeight="1" x14ac:dyDescent="0.3">
      <c r="A327" s="86" t="s">
        <v>577</v>
      </c>
      <c r="B327" s="63" t="s">
        <v>606</v>
      </c>
      <c r="C327" s="111" t="s">
        <v>575</v>
      </c>
      <c r="D327" s="111" t="s">
        <v>576</v>
      </c>
      <c r="E327" s="65" t="s">
        <v>577</v>
      </c>
      <c r="F327" s="64">
        <v>4023</v>
      </c>
      <c r="G327" s="190">
        <v>32.629241054140003</v>
      </c>
      <c r="H327" s="66">
        <v>7.4957270775249896</v>
      </c>
      <c r="I327" s="66">
        <v>1332.8637941858999</v>
      </c>
      <c r="J327" s="325" t="s">
        <v>1271</v>
      </c>
    </row>
    <row r="328" spans="1:10" customFormat="1" ht="15" customHeight="1" x14ac:dyDescent="0.3">
      <c r="A328" s="86" t="s">
        <v>577</v>
      </c>
      <c r="B328" s="63" t="s">
        <v>619</v>
      </c>
      <c r="C328" s="111" t="s">
        <v>620</v>
      </c>
      <c r="D328" s="111" t="s">
        <v>621</v>
      </c>
      <c r="E328" s="65" t="s">
        <v>622</v>
      </c>
      <c r="F328" s="64">
        <v>4024</v>
      </c>
      <c r="G328" s="190">
        <v>95.168991402380001</v>
      </c>
      <c r="H328" s="66">
        <v>21.745870088275002</v>
      </c>
      <c r="I328" s="66">
        <v>21.745870088275002</v>
      </c>
      <c r="J328" s="325">
        <v>4024</v>
      </c>
    </row>
    <row r="329" spans="1:10" customFormat="1" ht="15" customHeight="1" x14ac:dyDescent="0.3">
      <c r="A329" s="86" t="s">
        <v>577</v>
      </c>
      <c r="B329" s="63" t="s">
        <v>606</v>
      </c>
      <c r="C329" s="111" t="s">
        <v>575</v>
      </c>
      <c r="D329" s="111" t="s">
        <v>576</v>
      </c>
      <c r="E329" s="65" t="s">
        <v>577</v>
      </c>
      <c r="F329" s="64">
        <v>4025</v>
      </c>
      <c r="G329" s="190">
        <v>30.96820506645</v>
      </c>
      <c r="H329" s="66">
        <v>7.1044515282249998</v>
      </c>
      <c r="I329" s="66">
        <v>1303.6221970201</v>
      </c>
      <c r="J329" s="325" t="s">
        <v>1272</v>
      </c>
    </row>
    <row r="330" spans="1:10" customFormat="1" ht="15" customHeight="1" x14ac:dyDescent="0.3">
      <c r="A330" s="86" t="s">
        <v>577</v>
      </c>
      <c r="B330" s="63" t="s">
        <v>623</v>
      </c>
      <c r="C330" s="111" t="s">
        <v>624</v>
      </c>
      <c r="D330" s="111" t="s">
        <v>625</v>
      </c>
      <c r="E330" s="65" t="s">
        <v>626</v>
      </c>
      <c r="F330" s="64">
        <v>4026</v>
      </c>
      <c r="G330" s="190">
        <v>125.0203900468</v>
      </c>
      <c r="H330" s="66">
        <v>28.571643135750001</v>
      </c>
      <c r="I330" s="66">
        <v>28.571643135750001</v>
      </c>
      <c r="J330" s="325">
        <v>4026</v>
      </c>
    </row>
    <row r="331" spans="1:10" customFormat="1" ht="15" customHeight="1" x14ac:dyDescent="0.3">
      <c r="A331" s="86" t="s">
        <v>577</v>
      </c>
      <c r="B331" s="63" t="s">
        <v>606</v>
      </c>
      <c r="C331" s="111" t="s">
        <v>575</v>
      </c>
      <c r="D331" s="111" t="s">
        <v>576</v>
      </c>
      <c r="E331" s="65" t="s">
        <v>577</v>
      </c>
      <c r="F331" s="64">
        <v>4027</v>
      </c>
      <c r="G331" s="190">
        <v>41.5804238005</v>
      </c>
      <c r="H331" s="66">
        <v>9.5488466044750009</v>
      </c>
      <c r="I331" s="66">
        <v>1267.94610235613</v>
      </c>
      <c r="J331" s="325" t="s">
        <v>1273</v>
      </c>
    </row>
    <row r="332" spans="1:10" customFormat="1" ht="15" customHeight="1" x14ac:dyDescent="0.3">
      <c r="A332" s="86" t="s">
        <v>577</v>
      </c>
      <c r="B332" s="63" t="s">
        <v>627</v>
      </c>
      <c r="C332" s="111" t="s">
        <v>628</v>
      </c>
      <c r="D332" s="111" t="s">
        <v>629</v>
      </c>
      <c r="E332" s="65" t="s">
        <v>630</v>
      </c>
      <c r="F332" s="64">
        <v>4028</v>
      </c>
      <c r="G332" s="190">
        <v>64.19449098826</v>
      </c>
      <c r="H332" s="66">
        <v>14.66550117125</v>
      </c>
      <c r="I332" s="66">
        <v>14.66550117125</v>
      </c>
      <c r="J332" s="325">
        <v>4028</v>
      </c>
    </row>
    <row r="333" spans="1:10" customFormat="1" ht="15" customHeight="1" x14ac:dyDescent="0.3">
      <c r="A333" s="86" t="s">
        <v>577</v>
      </c>
      <c r="B333" s="63" t="s">
        <v>606</v>
      </c>
      <c r="C333" s="111" t="s">
        <v>575</v>
      </c>
      <c r="D333" s="111" t="s">
        <v>576</v>
      </c>
      <c r="E333" s="65" t="s">
        <v>577</v>
      </c>
      <c r="F333" s="64">
        <v>4029</v>
      </c>
      <c r="G333" s="190">
        <v>12.021827162419999</v>
      </c>
      <c r="H333" s="66">
        <v>2.753160303175</v>
      </c>
      <c r="I333" s="66">
        <v>1243.7317545804001</v>
      </c>
      <c r="J333" s="325" t="s">
        <v>1274</v>
      </c>
    </row>
    <row r="334" spans="1:10" customFormat="1" ht="15" customHeight="1" x14ac:dyDescent="0.3">
      <c r="A334" s="86" t="s">
        <v>577</v>
      </c>
      <c r="B334" s="63" t="s">
        <v>631</v>
      </c>
      <c r="C334" s="111" t="s">
        <v>632</v>
      </c>
      <c r="D334" s="111" t="s">
        <v>633</v>
      </c>
      <c r="E334" s="65" t="s">
        <v>634</v>
      </c>
      <c r="F334" s="64">
        <v>4030</v>
      </c>
      <c r="G334" s="190">
        <v>68.341311167110007</v>
      </c>
      <c r="H334" s="66">
        <v>15.617918303150001</v>
      </c>
      <c r="I334" s="66">
        <v>46.864315642000001</v>
      </c>
      <c r="J334" s="325" t="s">
        <v>1275</v>
      </c>
    </row>
    <row r="335" spans="1:10" customFormat="1" ht="15" customHeight="1" x14ac:dyDescent="0.3">
      <c r="A335" s="86" t="s">
        <v>577</v>
      </c>
      <c r="B335" s="63" t="s">
        <v>931</v>
      </c>
      <c r="C335" s="111" t="s">
        <v>932</v>
      </c>
      <c r="D335" s="111" t="s">
        <v>933</v>
      </c>
      <c r="E335" s="65" t="s">
        <v>934</v>
      </c>
      <c r="F335" s="64">
        <v>4031</v>
      </c>
      <c r="G335" s="190">
        <v>37.706258121029997</v>
      </c>
      <c r="H335" s="66">
        <v>8.6162818655249893</v>
      </c>
      <c r="I335" s="66">
        <v>8.6162818655249893</v>
      </c>
      <c r="J335" s="325">
        <v>4031</v>
      </c>
    </row>
    <row r="336" spans="1:10" customFormat="1" ht="15" customHeight="1" x14ac:dyDescent="0.3">
      <c r="A336" s="86" t="s">
        <v>577</v>
      </c>
      <c r="B336" s="63" t="s">
        <v>631</v>
      </c>
      <c r="C336" s="111" t="s">
        <v>632</v>
      </c>
      <c r="D336" s="111" t="s">
        <v>633</v>
      </c>
      <c r="E336" s="65" t="s">
        <v>634</v>
      </c>
      <c r="F336" s="64">
        <v>4032</v>
      </c>
      <c r="G336" s="190">
        <v>99.061954884919999</v>
      </c>
      <c r="H336" s="66">
        <v>22.630115473324999</v>
      </c>
      <c r="I336" s="66">
        <v>22.630115473324999</v>
      </c>
      <c r="J336" s="325">
        <v>4032</v>
      </c>
    </row>
    <row r="337" spans="1:10" customFormat="1" ht="15" customHeight="1" x14ac:dyDescent="0.3">
      <c r="A337" s="86" t="s">
        <v>577</v>
      </c>
      <c r="B337" s="63" t="s">
        <v>635</v>
      </c>
      <c r="C337" s="111" t="s">
        <v>575</v>
      </c>
      <c r="D337" s="111" t="s">
        <v>576</v>
      </c>
      <c r="E337" s="65" t="s">
        <v>577</v>
      </c>
      <c r="F337" s="64">
        <v>4033</v>
      </c>
      <c r="G337" s="190">
        <v>64.024948177309994</v>
      </c>
      <c r="H337" s="66">
        <v>14.646816124524999</v>
      </c>
      <c r="I337" s="66">
        <v>1194.11427863523</v>
      </c>
      <c r="J337" s="325" t="s">
        <v>1276</v>
      </c>
    </row>
    <row r="338" spans="1:10" customFormat="1" ht="15" customHeight="1" x14ac:dyDescent="0.3">
      <c r="A338" s="86" t="s">
        <v>577</v>
      </c>
      <c r="B338" s="63" t="s">
        <v>635</v>
      </c>
      <c r="C338" s="111" t="s">
        <v>575</v>
      </c>
      <c r="D338" s="111" t="s">
        <v>576</v>
      </c>
      <c r="E338" s="65" t="s">
        <v>577</v>
      </c>
      <c r="F338" s="64">
        <v>4034</v>
      </c>
      <c r="G338" s="190">
        <v>86.609135370870007</v>
      </c>
      <c r="H338" s="66">
        <v>19.8143412732</v>
      </c>
      <c r="I338" s="66">
        <v>1179.4674625107</v>
      </c>
      <c r="J338" s="325" t="s">
        <v>1277</v>
      </c>
    </row>
    <row r="339" spans="1:10" customFormat="1" ht="15" customHeight="1" x14ac:dyDescent="0.3">
      <c r="A339" s="86" t="s">
        <v>577</v>
      </c>
      <c r="B339" s="63" t="s">
        <v>935</v>
      </c>
      <c r="C339" s="111" t="s">
        <v>936</v>
      </c>
      <c r="D339" s="111" t="s">
        <v>937</v>
      </c>
      <c r="E339" s="65" t="s">
        <v>938</v>
      </c>
      <c r="F339" s="64">
        <v>4035</v>
      </c>
      <c r="G339" s="190">
        <v>45.22946381058</v>
      </c>
      <c r="H339" s="66">
        <v>10.33584949045</v>
      </c>
      <c r="I339" s="66">
        <v>10.33584949045</v>
      </c>
      <c r="J339" s="325">
        <v>4035</v>
      </c>
    </row>
    <row r="340" spans="1:10" customFormat="1" ht="15" customHeight="1" x14ac:dyDescent="0.3">
      <c r="A340" s="86" t="s">
        <v>577</v>
      </c>
      <c r="B340" s="63" t="s">
        <v>635</v>
      </c>
      <c r="C340" s="111" t="s">
        <v>575</v>
      </c>
      <c r="D340" s="111" t="s">
        <v>576</v>
      </c>
      <c r="E340" s="65" t="s">
        <v>577</v>
      </c>
      <c r="F340" s="64">
        <v>4036</v>
      </c>
      <c r="G340" s="190">
        <v>54.966549930649997</v>
      </c>
      <c r="H340" s="66">
        <v>12.5762351815</v>
      </c>
      <c r="I340" s="66">
        <v>1149.31727174705</v>
      </c>
      <c r="J340" s="325" t="s">
        <v>1278</v>
      </c>
    </row>
    <row r="341" spans="1:10" customFormat="1" ht="15" customHeight="1" x14ac:dyDescent="0.3">
      <c r="A341" s="86" t="s">
        <v>577</v>
      </c>
      <c r="B341" s="63" t="s">
        <v>636</v>
      </c>
      <c r="C341" s="111" t="s">
        <v>637</v>
      </c>
      <c r="D341" s="111" t="s">
        <v>638</v>
      </c>
      <c r="E341" s="65" t="s">
        <v>553</v>
      </c>
      <c r="F341" s="64">
        <v>4037</v>
      </c>
      <c r="G341" s="190">
        <v>78.789831680020001</v>
      </c>
      <c r="H341" s="66">
        <v>16.513068827849999</v>
      </c>
      <c r="I341" s="66">
        <v>16.513068827849999</v>
      </c>
      <c r="J341" s="325">
        <v>4037</v>
      </c>
    </row>
    <row r="342" spans="1:10" customFormat="1" ht="15" customHeight="1" x14ac:dyDescent="0.3">
      <c r="A342" s="86" t="s">
        <v>577</v>
      </c>
      <c r="B342" s="63" t="s">
        <v>635</v>
      </c>
      <c r="C342" s="111" t="s">
        <v>575</v>
      </c>
      <c r="D342" s="111" t="s">
        <v>576</v>
      </c>
      <c r="E342" s="65" t="s">
        <v>577</v>
      </c>
      <c r="F342" s="64">
        <v>4038</v>
      </c>
      <c r="G342" s="190">
        <v>38.434004900029997</v>
      </c>
      <c r="H342" s="66">
        <v>8.0655872533749893</v>
      </c>
      <c r="I342" s="66">
        <v>1120.2279677377001</v>
      </c>
      <c r="J342" s="325" t="s">
        <v>1279</v>
      </c>
    </row>
    <row r="343" spans="1:10" customFormat="1" ht="15" customHeight="1" x14ac:dyDescent="0.3">
      <c r="A343" s="86" t="s">
        <v>577</v>
      </c>
      <c r="B343" s="63" t="s">
        <v>939</v>
      </c>
      <c r="C343" s="111" t="s">
        <v>940</v>
      </c>
      <c r="D343" s="111" t="s">
        <v>941</v>
      </c>
      <c r="E343" s="65" t="s">
        <v>942</v>
      </c>
      <c r="F343" s="64">
        <v>4039</v>
      </c>
      <c r="G343" s="190">
        <v>44.058249248179997</v>
      </c>
      <c r="H343" s="66">
        <v>9.1951374997500004</v>
      </c>
      <c r="I343" s="66">
        <v>9.1951374997500004</v>
      </c>
      <c r="J343" s="325">
        <v>4039</v>
      </c>
    </row>
    <row r="344" spans="1:10" customFormat="1" ht="15" customHeight="1" x14ac:dyDescent="0.3">
      <c r="A344" s="86" t="s">
        <v>577</v>
      </c>
      <c r="B344" s="63" t="s">
        <v>635</v>
      </c>
      <c r="C344" s="111" t="s">
        <v>575</v>
      </c>
      <c r="D344" s="111" t="s">
        <v>576</v>
      </c>
      <c r="E344" s="65" t="s">
        <v>577</v>
      </c>
      <c r="F344" s="64">
        <v>4040</v>
      </c>
      <c r="G344" s="190">
        <v>2.0317344768160002</v>
      </c>
      <c r="H344" s="66">
        <v>0.42431944581999997</v>
      </c>
      <c r="I344" s="66">
        <v>1102.96724298458</v>
      </c>
      <c r="J344" s="325" t="s">
        <v>1280</v>
      </c>
    </row>
    <row r="345" spans="1:10" customFormat="1" ht="15" customHeight="1" x14ac:dyDescent="0.3">
      <c r="A345" s="86" t="s">
        <v>577</v>
      </c>
      <c r="B345" s="63" t="s">
        <v>943</v>
      </c>
      <c r="C345" s="111" t="s">
        <v>944</v>
      </c>
      <c r="D345" s="111" t="s">
        <v>945</v>
      </c>
      <c r="E345" s="65" t="s">
        <v>946</v>
      </c>
      <c r="F345" s="64">
        <v>4041</v>
      </c>
      <c r="G345" s="190">
        <v>87.283772214210003</v>
      </c>
      <c r="H345" s="66">
        <v>18.212383569425</v>
      </c>
      <c r="I345" s="66">
        <v>18.212383569425</v>
      </c>
      <c r="J345" s="325">
        <v>4041</v>
      </c>
    </row>
    <row r="346" spans="1:10" customFormat="1" ht="15" customHeight="1" x14ac:dyDescent="0.3">
      <c r="A346" s="86" t="s">
        <v>577</v>
      </c>
      <c r="B346" s="63" t="s">
        <v>635</v>
      </c>
      <c r="C346" s="111" t="s">
        <v>575</v>
      </c>
      <c r="D346" s="111" t="s">
        <v>576</v>
      </c>
      <c r="E346" s="65" t="s">
        <v>577</v>
      </c>
      <c r="F346" s="64">
        <v>4042</v>
      </c>
      <c r="G346" s="190">
        <v>16.39680789046</v>
      </c>
      <c r="H346" s="66">
        <v>3.4258683640499998</v>
      </c>
      <c r="I346" s="66">
        <v>1084.3305399693299</v>
      </c>
      <c r="J346" s="325" t="s">
        <v>1281</v>
      </c>
    </row>
    <row r="347" spans="1:10" customFormat="1" ht="15" customHeight="1" x14ac:dyDescent="0.3">
      <c r="A347" s="86" t="s">
        <v>577</v>
      </c>
      <c r="B347" s="63" t="s">
        <v>639</v>
      </c>
      <c r="C347" s="111" t="s">
        <v>640</v>
      </c>
      <c r="D347" s="111" t="s">
        <v>641</v>
      </c>
      <c r="E347" s="65" t="s">
        <v>642</v>
      </c>
      <c r="F347" s="64">
        <v>4043</v>
      </c>
      <c r="G347" s="190">
        <v>75.030699226929997</v>
      </c>
      <c r="H347" s="66">
        <v>15.629898467549999</v>
      </c>
      <c r="I347" s="66">
        <v>15.629898467549999</v>
      </c>
      <c r="J347" s="325">
        <v>4043</v>
      </c>
    </row>
    <row r="348" spans="1:10" customFormat="1" ht="15" customHeight="1" x14ac:dyDescent="0.3">
      <c r="A348" s="86" t="s">
        <v>577</v>
      </c>
      <c r="B348" s="63" t="s">
        <v>635</v>
      </c>
      <c r="C348" s="111" t="s">
        <v>575</v>
      </c>
      <c r="D348" s="111" t="s">
        <v>576</v>
      </c>
      <c r="E348" s="65" t="s">
        <v>577</v>
      </c>
      <c r="F348" s="64">
        <v>4044</v>
      </c>
      <c r="G348" s="190">
        <v>71.809941375549997</v>
      </c>
      <c r="H348" s="66">
        <v>15.016789198150001</v>
      </c>
      <c r="I348" s="66">
        <v>1065.2747731377301</v>
      </c>
      <c r="J348" s="325" t="s">
        <v>1282</v>
      </c>
    </row>
    <row r="349" spans="1:10" customFormat="1" ht="15" customHeight="1" x14ac:dyDescent="0.3">
      <c r="A349" s="86" t="s">
        <v>577</v>
      </c>
      <c r="B349" s="63" t="s">
        <v>643</v>
      </c>
      <c r="C349" s="111" t="s">
        <v>644</v>
      </c>
      <c r="D349" s="111" t="s">
        <v>645</v>
      </c>
      <c r="E349" s="65" t="s">
        <v>646</v>
      </c>
      <c r="F349" s="64">
        <v>4045</v>
      </c>
      <c r="G349" s="190">
        <v>59.046521705590003</v>
      </c>
      <c r="H349" s="66">
        <v>12.375773210775</v>
      </c>
      <c r="I349" s="66">
        <v>12.375773210775</v>
      </c>
      <c r="J349" s="325">
        <v>4045</v>
      </c>
    </row>
    <row r="350" spans="1:10" customFormat="1" ht="15" customHeight="1" x14ac:dyDescent="0.3">
      <c r="A350" s="86" t="s">
        <v>577</v>
      </c>
      <c r="B350" s="63" t="s">
        <v>635</v>
      </c>
      <c r="C350" s="111" t="s">
        <v>575</v>
      </c>
      <c r="D350" s="111" t="s">
        <v>576</v>
      </c>
      <c r="E350" s="65" t="s">
        <v>577</v>
      </c>
      <c r="F350" s="64">
        <v>4046</v>
      </c>
      <c r="G350" s="190">
        <v>16.60202297439</v>
      </c>
      <c r="H350" s="66">
        <v>3.481683823375</v>
      </c>
      <c r="I350" s="66">
        <v>1037.8822107288099</v>
      </c>
      <c r="J350" s="325" t="s">
        <v>1283</v>
      </c>
    </row>
    <row r="351" spans="1:10" customFormat="1" ht="15" customHeight="1" x14ac:dyDescent="0.3">
      <c r="A351" s="86" t="s">
        <v>577</v>
      </c>
      <c r="B351" s="63" t="s">
        <v>647</v>
      </c>
      <c r="C351" s="111" t="s">
        <v>648</v>
      </c>
      <c r="D351" s="111" t="s">
        <v>649</v>
      </c>
      <c r="E351" s="65" t="s">
        <v>650</v>
      </c>
      <c r="F351" s="64">
        <v>4047</v>
      </c>
      <c r="G351" s="190">
        <v>82.129370998170003</v>
      </c>
      <c r="H351" s="66">
        <v>17.215662001575001</v>
      </c>
      <c r="I351" s="66">
        <v>17.215662001575001</v>
      </c>
      <c r="J351" s="325">
        <v>4047</v>
      </c>
    </row>
    <row r="352" spans="1:10" customFormat="1" ht="15" customHeight="1" x14ac:dyDescent="0.3">
      <c r="A352" s="86" t="s">
        <v>577</v>
      </c>
      <c r="B352" s="63" t="s">
        <v>635</v>
      </c>
      <c r="C352" s="111" t="s">
        <v>575</v>
      </c>
      <c r="D352" s="111" t="s">
        <v>576</v>
      </c>
      <c r="E352" s="65" t="s">
        <v>577</v>
      </c>
      <c r="F352" s="64">
        <v>4048</v>
      </c>
      <c r="G352" s="190">
        <v>22.758065100869999</v>
      </c>
      <c r="H352" s="66">
        <v>4.7584081716750104</v>
      </c>
      <c r="I352" s="66">
        <v>1017.18486490386</v>
      </c>
      <c r="J352" s="325" t="s">
        <v>1284</v>
      </c>
    </row>
    <row r="353" spans="1:10" customFormat="1" ht="15" customHeight="1" x14ac:dyDescent="0.3">
      <c r="A353" s="86" t="s">
        <v>577</v>
      </c>
      <c r="B353" s="63" t="s">
        <v>651</v>
      </c>
      <c r="C353" s="111" t="s">
        <v>652</v>
      </c>
      <c r="D353" s="111" t="s">
        <v>653</v>
      </c>
      <c r="E353" s="65" t="s">
        <v>618</v>
      </c>
      <c r="F353" s="64">
        <v>4049</v>
      </c>
      <c r="G353" s="190">
        <v>90.01039948092</v>
      </c>
      <c r="H353" s="66">
        <v>18.817621012299998</v>
      </c>
      <c r="I353" s="66">
        <v>18.817621012299998</v>
      </c>
      <c r="J353" s="325">
        <v>4049</v>
      </c>
    </row>
    <row r="354" spans="1:10" customFormat="1" ht="15" customHeight="1" x14ac:dyDescent="0.3">
      <c r="A354" s="86" t="s">
        <v>577</v>
      </c>
      <c r="B354" s="63" t="s">
        <v>657</v>
      </c>
      <c r="C354" s="111" t="s">
        <v>575</v>
      </c>
      <c r="D354" s="111" t="s">
        <v>576</v>
      </c>
      <c r="E354" s="65" t="s">
        <v>577</v>
      </c>
      <c r="F354" s="64">
        <v>4050</v>
      </c>
      <c r="G354" s="190">
        <v>48.423088149759998</v>
      </c>
      <c r="H354" s="66">
        <v>10.104598603225</v>
      </c>
      <c r="I354" s="66">
        <v>993.60883571987995</v>
      </c>
      <c r="J354" s="325" t="s">
        <v>1285</v>
      </c>
    </row>
    <row r="355" spans="1:10" customFormat="1" ht="15" customHeight="1" x14ac:dyDescent="0.3">
      <c r="A355" s="86" t="s">
        <v>577</v>
      </c>
      <c r="B355" s="63" t="s">
        <v>654</v>
      </c>
      <c r="C355" s="111" t="s">
        <v>655</v>
      </c>
      <c r="D355" s="111" t="s">
        <v>656</v>
      </c>
      <c r="E355" s="65" t="s">
        <v>553</v>
      </c>
      <c r="F355" s="64">
        <v>4051</v>
      </c>
      <c r="G355" s="190">
        <v>161.0520561591</v>
      </c>
      <c r="H355" s="66">
        <v>33.670419095</v>
      </c>
      <c r="I355" s="66">
        <v>33.670419095</v>
      </c>
      <c r="J355" s="325">
        <v>4051</v>
      </c>
    </row>
    <row r="356" spans="1:10" customFormat="1" ht="15" customHeight="1" x14ac:dyDescent="0.3">
      <c r="A356" s="86" t="s">
        <v>577</v>
      </c>
      <c r="B356" s="63" t="s">
        <v>657</v>
      </c>
      <c r="C356" s="111" t="s">
        <v>575</v>
      </c>
      <c r="D356" s="111" t="s">
        <v>576</v>
      </c>
      <c r="E356" s="65" t="s">
        <v>577</v>
      </c>
      <c r="F356" s="64">
        <v>4052</v>
      </c>
      <c r="G356" s="190">
        <v>141.1652822909</v>
      </c>
      <c r="H356" s="66">
        <v>29.438267766750101</v>
      </c>
      <c r="I356" s="66">
        <v>949.83381802165502</v>
      </c>
      <c r="J356" s="325" t="s">
        <v>1286</v>
      </c>
    </row>
    <row r="357" spans="1:10" customFormat="1" ht="15" customHeight="1" x14ac:dyDescent="0.3">
      <c r="A357" s="86" t="s">
        <v>577</v>
      </c>
      <c r="B357" s="63" t="s">
        <v>657</v>
      </c>
      <c r="C357" s="111" t="s">
        <v>575</v>
      </c>
      <c r="D357" s="111" t="s">
        <v>576</v>
      </c>
      <c r="E357" s="65" t="s">
        <v>577</v>
      </c>
      <c r="F357" s="64">
        <v>4053</v>
      </c>
      <c r="G357" s="190">
        <v>127.5378168097</v>
      </c>
      <c r="H357" s="66">
        <v>26.667788584</v>
      </c>
      <c r="I357" s="66">
        <v>920.39555025490495</v>
      </c>
      <c r="J357" s="325" t="s">
        <v>1287</v>
      </c>
    </row>
    <row r="358" spans="1:10" customFormat="1" ht="15" customHeight="1" x14ac:dyDescent="0.3">
      <c r="A358" s="86" t="s">
        <v>577</v>
      </c>
      <c r="B358" s="63" t="s">
        <v>658</v>
      </c>
      <c r="C358" s="111" t="s">
        <v>659</v>
      </c>
      <c r="D358" s="111" t="s">
        <v>660</v>
      </c>
      <c r="E358" s="65" t="s">
        <v>661</v>
      </c>
      <c r="F358" s="64">
        <v>4054</v>
      </c>
      <c r="G358" s="190">
        <v>82.220240919939997</v>
      </c>
      <c r="H358" s="66">
        <v>17.188781552199998</v>
      </c>
      <c r="I358" s="66">
        <v>17.188781552199998</v>
      </c>
      <c r="J358" s="325">
        <v>4054</v>
      </c>
    </row>
    <row r="359" spans="1:10" customFormat="1" ht="15" customHeight="1" x14ac:dyDescent="0.3">
      <c r="A359" s="86" t="s">
        <v>577</v>
      </c>
      <c r="B359" s="63" t="s">
        <v>657</v>
      </c>
      <c r="C359" s="111" t="s">
        <v>575</v>
      </c>
      <c r="D359" s="111" t="s">
        <v>576</v>
      </c>
      <c r="E359" s="65" t="s">
        <v>577</v>
      </c>
      <c r="F359" s="64">
        <v>4055</v>
      </c>
      <c r="G359" s="190">
        <v>14.60416070724</v>
      </c>
      <c r="H359" s="66">
        <v>3.0607877897</v>
      </c>
      <c r="I359" s="66">
        <v>876.53898011870501</v>
      </c>
      <c r="J359" s="325" t="s">
        <v>1288</v>
      </c>
    </row>
    <row r="360" spans="1:10" customFormat="1" ht="15" customHeight="1" x14ac:dyDescent="0.3">
      <c r="A360" s="86" t="s">
        <v>577</v>
      </c>
      <c r="B360" s="63" t="s">
        <v>662</v>
      </c>
      <c r="C360" s="111" t="s">
        <v>663</v>
      </c>
      <c r="D360" s="111" t="s">
        <v>664</v>
      </c>
      <c r="E360" s="65" t="s">
        <v>665</v>
      </c>
      <c r="F360" s="64">
        <v>4056</v>
      </c>
      <c r="G360" s="190">
        <v>179.79113106380001</v>
      </c>
      <c r="H360" s="66">
        <v>37.7055076977501</v>
      </c>
      <c r="I360" s="66">
        <v>37.7055076977501</v>
      </c>
      <c r="J360" s="325">
        <v>4056</v>
      </c>
    </row>
    <row r="361" spans="1:10" customFormat="1" ht="15" customHeight="1" x14ac:dyDescent="0.3">
      <c r="A361" s="86" t="s">
        <v>577</v>
      </c>
      <c r="B361" s="63" t="s">
        <v>657</v>
      </c>
      <c r="C361" s="111" t="s">
        <v>575</v>
      </c>
      <c r="D361" s="111" t="s">
        <v>576</v>
      </c>
      <c r="E361" s="65" t="s">
        <v>577</v>
      </c>
      <c r="F361" s="64">
        <v>4057</v>
      </c>
      <c r="G361" s="190">
        <v>3.3825767110720002</v>
      </c>
      <c r="H361" s="66">
        <v>0.70632594660999903</v>
      </c>
      <c r="I361" s="66">
        <v>835.77268463125495</v>
      </c>
      <c r="J361" s="325" t="s">
        <v>1289</v>
      </c>
    </row>
    <row r="362" spans="1:10" customFormat="1" ht="15" customHeight="1" x14ac:dyDescent="0.3">
      <c r="A362" s="86" t="s">
        <v>666</v>
      </c>
      <c r="B362" s="63" t="s">
        <v>667</v>
      </c>
      <c r="C362" s="111" t="s">
        <v>668</v>
      </c>
      <c r="D362" s="111" t="s">
        <v>669</v>
      </c>
      <c r="E362" s="65" t="s">
        <v>666</v>
      </c>
      <c r="F362" s="64">
        <v>4058</v>
      </c>
      <c r="G362" s="190">
        <v>128.19888099479999</v>
      </c>
      <c r="H362" s="66">
        <v>26.864553745249999</v>
      </c>
      <c r="I362" s="66">
        <v>144.13823005507501</v>
      </c>
      <c r="J362" s="325" t="s">
        <v>1290</v>
      </c>
    </row>
    <row r="363" spans="1:10" customFormat="1" ht="15" customHeight="1" x14ac:dyDescent="0.3">
      <c r="A363" s="86" t="s">
        <v>666</v>
      </c>
      <c r="B363" s="63" t="s">
        <v>670</v>
      </c>
      <c r="C363" s="111" t="s">
        <v>671</v>
      </c>
      <c r="D363" s="111" t="s">
        <v>672</v>
      </c>
      <c r="E363" s="65" t="s">
        <v>673</v>
      </c>
      <c r="F363" s="64">
        <v>4059</v>
      </c>
      <c r="G363" s="190">
        <v>77.435746535419995</v>
      </c>
      <c r="H363" s="66">
        <v>16.20517614525</v>
      </c>
      <c r="I363" s="66">
        <v>16.20517614525</v>
      </c>
      <c r="J363" s="325">
        <v>4059</v>
      </c>
    </row>
    <row r="364" spans="1:10" customFormat="1" ht="15" customHeight="1" x14ac:dyDescent="0.3">
      <c r="A364" s="86" t="s">
        <v>666</v>
      </c>
      <c r="B364" s="63" t="s">
        <v>667</v>
      </c>
      <c r="C364" s="111" t="s">
        <v>668</v>
      </c>
      <c r="D364" s="111" t="s">
        <v>669</v>
      </c>
      <c r="E364" s="65" t="s">
        <v>666</v>
      </c>
      <c r="F364" s="64">
        <v>4060</v>
      </c>
      <c r="G364" s="190">
        <v>59.011184806590002</v>
      </c>
      <c r="H364" s="66">
        <v>12.3576146057</v>
      </c>
      <c r="I364" s="66">
        <v>101.068500164575</v>
      </c>
      <c r="J364" s="325" t="s">
        <v>1291</v>
      </c>
    </row>
    <row r="365" spans="1:10" customFormat="1" ht="15" customHeight="1" x14ac:dyDescent="0.3">
      <c r="A365" s="86" t="s">
        <v>666</v>
      </c>
      <c r="B365" s="63" t="s">
        <v>674</v>
      </c>
      <c r="C365" s="111" t="s">
        <v>675</v>
      </c>
      <c r="D365" s="111" t="s">
        <v>676</v>
      </c>
      <c r="E365" s="65" t="s">
        <v>677</v>
      </c>
      <c r="F365" s="64">
        <v>4061</v>
      </c>
      <c r="G365" s="190">
        <v>97.640053338800001</v>
      </c>
      <c r="H365" s="66">
        <v>20.431238169549999</v>
      </c>
      <c r="I365" s="66">
        <v>20.431238169549999</v>
      </c>
      <c r="J365" s="325">
        <v>4061</v>
      </c>
    </row>
    <row r="366" spans="1:10" customFormat="1" ht="15" customHeight="1" x14ac:dyDescent="0.3">
      <c r="A366" s="86" t="s">
        <v>666</v>
      </c>
      <c r="B366" s="63" t="s">
        <v>678</v>
      </c>
      <c r="C366" s="111" t="s">
        <v>668</v>
      </c>
      <c r="D366" s="111" t="s">
        <v>669</v>
      </c>
      <c r="E366" s="65" t="s">
        <v>666</v>
      </c>
      <c r="F366" s="64">
        <v>4062</v>
      </c>
      <c r="G366" s="190">
        <v>26.101531577220001</v>
      </c>
      <c r="H366" s="66">
        <v>5.4651767018499902</v>
      </c>
      <c r="I366" s="66">
        <v>68.279647389325007</v>
      </c>
      <c r="J366" s="325" t="s">
        <v>1292</v>
      </c>
    </row>
    <row r="367" spans="1:10" customFormat="1" ht="15" customHeight="1" x14ac:dyDescent="0.3">
      <c r="A367" s="86" t="s">
        <v>666</v>
      </c>
      <c r="B367" s="63" t="s">
        <v>679</v>
      </c>
      <c r="C367" s="111" t="s">
        <v>680</v>
      </c>
      <c r="D367" s="111" t="s">
        <v>681</v>
      </c>
      <c r="E367" s="65" t="s">
        <v>682</v>
      </c>
      <c r="F367" s="64">
        <v>4063</v>
      </c>
      <c r="G367" s="190">
        <v>68.679105512579994</v>
      </c>
      <c r="H367" s="66">
        <v>14.375085608999999</v>
      </c>
      <c r="I367" s="66">
        <v>14.375085608999999</v>
      </c>
      <c r="J367" s="325">
        <v>4063</v>
      </c>
    </row>
    <row r="368" spans="1:10" customFormat="1" ht="15" customHeight="1" x14ac:dyDescent="0.3">
      <c r="A368" s="86" t="s">
        <v>666</v>
      </c>
      <c r="B368" s="63" t="s">
        <v>678</v>
      </c>
      <c r="C368" s="111" t="s">
        <v>668</v>
      </c>
      <c r="D368" s="111" t="s">
        <v>669</v>
      </c>
      <c r="E368" s="65" t="s">
        <v>666</v>
      </c>
      <c r="F368" s="64">
        <v>4064</v>
      </c>
      <c r="G368" s="190">
        <v>51.17854842042</v>
      </c>
      <c r="H368" s="66">
        <v>10.684447979750001</v>
      </c>
      <c r="I368" s="66">
        <v>48.439385078474999</v>
      </c>
      <c r="J368" s="325" t="s">
        <v>1293</v>
      </c>
    </row>
    <row r="369" spans="1:10" customFormat="1" ht="15" customHeight="1" x14ac:dyDescent="0.3">
      <c r="A369" s="86" t="s">
        <v>666</v>
      </c>
      <c r="B369" s="63" t="s">
        <v>947</v>
      </c>
      <c r="C369" s="111" t="s">
        <v>948</v>
      </c>
      <c r="D369" s="111" t="s">
        <v>949</v>
      </c>
      <c r="E369" s="65" t="s">
        <v>502</v>
      </c>
      <c r="F369" s="64">
        <v>4065</v>
      </c>
      <c r="G369" s="190">
        <v>67.416887020990004</v>
      </c>
      <c r="H369" s="66">
        <v>14.116075495775</v>
      </c>
      <c r="I369" s="66">
        <v>14.116075495775</v>
      </c>
      <c r="J369" s="325">
        <v>4065</v>
      </c>
    </row>
    <row r="370" spans="1:10" customFormat="1" ht="15" customHeight="1" x14ac:dyDescent="0.3">
      <c r="A370" s="86" t="s">
        <v>666</v>
      </c>
      <c r="B370" s="63" t="s">
        <v>678</v>
      </c>
      <c r="C370" s="111" t="s">
        <v>668</v>
      </c>
      <c r="D370" s="111" t="s">
        <v>669</v>
      </c>
      <c r="E370" s="65" t="s">
        <v>666</v>
      </c>
      <c r="F370" s="64">
        <v>4066</v>
      </c>
      <c r="G370" s="190">
        <v>113.0093597274</v>
      </c>
      <c r="H370" s="66">
        <v>23.638861602950001</v>
      </c>
      <c r="I370" s="66">
        <v>23.638861602950001</v>
      </c>
      <c r="J370" s="325">
        <v>4066</v>
      </c>
    </row>
    <row r="371" spans="1:10" customFormat="1" ht="15" customHeight="1" x14ac:dyDescent="0.3">
      <c r="A371" s="86" t="s">
        <v>577</v>
      </c>
      <c r="B371" s="63" t="s">
        <v>683</v>
      </c>
      <c r="C371" s="111" t="s">
        <v>575</v>
      </c>
      <c r="D371" s="111" t="s">
        <v>576</v>
      </c>
      <c r="E371" s="65" t="s">
        <v>577</v>
      </c>
      <c r="F371" s="64">
        <v>4067</v>
      </c>
      <c r="G371" s="190">
        <v>104.23553069579999</v>
      </c>
      <c r="H371" s="66">
        <v>21.830774197724999</v>
      </c>
      <c r="I371" s="66">
        <v>690.92812862956998</v>
      </c>
      <c r="J371" s="325" t="s">
        <v>1294</v>
      </c>
    </row>
    <row r="372" spans="1:10" customFormat="1" ht="15" customHeight="1" x14ac:dyDescent="0.3">
      <c r="A372" s="86" t="s">
        <v>577</v>
      </c>
      <c r="B372" s="63" t="s">
        <v>684</v>
      </c>
      <c r="C372" s="111" t="s">
        <v>685</v>
      </c>
      <c r="D372" s="111" t="s">
        <v>686</v>
      </c>
      <c r="E372" s="65" t="s">
        <v>687</v>
      </c>
      <c r="F372" s="64">
        <v>4068</v>
      </c>
      <c r="G372" s="190">
        <v>101.9747188791</v>
      </c>
      <c r="H372" s="66">
        <v>21.348461247774999</v>
      </c>
      <c r="I372" s="66">
        <v>21.348461247774999</v>
      </c>
      <c r="J372" s="325">
        <v>4068</v>
      </c>
    </row>
    <row r="373" spans="1:10" customFormat="1" ht="15" customHeight="1" x14ac:dyDescent="0.3">
      <c r="A373" s="86" t="s">
        <v>577</v>
      </c>
      <c r="B373" s="63" t="s">
        <v>683</v>
      </c>
      <c r="C373" s="111" t="s">
        <v>575</v>
      </c>
      <c r="D373" s="111" t="s">
        <v>576</v>
      </c>
      <c r="E373" s="65" t="s">
        <v>577</v>
      </c>
      <c r="F373" s="64">
        <v>4069</v>
      </c>
      <c r="G373" s="190">
        <v>9.8912552269679992</v>
      </c>
      <c r="H373" s="66">
        <v>2.0643703831225002</v>
      </c>
      <c r="I373" s="66">
        <v>647.74889318406997</v>
      </c>
      <c r="J373" s="325" t="s">
        <v>1295</v>
      </c>
    </row>
    <row r="374" spans="1:10" customFormat="1" ht="15" customHeight="1" x14ac:dyDescent="0.3">
      <c r="A374" s="86" t="s">
        <v>577</v>
      </c>
      <c r="B374" s="63" t="s">
        <v>688</v>
      </c>
      <c r="C374" s="111" t="s">
        <v>689</v>
      </c>
      <c r="D374" s="111" t="s">
        <v>690</v>
      </c>
      <c r="E374" s="65" t="s">
        <v>492</v>
      </c>
      <c r="F374" s="64">
        <v>4070</v>
      </c>
      <c r="G374" s="190">
        <v>68.653350905500005</v>
      </c>
      <c r="H374" s="66">
        <v>14.398682585674999</v>
      </c>
      <c r="I374" s="66">
        <v>14.398682585674999</v>
      </c>
      <c r="J374" s="325">
        <v>4070</v>
      </c>
    </row>
    <row r="375" spans="1:10" customFormat="1" ht="15" customHeight="1" x14ac:dyDescent="0.3">
      <c r="A375" s="86" t="s">
        <v>577</v>
      </c>
      <c r="B375" s="63" t="s">
        <v>683</v>
      </c>
      <c r="C375" s="111" t="s">
        <v>575</v>
      </c>
      <c r="D375" s="111" t="s">
        <v>576</v>
      </c>
      <c r="E375" s="65" t="s">
        <v>577</v>
      </c>
      <c r="F375" s="64">
        <v>4071</v>
      </c>
      <c r="G375" s="190">
        <v>43.974164040200002</v>
      </c>
      <c r="H375" s="66">
        <v>9.2191386147750105</v>
      </c>
      <c r="I375" s="66">
        <v>631.28584021527297</v>
      </c>
      <c r="J375" s="325" t="s">
        <v>1296</v>
      </c>
    </row>
    <row r="376" spans="1:10" customFormat="1" ht="15" customHeight="1" x14ac:dyDescent="0.3">
      <c r="A376" s="86" t="s">
        <v>577</v>
      </c>
      <c r="B376" s="63" t="s">
        <v>691</v>
      </c>
      <c r="C376" s="111" t="s">
        <v>692</v>
      </c>
      <c r="D376" s="111" t="s">
        <v>693</v>
      </c>
      <c r="E376" s="65" t="s">
        <v>694</v>
      </c>
      <c r="F376" s="64">
        <v>4072</v>
      </c>
      <c r="G376" s="190">
        <v>46.777641923090002</v>
      </c>
      <c r="H376" s="66">
        <v>8.7653032118999992</v>
      </c>
      <c r="I376" s="66">
        <v>30.399393336875001</v>
      </c>
      <c r="J376" s="325" t="s">
        <v>1297</v>
      </c>
    </row>
    <row r="377" spans="1:10" customFormat="1" ht="15" customHeight="1" x14ac:dyDescent="0.3">
      <c r="A377" s="86" t="s">
        <v>577</v>
      </c>
      <c r="B377" s="63" t="s">
        <v>695</v>
      </c>
      <c r="C377" s="111" t="s">
        <v>696</v>
      </c>
      <c r="D377" s="111" t="s">
        <v>697</v>
      </c>
      <c r="E377" s="65" t="s">
        <v>698</v>
      </c>
      <c r="F377" s="64">
        <v>4073</v>
      </c>
      <c r="G377" s="190">
        <v>66.109726071270003</v>
      </c>
      <c r="H377" s="66">
        <v>12.391734957700001</v>
      </c>
      <c r="I377" s="66">
        <v>12.391734957700001</v>
      </c>
      <c r="J377" s="325">
        <v>4073</v>
      </c>
    </row>
    <row r="378" spans="1:10" customFormat="1" ht="15" customHeight="1" x14ac:dyDescent="0.3">
      <c r="A378" s="86" t="s">
        <v>577</v>
      </c>
      <c r="B378" s="63" t="s">
        <v>691</v>
      </c>
      <c r="C378" s="111" t="s">
        <v>692</v>
      </c>
      <c r="D378" s="111" t="s">
        <v>693</v>
      </c>
      <c r="E378" s="65" t="s">
        <v>694</v>
      </c>
      <c r="F378" s="64">
        <v>4074</v>
      </c>
      <c r="G378" s="190">
        <v>49.371242784849997</v>
      </c>
      <c r="H378" s="66">
        <v>9.2423551672750008</v>
      </c>
      <c r="I378" s="66">
        <v>9.2423551672750008</v>
      </c>
      <c r="J378" s="325">
        <v>4074</v>
      </c>
    </row>
    <row r="379" spans="1:10" customFormat="1" ht="15" customHeight="1" x14ac:dyDescent="0.3">
      <c r="A379" s="86" t="s">
        <v>577</v>
      </c>
      <c r="B379" s="63" t="s">
        <v>683</v>
      </c>
      <c r="C379" s="111" t="s">
        <v>575</v>
      </c>
      <c r="D379" s="111" t="s">
        <v>576</v>
      </c>
      <c r="E379" s="65" t="s">
        <v>577</v>
      </c>
      <c r="F379" s="64">
        <v>4075</v>
      </c>
      <c r="G379" s="190">
        <v>8.7573550201460009</v>
      </c>
      <c r="H379" s="66">
        <v>1.6465349740774999</v>
      </c>
      <c r="I379" s="66">
        <v>591.667308263623</v>
      </c>
      <c r="J379" s="325" t="s">
        <v>1298</v>
      </c>
    </row>
    <row r="380" spans="1:10" customFormat="1" ht="15" customHeight="1" x14ac:dyDescent="0.3">
      <c r="A380" s="86" t="s">
        <v>577</v>
      </c>
      <c r="B380" s="63" t="s">
        <v>699</v>
      </c>
      <c r="C380" s="111" t="s">
        <v>700</v>
      </c>
      <c r="D380" s="111" t="s">
        <v>701</v>
      </c>
      <c r="E380" s="65" t="s">
        <v>190</v>
      </c>
      <c r="F380" s="64">
        <v>4076</v>
      </c>
      <c r="G380" s="190">
        <v>100.7579340219</v>
      </c>
      <c r="H380" s="66">
        <v>18.869147372050001</v>
      </c>
      <c r="I380" s="66">
        <v>18.869147372050001</v>
      </c>
      <c r="J380" s="325">
        <v>4076</v>
      </c>
    </row>
    <row r="381" spans="1:10" customFormat="1" ht="15" customHeight="1" x14ac:dyDescent="0.3">
      <c r="A381" s="86" t="s">
        <v>577</v>
      </c>
      <c r="B381" s="63" t="s">
        <v>683</v>
      </c>
      <c r="C381" s="111" t="s">
        <v>575</v>
      </c>
      <c r="D381" s="111" t="s">
        <v>576</v>
      </c>
      <c r="E381" s="65" t="s">
        <v>577</v>
      </c>
      <c r="F381" s="64">
        <v>4077</v>
      </c>
      <c r="G381" s="190">
        <v>61.023082850990001</v>
      </c>
      <c r="H381" s="66">
        <v>11.440637999074999</v>
      </c>
      <c r="I381" s="66">
        <v>571.15162591749504</v>
      </c>
      <c r="J381" s="325" t="s">
        <v>1299</v>
      </c>
    </row>
    <row r="382" spans="1:10" customFormat="1" ht="15" customHeight="1" x14ac:dyDescent="0.3">
      <c r="A382" s="86" t="s">
        <v>577</v>
      </c>
      <c r="B382" s="63" t="s">
        <v>702</v>
      </c>
      <c r="C382" s="111" t="s">
        <v>703</v>
      </c>
      <c r="D382" s="111" t="s">
        <v>704</v>
      </c>
      <c r="E382" s="65" t="s">
        <v>705</v>
      </c>
      <c r="F382" s="64">
        <v>4078</v>
      </c>
      <c r="G382" s="190">
        <v>153.7845712047</v>
      </c>
      <c r="H382" s="66">
        <v>28.797473853249901</v>
      </c>
      <c r="I382" s="66">
        <v>28.797473853249901</v>
      </c>
      <c r="J382" s="325">
        <v>4078</v>
      </c>
    </row>
    <row r="383" spans="1:10" customFormat="1" ht="15" customHeight="1" x14ac:dyDescent="0.3">
      <c r="A383" s="86" t="s">
        <v>577</v>
      </c>
      <c r="B383" s="63" t="s">
        <v>683</v>
      </c>
      <c r="C383" s="111" t="s">
        <v>575</v>
      </c>
      <c r="D383" s="111" t="s">
        <v>576</v>
      </c>
      <c r="E383" s="65" t="s">
        <v>577</v>
      </c>
      <c r="F383" s="64">
        <v>4079</v>
      </c>
      <c r="G383" s="190">
        <v>35.924335641170003</v>
      </c>
      <c r="H383" s="66">
        <v>6.7351267554500103</v>
      </c>
      <c r="I383" s="66">
        <v>530.91351406517003</v>
      </c>
      <c r="J383" s="325" t="s">
        <v>1300</v>
      </c>
    </row>
    <row r="384" spans="1:10" customFormat="1" ht="15" customHeight="1" x14ac:dyDescent="0.3">
      <c r="A384" s="86" t="s">
        <v>577</v>
      </c>
      <c r="B384" s="63" t="s">
        <v>706</v>
      </c>
      <c r="C384" s="111" t="s">
        <v>707</v>
      </c>
      <c r="D384" s="111" t="s">
        <v>708</v>
      </c>
      <c r="E384" s="65" t="s">
        <v>709</v>
      </c>
      <c r="F384" s="64">
        <v>4080</v>
      </c>
      <c r="G384" s="190">
        <v>59.876599081880002</v>
      </c>
      <c r="H384" s="66">
        <v>11.194047587575</v>
      </c>
      <c r="I384" s="66">
        <v>11.194047587575</v>
      </c>
      <c r="J384" s="325">
        <v>4080</v>
      </c>
    </row>
    <row r="385" spans="1:10" customFormat="1" ht="15" customHeight="1" x14ac:dyDescent="0.3">
      <c r="A385" s="86" t="s">
        <v>577</v>
      </c>
      <c r="B385" s="63" t="s">
        <v>683</v>
      </c>
      <c r="C385" s="111" t="s">
        <v>575</v>
      </c>
      <c r="D385" s="111" t="s">
        <v>576</v>
      </c>
      <c r="E385" s="65" t="s">
        <v>577</v>
      </c>
      <c r="F385" s="64">
        <v>4081</v>
      </c>
      <c r="G385" s="190">
        <v>16.875164868900001</v>
      </c>
      <c r="H385" s="66">
        <v>3.18887640942499</v>
      </c>
      <c r="I385" s="66">
        <v>512.98433972214502</v>
      </c>
      <c r="J385" s="325" t="s">
        <v>1301</v>
      </c>
    </row>
    <row r="386" spans="1:10" customFormat="1" ht="15" customHeight="1" x14ac:dyDescent="0.3">
      <c r="A386" s="86" t="s">
        <v>710</v>
      </c>
      <c r="B386" s="63" t="s">
        <v>711</v>
      </c>
      <c r="C386" s="111" t="s">
        <v>712</v>
      </c>
      <c r="D386" s="111" t="s">
        <v>713</v>
      </c>
      <c r="E386" s="65" t="s">
        <v>710</v>
      </c>
      <c r="F386" s="64">
        <v>4082</v>
      </c>
      <c r="G386" s="190">
        <v>377.3555881625</v>
      </c>
      <c r="H386" s="66">
        <v>45.285563192250002</v>
      </c>
      <c r="I386" s="66">
        <v>87.920173035524996</v>
      </c>
      <c r="J386" s="325" t="s">
        <v>1302</v>
      </c>
    </row>
    <row r="387" spans="1:10" customFormat="1" ht="15" customHeight="1" x14ac:dyDescent="0.3">
      <c r="A387" s="86" t="s">
        <v>710</v>
      </c>
      <c r="B387" s="63" t="s">
        <v>714</v>
      </c>
      <c r="C387" s="111" t="s">
        <v>715</v>
      </c>
      <c r="D387" s="111" t="s">
        <v>716</v>
      </c>
      <c r="E387" s="65" t="s">
        <v>717</v>
      </c>
      <c r="F387" s="64">
        <v>4083</v>
      </c>
      <c r="G387" s="190">
        <v>136.52006127569999</v>
      </c>
      <c r="H387" s="66">
        <v>16.361159562274999</v>
      </c>
      <c r="I387" s="66">
        <v>16.361159562274999</v>
      </c>
      <c r="J387" s="325">
        <v>4083</v>
      </c>
    </row>
    <row r="388" spans="1:10" customFormat="1" ht="15" customHeight="1" x14ac:dyDescent="0.3">
      <c r="A388" s="86" t="s">
        <v>710</v>
      </c>
      <c r="B388" s="63" t="s">
        <v>711</v>
      </c>
      <c r="C388" s="111" t="s">
        <v>712</v>
      </c>
      <c r="D388" s="111" t="s">
        <v>713</v>
      </c>
      <c r="E388" s="65" t="s">
        <v>710</v>
      </c>
      <c r="F388" s="64">
        <v>4084</v>
      </c>
      <c r="G388" s="190">
        <v>219.41244297079999</v>
      </c>
      <c r="H388" s="66">
        <v>26.273450280999999</v>
      </c>
      <c r="I388" s="66">
        <v>26.273450280999999</v>
      </c>
      <c r="J388" s="325">
        <v>4084</v>
      </c>
    </row>
    <row r="389" spans="1:10" customFormat="1" ht="15" customHeight="1" x14ac:dyDescent="0.3">
      <c r="A389" s="86" t="s">
        <v>577</v>
      </c>
      <c r="B389" s="63" t="s">
        <v>683</v>
      </c>
      <c r="C389" s="111" t="s">
        <v>575</v>
      </c>
      <c r="D389" s="111" t="s">
        <v>576</v>
      </c>
      <c r="E389" s="65" t="s">
        <v>577</v>
      </c>
      <c r="F389" s="64">
        <v>4085</v>
      </c>
      <c r="G389" s="190">
        <v>32.62532897578</v>
      </c>
      <c r="H389" s="66">
        <v>6.1162893819250002</v>
      </c>
      <c r="I389" s="66">
        <v>421.87529027719501</v>
      </c>
      <c r="J389" s="325" t="s">
        <v>1303</v>
      </c>
    </row>
    <row r="390" spans="1:10" customFormat="1" ht="15" customHeight="1" x14ac:dyDescent="0.3">
      <c r="A390" s="86" t="s">
        <v>577</v>
      </c>
      <c r="B390" s="63" t="s">
        <v>950</v>
      </c>
      <c r="C390" s="111" t="s">
        <v>951</v>
      </c>
      <c r="D390" s="111" t="s">
        <v>952</v>
      </c>
      <c r="E390" s="65" t="s">
        <v>953</v>
      </c>
      <c r="F390" s="64">
        <v>4086</v>
      </c>
      <c r="G390" s="190">
        <v>63.880966950160001</v>
      </c>
      <c r="H390" s="66">
        <v>11.935069569925</v>
      </c>
      <c r="I390" s="66">
        <v>11.935069569925</v>
      </c>
      <c r="J390" s="325">
        <v>4086</v>
      </c>
    </row>
    <row r="391" spans="1:10" customFormat="1" ht="15" customHeight="1" x14ac:dyDescent="0.3">
      <c r="A391" s="86" t="s">
        <v>577</v>
      </c>
      <c r="B391" s="63" t="s">
        <v>683</v>
      </c>
      <c r="C391" s="111" t="s">
        <v>575</v>
      </c>
      <c r="D391" s="111" t="s">
        <v>576</v>
      </c>
      <c r="E391" s="65" t="s">
        <v>577</v>
      </c>
      <c r="F391" s="64">
        <v>4087</v>
      </c>
      <c r="G391" s="190">
        <v>94.868725905199994</v>
      </c>
      <c r="H391" s="66">
        <v>17.742444042599999</v>
      </c>
      <c r="I391" s="66">
        <v>403.82393132534497</v>
      </c>
      <c r="J391" s="325" t="s">
        <v>1304</v>
      </c>
    </row>
    <row r="392" spans="1:10" customFormat="1" ht="15" customHeight="1" x14ac:dyDescent="0.3">
      <c r="A392" s="86" t="s">
        <v>577</v>
      </c>
      <c r="B392" s="63" t="s">
        <v>954</v>
      </c>
      <c r="C392" s="111" t="s">
        <v>955</v>
      </c>
      <c r="D392" s="111" t="s">
        <v>956</v>
      </c>
      <c r="E392" s="65" t="s">
        <v>957</v>
      </c>
      <c r="F392" s="64">
        <v>4088</v>
      </c>
      <c r="G392" s="190">
        <v>49.182444577230001</v>
      </c>
      <c r="H392" s="66">
        <v>9.1848536282999902</v>
      </c>
      <c r="I392" s="66">
        <v>9.1848536282999902</v>
      </c>
      <c r="J392" s="325">
        <v>4088</v>
      </c>
    </row>
    <row r="393" spans="1:10" customFormat="1" ht="15" customHeight="1" x14ac:dyDescent="0.3">
      <c r="A393" s="86" t="s">
        <v>577</v>
      </c>
      <c r="B393" s="63" t="s">
        <v>683</v>
      </c>
      <c r="C393" s="111" t="s">
        <v>575</v>
      </c>
      <c r="D393" s="111" t="s">
        <v>576</v>
      </c>
      <c r="E393" s="65" t="s">
        <v>577</v>
      </c>
      <c r="F393" s="64">
        <v>4089</v>
      </c>
      <c r="G393" s="190">
        <v>127.45690961299999</v>
      </c>
      <c r="H393" s="66">
        <v>23.826936801350001</v>
      </c>
      <c r="I393" s="66">
        <v>376.896633654445</v>
      </c>
      <c r="J393" s="325" t="s">
        <v>1305</v>
      </c>
    </row>
    <row r="394" spans="1:10" customFormat="1" ht="15" customHeight="1" x14ac:dyDescent="0.3">
      <c r="A394" s="86" t="s">
        <v>577</v>
      </c>
      <c r="B394" s="63" t="s">
        <v>958</v>
      </c>
      <c r="C394" s="111" t="s">
        <v>959</v>
      </c>
      <c r="D394" s="111" t="s">
        <v>960</v>
      </c>
      <c r="E394" s="65" t="s">
        <v>961</v>
      </c>
      <c r="F394" s="64">
        <v>4090</v>
      </c>
      <c r="G394" s="190">
        <v>48.267203174830001</v>
      </c>
      <c r="H394" s="66">
        <v>9.0111176053749897</v>
      </c>
      <c r="I394" s="66">
        <v>9.0111176053749897</v>
      </c>
      <c r="J394" s="325">
        <v>4090</v>
      </c>
    </row>
    <row r="395" spans="1:10" customFormat="1" ht="15" customHeight="1" x14ac:dyDescent="0.3">
      <c r="A395" s="86" t="s">
        <v>577</v>
      </c>
      <c r="B395" s="63" t="s">
        <v>683</v>
      </c>
      <c r="C395" s="111" t="s">
        <v>575</v>
      </c>
      <c r="D395" s="111" t="s">
        <v>576</v>
      </c>
      <c r="E395" s="65" t="s">
        <v>577</v>
      </c>
      <c r="F395" s="64">
        <v>4091</v>
      </c>
      <c r="G395" s="190">
        <v>0.95517381798099998</v>
      </c>
      <c r="H395" s="66">
        <v>0.17973078310675</v>
      </c>
      <c r="I395" s="66">
        <v>344.05857924771999</v>
      </c>
      <c r="J395" s="325" t="s">
        <v>1306</v>
      </c>
    </row>
    <row r="396" spans="1:10" customFormat="1" ht="15" customHeight="1" x14ac:dyDescent="0.3">
      <c r="A396" s="86" t="s">
        <v>577</v>
      </c>
      <c r="B396" s="63" t="s">
        <v>718</v>
      </c>
      <c r="C396" s="111" t="s">
        <v>719</v>
      </c>
      <c r="D396" s="111" t="s">
        <v>720</v>
      </c>
      <c r="E396" s="65" t="s">
        <v>721</v>
      </c>
      <c r="F396" s="64">
        <v>4092</v>
      </c>
      <c r="G396" s="190">
        <v>64.902495938759998</v>
      </c>
      <c r="H396" s="66">
        <v>12.120779008525</v>
      </c>
      <c r="I396" s="66">
        <v>12.120779008525</v>
      </c>
      <c r="J396" s="325">
        <v>4092</v>
      </c>
    </row>
    <row r="397" spans="1:10" customFormat="1" ht="15" customHeight="1" x14ac:dyDescent="0.3">
      <c r="A397" s="86" t="s">
        <v>577</v>
      </c>
      <c r="B397" s="63" t="s">
        <v>683</v>
      </c>
      <c r="C397" s="111" t="s">
        <v>575</v>
      </c>
      <c r="D397" s="111" t="s">
        <v>576</v>
      </c>
      <c r="E397" s="65" t="s">
        <v>577</v>
      </c>
      <c r="F397" s="64">
        <v>4093</v>
      </c>
      <c r="G397" s="190">
        <v>87.6878703653</v>
      </c>
      <c r="H397" s="66">
        <v>16.433091964749998</v>
      </c>
      <c r="I397" s="66">
        <v>331.75806945608798</v>
      </c>
      <c r="J397" s="325" t="s">
        <v>1307</v>
      </c>
    </row>
    <row r="398" spans="1:10" customFormat="1" ht="15" customHeight="1" x14ac:dyDescent="0.3">
      <c r="A398" s="86" t="s">
        <v>577</v>
      </c>
      <c r="B398" s="63" t="s">
        <v>722</v>
      </c>
      <c r="C398" s="111" t="s">
        <v>723</v>
      </c>
      <c r="D398" s="111" t="s">
        <v>724</v>
      </c>
      <c r="E398" s="65" t="s">
        <v>725</v>
      </c>
      <c r="F398" s="64">
        <v>4094</v>
      </c>
      <c r="G398" s="190">
        <v>21.620474216070001</v>
      </c>
      <c r="H398" s="66">
        <v>4.0393600016000004</v>
      </c>
      <c r="I398" s="66">
        <v>4.0393600016000004</v>
      </c>
      <c r="J398" s="325">
        <v>4094</v>
      </c>
    </row>
    <row r="399" spans="1:10" customFormat="1" ht="15" customHeight="1" x14ac:dyDescent="0.3">
      <c r="A399" s="86" t="s">
        <v>577</v>
      </c>
      <c r="B399" s="63" t="s">
        <v>683</v>
      </c>
      <c r="C399" s="111" t="s">
        <v>575</v>
      </c>
      <c r="D399" s="111" t="s">
        <v>576</v>
      </c>
      <c r="E399" s="65" t="s">
        <v>577</v>
      </c>
      <c r="F399" s="64">
        <v>4095</v>
      </c>
      <c r="G399" s="190">
        <v>11.954908812499999</v>
      </c>
      <c r="H399" s="66">
        <v>2.2380619252199998</v>
      </c>
      <c r="I399" s="66">
        <v>311.285617489738</v>
      </c>
      <c r="J399" s="325" t="s">
        <v>1308</v>
      </c>
    </row>
    <row r="400" spans="1:10" customFormat="1" ht="15" customHeight="1" x14ac:dyDescent="0.3">
      <c r="A400" s="86" t="s">
        <v>577</v>
      </c>
      <c r="B400" s="63" t="s">
        <v>726</v>
      </c>
      <c r="C400" s="111" t="s">
        <v>727</v>
      </c>
      <c r="D400" s="111" t="s">
        <v>728</v>
      </c>
      <c r="E400" s="65" t="s">
        <v>729</v>
      </c>
      <c r="F400" s="64">
        <v>4096</v>
      </c>
      <c r="G400" s="190">
        <v>51.308443302439997</v>
      </c>
      <c r="H400" s="66">
        <v>9.5822502862249905</v>
      </c>
      <c r="I400" s="66">
        <v>9.5822502862249905</v>
      </c>
      <c r="J400" s="325">
        <v>4096</v>
      </c>
    </row>
    <row r="401" spans="1:10" customFormat="1" ht="15" customHeight="1" x14ac:dyDescent="0.3">
      <c r="A401" s="86" t="s">
        <v>577</v>
      </c>
      <c r="B401" s="63" t="s">
        <v>730</v>
      </c>
      <c r="C401" s="111" t="s">
        <v>575</v>
      </c>
      <c r="D401" s="111" t="s">
        <v>576</v>
      </c>
      <c r="E401" s="65" t="s">
        <v>577</v>
      </c>
      <c r="F401" s="64">
        <v>4097</v>
      </c>
      <c r="G401" s="190">
        <v>24.59696352584</v>
      </c>
      <c r="H401" s="66">
        <v>4.6140280442500003</v>
      </c>
      <c r="I401" s="66">
        <v>299.46530527829299</v>
      </c>
      <c r="J401" s="325" t="s">
        <v>1309</v>
      </c>
    </row>
    <row r="402" spans="1:10" customFormat="1" ht="15" customHeight="1" x14ac:dyDescent="0.3">
      <c r="A402" s="86" t="s">
        <v>577</v>
      </c>
      <c r="B402" s="63" t="s">
        <v>731</v>
      </c>
      <c r="C402" s="111" t="s">
        <v>732</v>
      </c>
      <c r="D402" s="111" t="s">
        <v>733</v>
      </c>
      <c r="E402" s="65" t="s">
        <v>734</v>
      </c>
      <c r="F402" s="64">
        <v>4098</v>
      </c>
      <c r="G402" s="190">
        <v>281.09633675020001</v>
      </c>
      <c r="H402" s="66">
        <v>33.692184320999999</v>
      </c>
      <c r="I402" s="66">
        <v>33.692184320999999</v>
      </c>
      <c r="J402" s="325" t="s">
        <v>1310</v>
      </c>
    </row>
    <row r="403" spans="1:10" customFormat="1" ht="15" customHeight="1" x14ac:dyDescent="0.3">
      <c r="A403" s="86" t="s">
        <v>577</v>
      </c>
      <c r="B403" s="63" t="s">
        <v>735</v>
      </c>
      <c r="C403" s="111" t="s">
        <v>736</v>
      </c>
      <c r="D403" s="111"/>
      <c r="E403" s="65" t="s">
        <v>737</v>
      </c>
      <c r="F403" s="64">
        <v>4099</v>
      </c>
      <c r="G403" s="190">
        <v>0</v>
      </c>
      <c r="H403" s="66">
        <v>0</v>
      </c>
      <c r="I403" s="66">
        <v>0</v>
      </c>
      <c r="J403" s="325">
        <v>4099</v>
      </c>
    </row>
    <row r="404" spans="1:10" customFormat="1" ht="15" customHeight="1" x14ac:dyDescent="0.3">
      <c r="A404" s="86" t="s">
        <v>577</v>
      </c>
      <c r="B404" s="63" t="s">
        <v>731</v>
      </c>
      <c r="C404" s="111" t="s">
        <v>732</v>
      </c>
      <c r="D404" s="111" t="s">
        <v>733</v>
      </c>
      <c r="E404" s="65" t="s">
        <v>734</v>
      </c>
      <c r="F404" s="64">
        <v>4100</v>
      </c>
      <c r="G404" s="190">
        <v>0</v>
      </c>
      <c r="H404" s="66">
        <v>0</v>
      </c>
      <c r="I404" s="66">
        <v>0</v>
      </c>
      <c r="J404" s="325">
        <v>4100</v>
      </c>
    </row>
    <row r="405" spans="1:10" customFormat="1" ht="15" customHeight="1" x14ac:dyDescent="0.3">
      <c r="A405" s="86" t="s">
        <v>577</v>
      </c>
      <c r="B405" s="63" t="s">
        <v>730</v>
      </c>
      <c r="C405" s="111" t="s">
        <v>575</v>
      </c>
      <c r="D405" s="111" t="s">
        <v>576</v>
      </c>
      <c r="E405" s="65" t="s">
        <v>577</v>
      </c>
      <c r="F405" s="64">
        <v>4101</v>
      </c>
      <c r="G405" s="190">
        <v>55.383621635449998</v>
      </c>
      <c r="H405" s="66">
        <v>10.36824638085</v>
      </c>
      <c r="I405" s="66">
        <v>261.15909291304303</v>
      </c>
      <c r="J405" s="325" t="s">
        <v>1311</v>
      </c>
    </row>
    <row r="406" spans="1:10" customFormat="1" ht="15" customHeight="1" x14ac:dyDescent="0.3">
      <c r="A406" s="86" t="s">
        <v>577</v>
      </c>
      <c r="B406" s="63" t="s">
        <v>738</v>
      </c>
      <c r="C406" s="111" t="s">
        <v>739</v>
      </c>
      <c r="D406" s="111" t="s">
        <v>740</v>
      </c>
      <c r="E406" s="65" t="s">
        <v>741</v>
      </c>
      <c r="F406" s="64">
        <v>4102</v>
      </c>
      <c r="G406" s="190">
        <v>0</v>
      </c>
      <c r="H406" s="66">
        <v>0</v>
      </c>
      <c r="I406" s="66">
        <v>0</v>
      </c>
      <c r="J406" s="325">
        <v>4102</v>
      </c>
    </row>
    <row r="407" spans="1:10" customFormat="1" ht="15" customHeight="1" x14ac:dyDescent="0.3">
      <c r="A407" s="86" t="s">
        <v>577</v>
      </c>
      <c r="B407" s="63" t="s">
        <v>730</v>
      </c>
      <c r="C407" s="111" t="s">
        <v>575</v>
      </c>
      <c r="D407" s="111" t="s">
        <v>576</v>
      </c>
      <c r="E407" s="65" t="s">
        <v>577</v>
      </c>
      <c r="F407" s="64">
        <v>4103</v>
      </c>
      <c r="G407" s="190">
        <v>0</v>
      </c>
      <c r="H407" s="66">
        <v>0</v>
      </c>
      <c r="I407" s="66">
        <v>250.790846532193</v>
      </c>
      <c r="J407" s="325" t="s">
        <v>1312</v>
      </c>
    </row>
    <row r="408" spans="1:10" customFormat="1" ht="15" customHeight="1" x14ac:dyDescent="0.3">
      <c r="A408" s="86" t="s">
        <v>577</v>
      </c>
      <c r="B408" s="63" t="s">
        <v>742</v>
      </c>
      <c r="C408" s="111" t="s">
        <v>743</v>
      </c>
      <c r="D408" s="111" t="s">
        <v>744</v>
      </c>
      <c r="E408" s="65" t="s">
        <v>745</v>
      </c>
      <c r="F408" s="64">
        <v>4104</v>
      </c>
      <c r="G408" s="190">
        <v>0</v>
      </c>
      <c r="H408" s="66">
        <v>0</v>
      </c>
      <c r="I408" s="66">
        <v>0</v>
      </c>
      <c r="J408" s="325">
        <v>4104</v>
      </c>
    </row>
    <row r="409" spans="1:10" customFormat="1" ht="15" customHeight="1" x14ac:dyDescent="0.3">
      <c r="A409" s="86" t="s">
        <v>577</v>
      </c>
      <c r="B409" s="63" t="s">
        <v>730</v>
      </c>
      <c r="C409" s="111" t="s">
        <v>575</v>
      </c>
      <c r="D409" s="111" t="s">
        <v>576</v>
      </c>
      <c r="E409" s="65" t="s">
        <v>577</v>
      </c>
      <c r="F409" s="64">
        <v>4105</v>
      </c>
      <c r="G409" s="190">
        <v>51.445793194419998</v>
      </c>
      <c r="H409" s="66">
        <v>9.6306103872500106</v>
      </c>
      <c r="I409" s="66">
        <v>250.790846532193</v>
      </c>
      <c r="J409" s="325" t="s">
        <v>1313</v>
      </c>
    </row>
    <row r="410" spans="1:10" customFormat="1" ht="15" customHeight="1" x14ac:dyDescent="0.3">
      <c r="A410" s="86" t="s">
        <v>577</v>
      </c>
      <c r="B410" s="63" t="s">
        <v>746</v>
      </c>
      <c r="C410" s="111" t="s">
        <v>747</v>
      </c>
      <c r="D410" s="111" t="s">
        <v>748</v>
      </c>
      <c r="E410" s="65" t="s">
        <v>749</v>
      </c>
      <c r="F410" s="64">
        <v>4106</v>
      </c>
      <c r="G410" s="190">
        <v>15.63145899825</v>
      </c>
      <c r="H410" s="66">
        <v>2.9314681734249999</v>
      </c>
      <c r="I410" s="66">
        <v>2.9314681734249999</v>
      </c>
      <c r="J410" s="325" t="s">
        <v>1314</v>
      </c>
    </row>
    <row r="411" spans="1:10" customFormat="1" ht="15" customHeight="1" x14ac:dyDescent="0.3">
      <c r="A411" s="86" t="s">
        <v>577</v>
      </c>
      <c r="B411" s="63" t="s">
        <v>750</v>
      </c>
      <c r="C411" s="111" t="s">
        <v>751</v>
      </c>
      <c r="D411" s="111" t="s">
        <v>752</v>
      </c>
      <c r="E411" s="65" t="s">
        <v>753</v>
      </c>
      <c r="F411" s="64">
        <v>4107</v>
      </c>
      <c r="G411" s="190">
        <v>0</v>
      </c>
      <c r="H411" s="66">
        <v>0</v>
      </c>
      <c r="I411" s="66">
        <v>0</v>
      </c>
      <c r="J411" s="325">
        <v>4107</v>
      </c>
    </row>
    <row r="412" spans="1:10" customFormat="1" ht="15" customHeight="1" x14ac:dyDescent="0.3">
      <c r="A412" s="86" t="s">
        <v>577</v>
      </c>
      <c r="B412" s="63" t="s">
        <v>746</v>
      </c>
      <c r="C412" s="111" t="s">
        <v>747</v>
      </c>
      <c r="D412" s="111" t="s">
        <v>748</v>
      </c>
      <c r="E412" s="65" t="s">
        <v>749</v>
      </c>
      <c r="F412" s="64">
        <v>4108</v>
      </c>
      <c r="G412" s="190">
        <v>0</v>
      </c>
      <c r="H412" s="66">
        <v>0</v>
      </c>
      <c r="I412" s="66">
        <v>0</v>
      </c>
      <c r="J412" s="325">
        <v>4108</v>
      </c>
    </row>
    <row r="413" spans="1:10" customFormat="1" ht="15" customHeight="1" x14ac:dyDescent="0.3">
      <c r="A413" s="86" t="s">
        <v>577</v>
      </c>
      <c r="B413" s="63" t="s">
        <v>730</v>
      </c>
      <c r="C413" s="111" t="s">
        <v>575</v>
      </c>
      <c r="D413" s="111" t="s">
        <v>576</v>
      </c>
      <c r="E413" s="65" t="s">
        <v>577</v>
      </c>
      <c r="F413" s="64">
        <v>4109</v>
      </c>
      <c r="G413" s="190">
        <v>1.9377337557580001</v>
      </c>
      <c r="H413" s="66">
        <v>0.36402786031000001</v>
      </c>
      <c r="I413" s="66">
        <v>238.22876797151801</v>
      </c>
      <c r="J413" s="325" t="s">
        <v>1315</v>
      </c>
    </row>
    <row r="414" spans="1:10" customFormat="1" ht="15" customHeight="1" x14ac:dyDescent="0.3">
      <c r="A414" s="86" t="s">
        <v>577</v>
      </c>
      <c r="B414" s="63" t="s">
        <v>754</v>
      </c>
      <c r="C414" s="111" t="s">
        <v>755</v>
      </c>
      <c r="D414" s="111" t="s">
        <v>756</v>
      </c>
      <c r="E414" s="65" t="s">
        <v>757</v>
      </c>
      <c r="F414" s="64">
        <v>4110</v>
      </c>
      <c r="G414" s="190">
        <v>62.762883225830002</v>
      </c>
      <c r="H414" s="66">
        <v>7.5229087809999902</v>
      </c>
      <c r="I414" s="66">
        <v>7.5229087809999902</v>
      </c>
      <c r="J414" s="325">
        <v>4110</v>
      </c>
    </row>
    <row r="415" spans="1:10" customFormat="1" ht="15" customHeight="1" x14ac:dyDescent="0.3">
      <c r="A415" s="86" t="s">
        <v>577</v>
      </c>
      <c r="B415" s="63" t="s">
        <v>730</v>
      </c>
      <c r="C415" s="111" t="s">
        <v>575</v>
      </c>
      <c r="D415" s="111" t="s">
        <v>576</v>
      </c>
      <c r="E415" s="65" t="s">
        <v>577</v>
      </c>
      <c r="F415" s="64">
        <v>4111</v>
      </c>
      <c r="G415" s="190">
        <v>53.761834357920002</v>
      </c>
      <c r="H415" s="66">
        <v>10.044695488349999</v>
      </c>
      <c r="I415" s="66">
        <v>230.34183133020801</v>
      </c>
      <c r="J415" s="325" t="s">
        <v>1316</v>
      </c>
    </row>
    <row r="416" spans="1:10" customFormat="1" ht="15" customHeight="1" x14ac:dyDescent="0.3">
      <c r="A416" s="86" t="s">
        <v>577</v>
      </c>
      <c r="B416" s="63" t="s">
        <v>758</v>
      </c>
      <c r="C416" s="111" t="s">
        <v>759</v>
      </c>
      <c r="D416" s="111" t="s">
        <v>760</v>
      </c>
      <c r="E416" s="65" t="s">
        <v>761</v>
      </c>
      <c r="F416" s="64">
        <v>4112</v>
      </c>
      <c r="G416" s="190">
        <v>0</v>
      </c>
      <c r="H416" s="66">
        <v>0</v>
      </c>
      <c r="I416" s="66">
        <v>0</v>
      </c>
      <c r="J416" s="325">
        <v>4112</v>
      </c>
    </row>
    <row r="417" spans="1:10" customFormat="1" ht="15" customHeight="1" x14ac:dyDescent="0.3">
      <c r="A417" s="86" t="s">
        <v>577</v>
      </c>
      <c r="B417" s="63" t="s">
        <v>730</v>
      </c>
      <c r="C417" s="111" t="s">
        <v>575</v>
      </c>
      <c r="D417" s="111" t="s">
        <v>576</v>
      </c>
      <c r="E417" s="65" t="s">
        <v>577</v>
      </c>
      <c r="F417" s="64">
        <v>4113</v>
      </c>
      <c r="G417" s="190">
        <v>12.903968152639999</v>
      </c>
      <c r="H417" s="66">
        <v>2.4188259435649999</v>
      </c>
      <c r="I417" s="66">
        <v>220.29713584185799</v>
      </c>
      <c r="J417" s="325" t="s">
        <v>1317</v>
      </c>
    </row>
    <row r="418" spans="1:10" customFormat="1" ht="15" customHeight="1" x14ac:dyDescent="0.3">
      <c r="A418" s="86" t="s">
        <v>577</v>
      </c>
      <c r="B418" s="63" t="s">
        <v>762</v>
      </c>
      <c r="C418" s="111" t="s">
        <v>763</v>
      </c>
      <c r="D418" s="111" t="s">
        <v>764</v>
      </c>
      <c r="E418" s="65" t="s">
        <v>765</v>
      </c>
      <c r="F418" s="64">
        <v>4114</v>
      </c>
      <c r="G418" s="190">
        <v>76.319486111949999</v>
      </c>
      <c r="H418" s="66">
        <v>14.2331943093</v>
      </c>
      <c r="I418" s="66">
        <v>29.342599605158298</v>
      </c>
      <c r="J418" s="325" t="s">
        <v>1318</v>
      </c>
    </row>
    <row r="419" spans="1:10" customFormat="1" ht="15" customHeight="1" x14ac:dyDescent="0.3">
      <c r="A419" s="86" t="s">
        <v>577</v>
      </c>
      <c r="B419" s="63" t="s">
        <v>766</v>
      </c>
      <c r="C419" s="111" t="s">
        <v>767</v>
      </c>
      <c r="D419" s="111"/>
      <c r="E419" s="65" t="s">
        <v>768</v>
      </c>
      <c r="F419" s="64">
        <v>4115</v>
      </c>
      <c r="G419" s="190">
        <v>0</v>
      </c>
      <c r="H419" s="66">
        <v>0</v>
      </c>
      <c r="I419" s="66">
        <v>0</v>
      </c>
      <c r="J419" s="325">
        <v>4115</v>
      </c>
    </row>
    <row r="420" spans="1:10" customFormat="1" ht="15" customHeight="1" x14ac:dyDescent="0.3">
      <c r="A420" s="86" t="s">
        <v>577</v>
      </c>
      <c r="B420" s="63" t="s">
        <v>762</v>
      </c>
      <c r="C420" s="111" t="s">
        <v>763</v>
      </c>
      <c r="D420" s="111" t="s">
        <v>764</v>
      </c>
      <c r="E420" s="65" t="s">
        <v>765</v>
      </c>
      <c r="F420" s="64">
        <v>4116</v>
      </c>
      <c r="G420" s="190">
        <v>79.917299191349997</v>
      </c>
      <c r="H420" s="66">
        <v>15.1094052958583</v>
      </c>
      <c r="I420" s="66">
        <v>15.1094052958583</v>
      </c>
      <c r="J420" s="325">
        <v>4116</v>
      </c>
    </row>
    <row r="421" spans="1:10" customFormat="1" ht="15" customHeight="1" x14ac:dyDescent="0.3">
      <c r="A421" s="86" t="s">
        <v>577</v>
      </c>
      <c r="B421" s="63" t="s">
        <v>730</v>
      </c>
      <c r="C421" s="111" t="s">
        <v>575</v>
      </c>
      <c r="D421" s="111" t="s">
        <v>576</v>
      </c>
      <c r="E421" s="65" t="s">
        <v>577</v>
      </c>
      <c r="F421" s="64">
        <v>4117</v>
      </c>
      <c r="G421" s="190">
        <v>119.65425192319999</v>
      </c>
      <c r="H421" s="66">
        <v>22.3400131876</v>
      </c>
      <c r="I421" s="66">
        <v>188.535710293135</v>
      </c>
      <c r="J421" s="325" t="s">
        <v>1319</v>
      </c>
    </row>
    <row r="422" spans="1:10" customFormat="1" ht="15" customHeight="1" x14ac:dyDescent="0.3">
      <c r="A422" s="86" t="s">
        <v>577</v>
      </c>
      <c r="B422" s="63" t="s">
        <v>769</v>
      </c>
      <c r="C422" s="111" t="s">
        <v>770</v>
      </c>
      <c r="D422" s="111" t="s">
        <v>771</v>
      </c>
      <c r="E422" s="65" t="s">
        <v>772</v>
      </c>
      <c r="F422" s="64">
        <v>4118</v>
      </c>
      <c r="G422" s="190">
        <v>168.6928610217</v>
      </c>
      <c r="H422" s="66">
        <v>20.18319913785</v>
      </c>
      <c r="I422" s="66">
        <v>20.18319913785</v>
      </c>
      <c r="J422" s="325">
        <v>4118</v>
      </c>
    </row>
    <row r="423" spans="1:10" customFormat="1" ht="15" customHeight="1" x14ac:dyDescent="0.3">
      <c r="A423" s="86" t="s">
        <v>577</v>
      </c>
      <c r="B423" s="63" t="s">
        <v>773</v>
      </c>
      <c r="C423" s="111" t="s">
        <v>575</v>
      </c>
      <c r="D423" s="111" t="s">
        <v>576</v>
      </c>
      <c r="E423" s="65" t="s">
        <v>577</v>
      </c>
      <c r="F423" s="64">
        <v>4119</v>
      </c>
      <c r="G423" s="190">
        <v>76.597044732439997</v>
      </c>
      <c r="H423" s="66">
        <v>14.305855401324999</v>
      </c>
      <c r="I423" s="66">
        <v>146.01249796768499</v>
      </c>
      <c r="J423" s="325" t="s">
        <v>1320</v>
      </c>
    </row>
    <row r="424" spans="1:10" customFormat="1" ht="15" customHeight="1" x14ac:dyDescent="0.3">
      <c r="A424" s="86" t="s">
        <v>577</v>
      </c>
      <c r="B424" s="63" t="s">
        <v>774</v>
      </c>
      <c r="C424" s="111" t="s">
        <v>775</v>
      </c>
      <c r="D424" s="111" t="s">
        <v>776</v>
      </c>
      <c r="E424" s="65" t="s">
        <v>777</v>
      </c>
      <c r="F424" s="64">
        <v>4120</v>
      </c>
      <c r="G424" s="190">
        <v>158.4590131418</v>
      </c>
      <c r="H424" s="66">
        <v>29.7341683155</v>
      </c>
      <c r="I424" s="66">
        <v>29.7341683155</v>
      </c>
      <c r="J424" s="325">
        <v>4120</v>
      </c>
    </row>
    <row r="425" spans="1:10" customFormat="1" ht="15" customHeight="1" x14ac:dyDescent="0.3">
      <c r="A425" s="86" t="s">
        <v>577</v>
      </c>
      <c r="B425" s="63" t="s">
        <v>773</v>
      </c>
      <c r="C425" s="111" t="s">
        <v>575</v>
      </c>
      <c r="D425" s="111" t="s">
        <v>576</v>
      </c>
      <c r="E425" s="65" t="s">
        <v>577</v>
      </c>
      <c r="F425" s="64">
        <v>4121</v>
      </c>
      <c r="G425" s="190">
        <v>4.0808328210870002</v>
      </c>
      <c r="H425" s="66">
        <v>0.765124854442501</v>
      </c>
      <c r="I425" s="66">
        <v>101.97247425086</v>
      </c>
      <c r="J425" s="325" t="s">
        <v>1321</v>
      </c>
    </row>
    <row r="426" spans="1:10" customFormat="1" ht="15" customHeight="1" x14ac:dyDescent="0.3">
      <c r="A426" s="86" t="s">
        <v>577</v>
      </c>
      <c r="B426" s="63" t="s">
        <v>962</v>
      </c>
      <c r="C426" s="111" t="s">
        <v>963</v>
      </c>
      <c r="D426" s="111" t="s">
        <v>964</v>
      </c>
      <c r="E426" s="65" t="s">
        <v>965</v>
      </c>
      <c r="F426" s="64">
        <v>4122</v>
      </c>
      <c r="G426" s="190">
        <v>46.125014747110001</v>
      </c>
      <c r="H426" s="66">
        <v>8.6623981096749905</v>
      </c>
      <c r="I426" s="66">
        <v>8.6623981096749905</v>
      </c>
      <c r="J426" s="325">
        <v>4122</v>
      </c>
    </row>
    <row r="427" spans="1:10" customFormat="1" ht="15" customHeight="1" x14ac:dyDescent="0.3">
      <c r="A427" s="86" t="s">
        <v>577</v>
      </c>
      <c r="B427" s="63" t="s">
        <v>773</v>
      </c>
      <c r="C427" s="111" t="s">
        <v>575</v>
      </c>
      <c r="D427" s="111" t="s">
        <v>576</v>
      </c>
      <c r="E427" s="65" t="s">
        <v>577</v>
      </c>
      <c r="F427" s="64">
        <v>4123</v>
      </c>
      <c r="G427" s="190">
        <v>45.442667216959997</v>
      </c>
      <c r="H427" s="66">
        <v>8.4836129167250007</v>
      </c>
      <c r="I427" s="66">
        <v>92.544951286742503</v>
      </c>
      <c r="J427" s="325" t="s">
        <v>1322</v>
      </c>
    </row>
    <row r="428" spans="1:10" customFormat="1" ht="15" customHeight="1" x14ac:dyDescent="0.3">
      <c r="A428" s="86" t="s">
        <v>577</v>
      </c>
      <c r="B428" s="63" t="s">
        <v>778</v>
      </c>
      <c r="C428" s="111" t="s">
        <v>779</v>
      </c>
      <c r="D428" s="111" t="s">
        <v>780</v>
      </c>
      <c r="E428" s="65" t="s">
        <v>194</v>
      </c>
      <c r="F428" s="64">
        <v>4124</v>
      </c>
      <c r="G428" s="190">
        <v>55.130798170219997</v>
      </c>
      <c r="H428" s="66">
        <v>10.375583331774999</v>
      </c>
      <c r="I428" s="66">
        <v>10.375583331774999</v>
      </c>
      <c r="J428" s="325">
        <v>4124</v>
      </c>
    </row>
    <row r="429" spans="1:10" customFormat="1" ht="15" customHeight="1" x14ac:dyDescent="0.3">
      <c r="A429" s="86" t="s">
        <v>577</v>
      </c>
      <c r="B429" s="63" t="s">
        <v>773</v>
      </c>
      <c r="C429" s="111" t="s">
        <v>575</v>
      </c>
      <c r="D429" s="111" t="s">
        <v>576</v>
      </c>
      <c r="E429" s="65" t="s">
        <v>577</v>
      </c>
      <c r="F429" s="64">
        <v>4125</v>
      </c>
      <c r="G429" s="190">
        <v>151.09445316840001</v>
      </c>
      <c r="H429" s="66">
        <v>28.349928708250001</v>
      </c>
      <c r="I429" s="66">
        <v>73.685755038242505</v>
      </c>
      <c r="J429" s="325" t="s">
        <v>1323</v>
      </c>
    </row>
    <row r="430" spans="1:10" customFormat="1" ht="15" customHeight="1" x14ac:dyDescent="0.3">
      <c r="A430" s="86" t="s">
        <v>577</v>
      </c>
      <c r="B430" s="63" t="s">
        <v>781</v>
      </c>
      <c r="C430" s="111" t="s">
        <v>782</v>
      </c>
      <c r="D430" s="111" t="s">
        <v>783</v>
      </c>
      <c r="E430" s="65" t="s">
        <v>666</v>
      </c>
      <c r="F430" s="64">
        <v>4126</v>
      </c>
      <c r="G430" s="190">
        <v>63.938802798589997</v>
      </c>
      <c r="H430" s="66">
        <v>12.0456051682</v>
      </c>
      <c r="I430" s="66">
        <v>24.52928091015</v>
      </c>
      <c r="J430" s="325" t="s">
        <v>1324</v>
      </c>
    </row>
    <row r="431" spans="1:10" customFormat="1" ht="15" customHeight="1" x14ac:dyDescent="0.3">
      <c r="A431" s="86" t="s">
        <v>577</v>
      </c>
      <c r="B431" s="63" t="s">
        <v>781</v>
      </c>
      <c r="C431" s="111" t="s">
        <v>782</v>
      </c>
      <c r="D431" s="111" t="s">
        <v>783</v>
      </c>
      <c r="E431" s="65" t="s">
        <v>666</v>
      </c>
      <c r="F431" s="64">
        <v>4127</v>
      </c>
      <c r="G431" s="190">
        <v>66.151797780739997</v>
      </c>
      <c r="H431" s="66">
        <v>12.48367574195</v>
      </c>
      <c r="I431" s="66">
        <v>12.48367574195</v>
      </c>
      <c r="J431" s="325">
        <v>4127</v>
      </c>
    </row>
    <row r="432" spans="1:10" customFormat="1" ht="15" customHeight="1" x14ac:dyDescent="0.3">
      <c r="A432" s="86" t="s">
        <v>577</v>
      </c>
      <c r="B432" s="63" t="s">
        <v>784</v>
      </c>
      <c r="C432" s="111" t="s">
        <v>575</v>
      </c>
      <c r="D432" s="111" t="s">
        <v>576</v>
      </c>
      <c r="E432" s="65" t="s">
        <v>577</v>
      </c>
      <c r="F432" s="64">
        <v>4128</v>
      </c>
      <c r="G432" s="190">
        <v>11.145319571270001</v>
      </c>
      <c r="H432" s="66">
        <v>2.0772493006924999</v>
      </c>
      <c r="I432" s="66">
        <v>20.8065454198425</v>
      </c>
      <c r="J432" s="325" t="s">
        <v>1325</v>
      </c>
    </row>
    <row r="433" spans="1:10" customFormat="1" ht="15" customHeight="1" x14ac:dyDescent="0.3">
      <c r="A433" s="86" t="s">
        <v>577</v>
      </c>
      <c r="B433" s="63" t="s">
        <v>785</v>
      </c>
      <c r="C433" s="111" t="s">
        <v>786</v>
      </c>
      <c r="D433" s="111" t="s">
        <v>787</v>
      </c>
      <c r="E433" s="65" t="s">
        <v>788</v>
      </c>
      <c r="F433" s="64">
        <v>4129</v>
      </c>
      <c r="G433" s="190">
        <v>99.309244500030005</v>
      </c>
      <c r="H433" s="66">
        <v>18.72929611915</v>
      </c>
      <c r="I433" s="66">
        <v>18.72929611915</v>
      </c>
      <c r="J433" s="325">
        <v>4129</v>
      </c>
    </row>
    <row r="434" spans="1:10" customFormat="1" ht="15" customHeight="1" thickBot="1" x14ac:dyDescent="0.35">
      <c r="A434" s="183" t="s">
        <v>577</v>
      </c>
      <c r="B434" s="184" t="s">
        <v>784</v>
      </c>
      <c r="C434" s="185" t="s">
        <v>575</v>
      </c>
      <c r="D434" s="185" t="s">
        <v>576</v>
      </c>
      <c r="E434" s="186" t="s">
        <v>577</v>
      </c>
      <c r="F434" s="187">
        <v>4130</v>
      </c>
      <c r="G434" s="191">
        <v>0</v>
      </c>
      <c r="H434" s="192">
        <v>0</v>
      </c>
      <c r="I434" s="192">
        <v>0</v>
      </c>
      <c r="J434" s="326">
        <v>4130</v>
      </c>
    </row>
    <row r="435" spans="1:10" customFormat="1" ht="15" customHeight="1" x14ac:dyDescent="0.3">
      <c r="A435" s="111"/>
      <c r="B435" s="111"/>
      <c r="C435" s="111"/>
      <c r="D435" s="111"/>
      <c r="E435" s="139"/>
      <c r="F435" s="140"/>
      <c r="G435" s="141"/>
      <c r="H435" s="141"/>
      <c r="I435" s="141"/>
      <c r="J435" s="142"/>
    </row>
    <row r="436" spans="1:10" customFormat="1" ht="15" customHeight="1" x14ac:dyDescent="0.3">
      <c r="A436" s="111"/>
      <c r="B436" s="111"/>
      <c r="C436" s="111"/>
      <c r="D436" s="111"/>
      <c r="E436" s="139"/>
      <c r="F436" s="140"/>
      <c r="G436" s="141"/>
      <c r="H436" s="141"/>
      <c r="I436" s="141"/>
      <c r="J436" s="142"/>
    </row>
    <row r="437" spans="1:10" customFormat="1" ht="15" customHeight="1" x14ac:dyDescent="0.3">
      <c r="A437" s="111"/>
      <c r="B437" s="111"/>
      <c r="C437" s="111"/>
      <c r="D437" s="111"/>
      <c r="E437" s="139"/>
      <c r="F437" s="140"/>
      <c r="G437" s="141"/>
      <c r="H437" s="141"/>
      <c r="I437" s="141"/>
      <c r="J437" s="142"/>
    </row>
    <row r="438" spans="1:10" customFormat="1" ht="15" customHeight="1" x14ac:dyDescent="0.3">
      <c r="A438" s="111"/>
      <c r="B438" s="111"/>
      <c r="C438" s="111"/>
      <c r="D438" s="111"/>
      <c r="E438" s="139"/>
      <c r="F438" s="140"/>
      <c r="G438" s="141"/>
      <c r="H438" s="141"/>
      <c r="I438" s="141"/>
      <c r="J438" s="142"/>
    </row>
    <row r="439" spans="1:10" customFormat="1" ht="15" customHeight="1" x14ac:dyDescent="0.3">
      <c r="A439" s="111"/>
      <c r="B439" s="111"/>
      <c r="C439" s="111"/>
      <c r="D439" s="111"/>
      <c r="E439" s="139"/>
      <c r="F439" s="140"/>
      <c r="G439" s="141"/>
      <c r="H439" s="141"/>
      <c r="I439" s="141"/>
      <c r="J439" s="142"/>
    </row>
    <row r="440" spans="1:10" ht="15" customHeight="1" x14ac:dyDescent="0.3">
      <c r="A440" s="111"/>
      <c r="B440" s="111"/>
      <c r="C440" s="111"/>
      <c r="D440" s="111"/>
      <c r="E440" s="139"/>
      <c r="F440" s="140"/>
      <c r="G440" s="141"/>
      <c r="H440" s="141"/>
      <c r="I440" s="141"/>
      <c r="J440" s="142"/>
    </row>
    <row r="441" spans="1:10" ht="15" customHeight="1" x14ac:dyDescent="0.3">
      <c r="A441" s="111"/>
      <c r="B441" s="111"/>
      <c r="C441" s="111"/>
      <c r="D441" s="111"/>
      <c r="E441" s="139"/>
      <c r="F441" s="140"/>
      <c r="G441" s="141"/>
      <c r="H441" s="141"/>
      <c r="I441" s="141"/>
      <c r="J441" s="142"/>
    </row>
    <row r="442" spans="1:10" ht="15" customHeight="1" x14ac:dyDescent="0.3">
      <c r="A442" s="111"/>
      <c r="B442" s="111"/>
      <c r="C442" s="111"/>
      <c r="D442" s="111"/>
      <c r="E442" s="139"/>
      <c r="F442" s="140"/>
      <c r="G442" s="141"/>
      <c r="H442" s="141"/>
      <c r="I442" s="141"/>
      <c r="J442" s="142"/>
    </row>
    <row r="443" spans="1:10" ht="15" customHeight="1" x14ac:dyDescent="0.3">
      <c r="A443" s="111"/>
      <c r="B443" s="111"/>
      <c r="C443" s="111"/>
      <c r="D443" s="111"/>
      <c r="E443" s="139"/>
      <c r="F443" s="140"/>
      <c r="G443" s="141"/>
      <c r="H443" s="141"/>
      <c r="I443" s="141"/>
      <c r="J443" s="142"/>
    </row>
    <row r="444" spans="1:10" ht="15" customHeight="1" x14ac:dyDescent="0.3">
      <c r="A444" s="111"/>
      <c r="B444" s="111"/>
      <c r="C444" s="111"/>
      <c r="D444" s="111"/>
      <c r="E444" s="139"/>
      <c r="F444" s="140"/>
      <c r="G444" s="141"/>
      <c r="H444" s="141"/>
      <c r="I444" s="141"/>
      <c r="J444" s="142"/>
    </row>
    <row r="445" spans="1:10" ht="15" customHeight="1" x14ac:dyDescent="0.3">
      <c r="A445" s="111"/>
      <c r="B445" s="111"/>
      <c r="C445" s="111"/>
      <c r="D445" s="111"/>
      <c r="E445" s="139"/>
      <c r="F445" s="140"/>
      <c r="G445" s="141"/>
      <c r="H445" s="141"/>
      <c r="I445" s="141"/>
      <c r="J445" s="142"/>
    </row>
    <row r="446" spans="1:10" ht="15" customHeight="1" x14ac:dyDescent="0.3">
      <c r="A446" s="111"/>
      <c r="B446" s="111"/>
      <c r="C446" s="111"/>
      <c r="D446" s="111"/>
      <c r="E446" s="139"/>
      <c r="F446" s="140"/>
      <c r="G446" s="141"/>
      <c r="H446" s="141"/>
      <c r="I446" s="141"/>
      <c r="J446" s="142"/>
    </row>
    <row r="447" spans="1:10" ht="15" customHeight="1" x14ac:dyDescent="0.3">
      <c r="A447" s="111"/>
      <c r="B447" s="111"/>
      <c r="C447" s="111"/>
      <c r="D447" s="111"/>
      <c r="E447" s="139"/>
      <c r="F447" s="140"/>
      <c r="G447" s="141"/>
      <c r="H447" s="141"/>
      <c r="I447" s="141"/>
      <c r="J447" s="142"/>
    </row>
    <row r="448" spans="1:10" ht="15" customHeight="1" x14ac:dyDescent="0.3">
      <c r="A448" s="111"/>
      <c r="B448" s="111"/>
      <c r="C448" s="111"/>
      <c r="D448" s="111"/>
      <c r="E448" s="139"/>
      <c r="F448" s="140"/>
      <c r="G448" s="141"/>
      <c r="H448" s="141"/>
      <c r="I448" s="141"/>
      <c r="J448" s="142"/>
    </row>
    <row r="449" spans="1:10" ht="15" customHeight="1" x14ac:dyDescent="0.3">
      <c r="A449" s="111"/>
      <c r="B449" s="111"/>
      <c r="C449" s="111"/>
      <c r="D449" s="111"/>
      <c r="E449" s="139"/>
      <c r="F449" s="140"/>
      <c r="G449" s="141"/>
      <c r="H449" s="141"/>
      <c r="I449" s="141"/>
      <c r="J449" s="142"/>
    </row>
    <row r="450" spans="1:10" ht="15" customHeight="1" x14ac:dyDescent="0.3">
      <c r="A450" s="111"/>
      <c r="B450" s="111"/>
      <c r="C450" s="111"/>
      <c r="D450" s="111"/>
      <c r="E450" s="139"/>
      <c r="F450" s="140"/>
      <c r="G450" s="141"/>
      <c r="H450" s="141"/>
      <c r="I450" s="141"/>
      <c r="J450" s="142"/>
    </row>
    <row r="451" spans="1:10" ht="15" customHeight="1" x14ac:dyDescent="0.3">
      <c r="A451" s="111"/>
      <c r="B451" s="111"/>
      <c r="C451" s="111"/>
      <c r="D451" s="111"/>
      <c r="E451" s="139"/>
      <c r="F451" s="140"/>
      <c r="G451" s="141"/>
      <c r="H451" s="141"/>
      <c r="I451" s="141"/>
      <c r="J451" s="142"/>
    </row>
    <row r="452" spans="1:10" ht="15" customHeight="1" x14ac:dyDescent="0.3">
      <c r="A452" s="111"/>
      <c r="B452" s="111"/>
      <c r="C452" s="111"/>
      <c r="D452" s="111"/>
      <c r="E452" s="139"/>
      <c r="F452" s="140"/>
      <c r="G452" s="141"/>
      <c r="H452" s="141"/>
      <c r="I452" s="141"/>
      <c r="J452" s="142"/>
    </row>
    <row r="453" spans="1:10" ht="15" customHeight="1" x14ac:dyDescent="0.3">
      <c r="A453" s="111"/>
      <c r="B453" s="111"/>
      <c r="C453" s="111"/>
      <c r="D453" s="111"/>
      <c r="E453" s="139"/>
      <c r="F453" s="140"/>
      <c r="G453" s="141"/>
      <c r="H453" s="141"/>
      <c r="I453" s="141"/>
      <c r="J453" s="142"/>
    </row>
    <row r="454" spans="1:10" ht="15" customHeight="1" x14ac:dyDescent="0.3">
      <c r="A454" s="111"/>
      <c r="B454" s="111"/>
      <c r="C454" s="111"/>
      <c r="D454" s="111"/>
      <c r="E454" s="139"/>
      <c r="F454" s="140"/>
      <c r="G454" s="141"/>
      <c r="H454" s="141"/>
      <c r="I454" s="141"/>
      <c r="J454" s="142"/>
    </row>
    <row r="455" spans="1:10" ht="15" customHeight="1" x14ac:dyDescent="0.3">
      <c r="A455" s="111"/>
      <c r="B455" s="111"/>
      <c r="C455" s="111"/>
      <c r="D455" s="111"/>
      <c r="E455" s="139"/>
      <c r="F455" s="140"/>
      <c r="G455" s="141"/>
      <c r="H455" s="141"/>
      <c r="I455" s="141"/>
      <c r="J455" s="142"/>
    </row>
    <row r="456" spans="1:10" ht="15" customHeight="1" x14ac:dyDescent="0.3">
      <c r="A456" s="111"/>
      <c r="B456" s="111"/>
      <c r="C456" s="111"/>
      <c r="D456" s="111"/>
      <c r="E456" s="139"/>
      <c r="F456" s="140"/>
      <c r="G456" s="141"/>
      <c r="H456" s="141"/>
      <c r="I456" s="141"/>
      <c r="J456" s="142"/>
    </row>
    <row r="457" spans="1:10" ht="15" customHeight="1" x14ac:dyDescent="0.3">
      <c r="A457" s="111"/>
      <c r="B457" s="111"/>
      <c r="C457" s="111"/>
      <c r="D457" s="111"/>
      <c r="E457" s="139"/>
      <c r="F457" s="140"/>
      <c r="G457" s="141"/>
      <c r="H457" s="141"/>
      <c r="I457" s="141"/>
      <c r="J457" s="142"/>
    </row>
    <row r="458" spans="1:10" ht="15" customHeight="1" x14ac:dyDescent="0.3">
      <c r="A458" s="111"/>
      <c r="B458" s="111"/>
      <c r="C458" s="111"/>
      <c r="D458" s="111"/>
      <c r="E458" s="139"/>
      <c r="F458" s="140"/>
      <c r="G458" s="141"/>
      <c r="H458" s="141"/>
      <c r="I458" s="141"/>
      <c r="J458" s="142"/>
    </row>
    <row r="459" spans="1:10" ht="15" customHeight="1" x14ac:dyDescent="0.3">
      <c r="A459" s="111"/>
      <c r="B459" s="111"/>
      <c r="C459" s="111"/>
      <c r="D459" s="111"/>
      <c r="E459" s="139"/>
      <c r="F459" s="140"/>
      <c r="G459" s="141"/>
      <c r="H459" s="141"/>
      <c r="I459" s="141"/>
      <c r="J459" s="142"/>
    </row>
    <row r="460" spans="1:10" ht="15" customHeight="1" x14ac:dyDescent="0.3">
      <c r="A460" s="111"/>
      <c r="B460" s="111"/>
      <c r="C460" s="111"/>
      <c r="D460" s="111"/>
      <c r="E460" s="139"/>
      <c r="F460" s="140"/>
      <c r="G460" s="141"/>
      <c r="H460" s="141"/>
      <c r="I460" s="141"/>
      <c r="J460" s="142"/>
    </row>
    <row r="461" spans="1:10" ht="15" customHeight="1" x14ac:dyDescent="0.3">
      <c r="A461" s="111"/>
      <c r="B461" s="111"/>
      <c r="C461" s="111"/>
      <c r="D461" s="111"/>
      <c r="E461" s="139"/>
      <c r="F461" s="140"/>
      <c r="G461" s="141"/>
      <c r="H461" s="141"/>
      <c r="I461" s="141"/>
      <c r="J461" s="142"/>
    </row>
    <row r="462" spans="1:10" ht="15" customHeight="1" x14ac:dyDescent="0.3">
      <c r="A462" s="111"/>
      <c r="B462" s="111"/>
      <c r="C462" s="111"/>
      <c r="D462" s="111"/>
      <c r="E462" s="139"/>
      <c r="F462" s="140"/>
      <c r="G462" s="141"/>
      <c r="H462" s="141"/>
      <c r="I462" s="141"/>
      <c r="J462" s="142"/>
    </row>
    <row r="463" spans="1:10" ht="15" customHeight="1" x14ac:dyDescent="0.3">
      <c r="A463" s="111"/>
      <c r="B463" s="111"/>
      <c r="C463" s="111"/>
      <c r="D463" s="111"/>
      <c r="E463" s="139"/>
      <c r="F463" s="140"/>
      <c r="G463" s="141"/>
      <c r="H463" s="141"/>
      <c r="I463" s="141"/>
      <c r="J463" s="142"/>
    </row>
    <row r="464" spans="1:10" ht="15" customHeight="1" x14ac:dyDescent="0.3">
      <c r="A464" s="111"/>
      <c r="B464" s="111"/>
      <c r="C464" s="111"/>
      <c r="D464" s="111"/>
      <c r="E464" s="139"/>
      <c r="F464" s="140"/>
      <c r="G464" s="141"/>
      <c r="H464" s="141"/>
      <c r="I464" s="141"/>
      <c r="J464" s="142"/>
    </row>
    <row r="465" spans="1:10" ht="15" customHeight="1" x14ac:dyDescent="0.3">
      <c r="A465" s="111"/>
      <c r="B465" s="111"/>
      <c r="C465" s="111"/>
      <c r="D465" s="111"/>
      <c r="E465" s="139"/>
      <c r="F465" s="140"/>
      <c r="G465" s="141"/>
      <c r="H465" s="141"/>
      <c r="I465" s="141"/>
      <c r="J465" s="142"/>
    </row>
    <row r="466" spans="1:10" ht="15" customHeight="1" x14ac:dyDescent="0.3">
      <c r="A466" s="111"/>
      <c r="B466" s="111"/>
      <c r="C466" s="111"/>
      <c r="D466" s="111"/>
      <c r="E466" s="139"/>
      <c r="F466" s="140"/>
      <c r="G466" s="141"/>
      <c r="H466" s="141"/>
      <c r="I466" s="141"/>
      <c r="J466" s="142"/>
    </row>
    <row r="467" spans="1:10" ht="15" customHeight="1" x14ac:dyDescent="0.3">
      <c r="A467" s="111"/>
      <c r="B467" s="111"/>
      <c r="C467" s="111"/>
      <c r="D467" s="111"/>
      <c r="E467" s="139"/>
      <c r="F467" s="140"/>
      <c r="G467" s="141"/>
      <c r="H467" s="141"/>
      <c r="I467" s="141"/>
      <c r="J467" s="142"/>
    </row>
    <row r="468" spans="1:10" ht="15" customHeight="1" x14ac:dyDescent="0.3">
      <c r="A468" s="111"/>
      <c r="B468" s="111"/>
      <c r="C468" s="111"/>
      <c r="D468" s="111"/>
      <c r="E468" s="139"/>
      <c r="F468" s="140"/>
      <c r="G468" s="141"/>
      <c r="H468" s="141"/>
      <c r="I468" s="141"/>
      <c r="J468" s="142"/>
    </row>
    <row r="469" spans="1:10" ht="15" customHeight="1" x14ac:dyDescent="0.3">
      <c r="A469" s="111"/>
      <c r="B469" s="111"/>
      <c r="C469" s="111"/>
      <c r="D469" s="111"/>
      <c r="E469" s="139"/>
      <c r="F469" s="140"/>
      <c r="G469" s="141"/>
      <c r="H469" s="141"/>
      <c r="I469" s="141"/>
      <c r="J469" s="142"/>
    </row>
    <row r="470" spans="1:10" ht="15" customHeight="1" x14ac:dyDescent="0.3">
      <c r="A470" s="111"/>
      <c r="B470" s="111"/>
      <c r="C470" s="111"/>
      <c r="D470" s="111"/>
      <c r="E470" s="139"/>
      <c r="F470" s="140"/>
      <c r="G470" s="141"/>
      <c r="H470" s="141"/>
      <c r="I470" s="141"/>
      <c r="J470" s="142"/>
    </row>
    <row r="471" spans="1:10" ht="15" customHeight="1" x14ac:dyDescent="0.3">
      <c r="A471" s="111"/>
      <c r="B471" s="111"/>
      <c r="C471" s="111"/>
      <c r="D471" s="111"/>
      <c r="E471" s="139"/>
      <c r="F471" s="140"/>
      <c r="G471" s="141"/>
      <c r="H471" s="141"/>
      <c r="I471" s="141"/>
      <c r="J471" s="142"/>
    </row>
    <row r="472" spans="1:10" ht="15" customHeight="1" x14ac:dyDescent="0.3">
      <c r="A472" s="111"/>
      <c r="B472" s="111"/>
      <c r="C472" s="111"/>
      <c r="D472" s="111"/>
      <c r="E472" s="139"/>
      <c r="F472" s="140"/>
      <c r="G472" s="141"/>
      <c r="H472" s="141"/>
      <c r="I472" s="141"/>
      <c r="J472" s="142"/>
    </row>
    <row r="473" spans="1:10" ht="15" customHeight="1" x14ac:dyDescent="0.3">
      <c r="A473" s="111"/>
      <c r="B473" s="111"/>
      <c r="C473" s="111"/>
      <c r="D473" s="111"/>
      <c r="E473" s="139"/>
      <c r="F473" s="140"/>
      <c r="G473" s="141"/>
      <c r="H473" s="141"/>
      <c r="I473" s="141"/>
      <c r="J473" s="142"/>
    </row>
    <row r="474" spans="1:10" ht="15" customHeight="1" x14ac:dyDescent="0.3">
      <c r="A474" s="111"/>
      <c r="B474" s="111"/>
      <c r="C474" s="111"/>
      <c r="D474" s="111"/>
      <c r="E474" s="139"/>
      <c r="F474" s="140"/>
      <c r="G474" s="141"/>
      <c r="H474" s="141"/>
      <c r="I474" s="141"/>
      <c r="J474" s="142"/>
    </row>
    <row r="475" spans="1:10" ht="15" customHeight="1" x14ac:dyDescent="0.3">
      <c r="A475" s="111"/>
      <c r="B475" s="111"/>
      <c r="C475" s="111"/>
      <c r="D475" s="111"/>
      <c r="E475" s="139"/>
      <c r="F475" s="140"/>
      <c r="G475" s="141"/>
      <c r="H475" s="141"/>
      <c r="I475" s="141"/>
      <c r="J475" s="142"/>
    </row>
    <row r="476" spans="1:10" ht="15" customHeight="1" x14ac:dyDescent="0.3">
      <c r="A476" s="111"/>
      <c r="B476" s="111"/>
      <c r="C476" s="111"/>
      <c r="D476" s="111"/>
      <c r="E476" s="139"/>
      <c r="F476" s="140"/>
      <c r="G476" s="141"/>
      <c r="H476" s="141"/>
      <c r="I476" s="141"/>
      <c r="J476" s="142"/>
    </row>
    <row r="477" spans="1:10" ht="15" customHeight="1" x14ac:dyDescent="0.3">
      <c r="A477" s="111"/>
      <c r="B477" s="111"/>
      <c r="C477" s="111"/>
      <c r="D477" s="111"/>
      <c r="E477" s="139"/>
      <c r="F477" s="140"/>
      <c r="G477" s="141"/>
      <c r="H477" s="141"/>
      <c r="I477" s="141"/>
      <c r="J477" s="142"/>
    </row>
    <row r="478" spans="1:10" ht="15" customHeight="1" x14ac:dyDescent="0.3">
      <c r="A478" s="111"/>
      <c r="B478" s="111"/>
      <c r="C478" s="111"/>
      <c r="D478" s="111"/>
      <c r="E478" s="139"/>
      <c r="F478" s="140"/>
      <c r="G478" s="141"/>
      <c r="H478" s="141"/>
      <c r="I478" s="141"/>
      <c r="J478" s="142"/>
    </row>
    <row r="479" spans="1:10" ht="15" customHeight="1" x14ac:dyDescent="0.3">
      <c r="A479" s="111"/>
      <c r="B479" s="111"/>
      <c r="C479" s="111"/>
      <c r="D479" s="111"/>
      <c r="E479" s="139"/>
      <c r="F479" s="140"/>
      <c r="G479" s="141"/>
      <c r="H479" s="141"/>
      <c r="I479" s="141"/>
      <c r="J479" s="142"/>
    </row>
    <row r="480" spans="1:10" ht="15" customHeight="1" x14ac:dyDescent="0.3">
      <c r="A480" s="111"/>
      <c r="B480" s="111"/>
      <c r="C480" s="111"/>
      <c r="D480" s="111"/>
      <c r="E480" s="139"/>
      <c r="F480" s="140"/>
      <c r="G480" s="141"/>
      <c r="H480" s="141"/>
      <c r="I480" s="141"/>
      <c r="J480" s="142"/>
    </row>
    <row r="481" spans="1:10" ht="15" customHeight="1" x14ac:dyDescent="0.3">
      <c r="A481" s="111"/>
      <c r="B481" s="111"/>
      <c r="C481" s="111"/>
      <c r="D481" s="111"/>
      <c r="E481" s="139"/>
      <c r="F481" s="140"/>
      <c r="G481" s="141"/>
      <c r="H481" s="141"/>
      <c r="I481" s="141"/>
      <c r="J481" s="142"/>
    </row>
    <row r="482" spans="1:10" ht="15" customHeight="1" x14ac:dyDescent="0.3">
      <c r="A482" s="111"/>
      <c r="B482" s="111"/>
      <c r="C482" s="111"/>
      <c r="D482" s="111"/>
      <c r="E482" s="139"/>
      <c r="F482" s="140"/>
      <c r="G482" s="141"/>
      <c r="H482" s="141"/>
      <c r="I482" s="141"/>
      <c r="J482" s="142"/>
    </row>
    <row r="483" spans="1:10" ht="15" customHeight="1" x14ac:dyDescent="0.3">
      <c r="A483" s="111"/>
      <c r="B483" s="111"/>
      <c r="C483" s="111"/>
      <c r="D483" s="111"/>
      <c r="E483" s="139"/>
      <c r="F483" s="140"/>
      <c r="G483" s="141"/>
      <c r="H483" s="141"/>
      <c r="I483" s="141"/>
      <c r="J483" s="142"/>
    </row>
    <row r="484" spans="1:10" ht="15" customHeight="1" x14ac:dyDescent="0.3">
      <c r="A484" s="111"/>
      <c r="B484" s="111"/>
      <c r="C484" s="111"/>
      <c r="D484" s="111"/>
      <c r="E484" s="139"/>
      <c r="F484" s="140"/>
      <c r="G484" s="141"/>
      <c r="H484" s="141"/>
      <c r="I484" s="141"/>
      <c r="J484" s="142"/>
    </row>
    <row r="485" spans="1:10" ht="15" customHeight="1" x14ac:dyDescent="0.3">
      <c r="A485" s="111"/>
      <c r="B485" s="111"/>
      <c r="C485" s="111"/>
      <c r="D485" s="111"/>
      <c r="E485" s="139"/>
      <c r="F485" s="140"/>
      <c r="G485" s="141"/>
      <c r="H485" s="141"/>
      <c r="I485" s="141"/>
      <c r="J485" s="142"/>
    </row>
    <row r="486" spans="1:10" ht="15" customHeight="1" x14ac:dyDescent="0.3">
      <c r="A486" s="111"/>
      <c r="B486" s="111"/>
      <c r="C486" s="111"/>
      <c r="D486" s="111"/>
      <c r="E486" s="139"/>
      <c r="F486" s="140"/>
      <c r="G486" s="141"/>
      <c r="H486" s="141"/>
      <c r="I486" s="141"/>
      <c r="J486" s="142"/>
    </row>
    <row r="487" spans="1:10" ht="15" customHeight="1" x14ac:dyDescent="0.3">
      <c r="A487" s="111"/>
      <c r="B487" s="111"/>
      <c r="C487" s="111"/>
      <c r="D487" s="111"/>
      <c r="E487" s="139"/>
      <c r="F487" s="140"/>
      <c r="G487" s="141"/>
      <c r="H487" s="141"/>
      <c r="I487" s="141"/>
      <c r="J487" s="142"/>
    </row>
    <row r="488" spans="1:10" ht="15" customHeight="1" x14ac:dyDescent="0.3">
      <c r="A488" s="111"/>
      <c r="B488" s="111"/>
      <c r="C488" s="111"/>
      <c r="D488" s="111"/>
      <c r="E488" s="139"/>
      <c r="F488" s="140"/>
      <c r="G488" s="141"/>
      <c r="H488" s="141"/>
      <c r="I488" s="141"/>
      <c r="J488" s="142"/>
    </row>
    <row r="489" spans="1:10" ht="15" customHeight="1" x14ac:dyDescent="0.3">
      <c r="A489" s="111"/>
      <c r="B489" s="111"/>
      <c r="C489" s="111"/>
      <c r="D489" s="111"/>
      <c r="E489" s="139"/>
      <c r="F489" s="140"/>
      <c r="G489" s="141"/>
      <c r="H489" s="141"/>
      <c r="I489" s="141"/>
      <c r="J489" s="142"/>
    </row>
    <row r="490" spans="1:10" ht="15" customHeight="1" x14ac:dyDescent="0.3">
      <c r="A490" s="111"/>
      <c r="B490" s="111"/>
      <c r="C490" s="111"/>
      <c r="D490" s="111"/>
      <c r="E490" s="139"/>
      <c r="F490" s="140"/>
      <c r="G490" s="141"/>
      <c r="H490" s="141"/>
      <c r="I490" s="141"/>
      <c r="J490" s="142"/>
    </row>
  </sheetData>
  <autoFilter ref="A2:J434" xr:uid="{00000000-0009-0000-0000-00000C000000}"/>
  <mergeCells count="1">
    <mergeCell ref="A1:J1"/>
  </mergeCells>
  <phoneticPr fontId="0" type="noConversion"/>
  <conditionalFormatting sqref="A1 A2:F2 A491:F62949 J65:J179 I491:J62949 E3:F271 I3:I271 K1:BO62954">
    <cfRule type="cellIs" dxfId="4" priority="123" stopIfTrue="1" operator="lessThan">
      <formula>0</formula>
    </cfRule>
  </conditionalFormatting>
  <conditionalFormatting sqref="H2:I2">
    <cfRule type="cellIs" dxfId="3" priority="122" stopIfTrue="1" operator="lessThan">
      <formula>0</formula>
    </cfRule>
  </conditionalFormatting>
  <conditionalFormatting sqref="E272:F490 I435:J490 I272:I434">
    <cfRule type="cellIs" dxfId="2" priority="2" stopIfTrue="1" operator="lessThan">
      <formula>0</formula>
    </cfRule>
  </conditionalFormatting>
  <conditionalFormatting sqref="J3:J64 J180:J434">
    <cfRule type="cellIs" dxfId="1" priority="1" stopIfTrue="1" operator="lessThan">
      <formula>0</formula>
    </cfRule>
  </conditionalFormatting>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H2069"/>
  <sheetViews>
    <sheetView zoomScale="80" zoomScaleNormal="80" workbookViewId="0">
      <pane ySplit="2" topLeftCell="A3" activePane="bottomLeft" state="frozen"/>
      <selection activeCell="A2" sqref="A2:AR2"/>
      <selection pane="bottomLeft" sqref="A1:H1"/>
    </sheetView>
  </sheetViews>
  <sheetFormatPr defaultRowHeight="13.2" x14ac:dyDescent="0.25"/>
  <cols>
    <col min="1" max="1" width="24.88671875" style="5" bestFit="1" customWidth="1"/>
    <col min="2" max="2" width="32.109375" bestFit="1" customWidth="1"/>
    <col min="3" max="3" width="32.109375" customWidth="1"/>
    <col min="4" max="4" width="17.88671875" style="24" customWidth="1"/>
    <col min="5" max="5" width="18.6640625" style="5" bestFit="1" customWidth="1"/>
    <col min="6" max="6" width="40.6640625" bestFit="1" customWidth="1"/>
    <col min="7" max="7" width="40.6640625" customWidth="1"/>
    <col min="8" max="8" width="20.6640625" customWidth="1"/>
  </cols>
  <sheetData>
    <row r="1" spans="1:8" s="19" customFormat="1" ht="36.6" customHeight="1" x14ac:dyDescent="0.25">
      <c r="A1" s="435" t="s">
        <v>1326</v>
      </c>
      <c r="B1" s="435"/>
      <c r="C1" s="435"/>
      <c r="D1" s="435"/>
      <c r="E1" s="435"/>
      <c r="F1" s="435"/>
      <c r="G1" s="435"/>
      <c r="H1" s="435"/>
    </row>
    <row r="2" spans="1:8" ht="48.75" customHeight="1" thickBot="1" x14ac:dyDescent="0.3">
      <c r="A2" s="292" t="s">
        <v>1327</v>
      </c>
      <c r="B2" s="293" t="s">
        <v>1328</v>
      </c>
      <c r="C2" s="294" t="s">
        <v>1329</v>
      </c>
      <c r="D2" s="295" t="s">
        <v>1330</v>
      </c>
      <c r="E2" s="296" t="s">
        <v>1331</v>
      </c>
      <c r="F2" s="297" t="s">
        <v>1332</v>
      </c>
      <c r="G2" s="298" t="s">
        <v>1333</v>
      </c>
      <c r="H2" s="295" t="s">
        <v>1334</v>
      </c>
    </row>
    <row r="3" spans="1:8" ht="15" customHeight="1" x14ac:dyDescent="0.3">
      <c r="A3" s="71">
        <v>2001</v>
      </c>
      <c r="B3" s="57" t="s">
        <v>37</v>
      </c>
      <c r="C3" s="112" t="s">
        <v>38</v>
      </c>
      <c r="D3" s="308" t="s">
        <v>95</v>
      </c>
      <c r="E3" s="69">
        <v>2001</v>
      </c>
      <c r="F3" s="309" t="s">
        <v>37</v>
      </c>
      <c r="G3" s="114" t="s">
        <v>38</v>
      </c>
      <c r="H3" s="310" t="s">
        <v>95</v>
      </c>
    </row>
    <row r="4" spans="1:8" ht="15" customHeight="1" x14ac:dyDescent="0.3">
      <c r="A4" s="71">
        <v>2002</v>
      </c>
      <c r="B4" s="57" t="s">
        <v>54</v>
      </c>
      <c r="C4" s="112" t="s">
        <v>55</v>
      </c>
      <c r="D4" s="308" t="s">
        <v>97</v>
      </c>
      <c r="E4" s="69">
        <v>2002</v>
      </c>
      <c r="F4" s="309" t="s">
        <v>54</v>
      </c>
      <c r="G4" s="114" t="s">
        <v>55</v>
      </c>
      <c r="H4" s="310" t="s">
        <v>97</v>
      </c>
    </row>
    <row r="5" spans="1:8" ht="15" customHeight="1" x14ac:dyDescent="0.3">
      <c r="A5" s="71">
        <v>2002</v>
      </c>
      <c r="B5" s="57" t="s">
        <v>54</v>
      </c>
      <c r="C5" s="112" t="s">
        <v>55</v>
      </c>
      <c r="D5" s="308" t="s">
        <v>97</v>
      </c>
      <c r="E5" s="69">
        <v>2003</v>
      </c>
      <c r="F5" s="309" t="s">
        <v>39</v>
      </c>
      <c r="G5" s="114" t="s">
        <v>40</v>
      </c>
      <c r="H5" s="310" t="s">
        <v>99</v>
      </c>
    </row>
    <row r="6" spans="1:8" ht="15" customHeight="1" x14ac:dyDescent="0.3">
      <c r="A6" s="71">
        <v>2002</v>
      </c>
      <c r="B6" s="57" t="s">
        <v>54</v>
      </c>
      <c r="C6" s="112" t="s">
        <v>55</v>
      </c>
      <c r="D6" s="308" t="s">
        <v>97</v>
      </c>
      <c r="E6" s="69">
        <v>2004</v>
      </c>
      <c r="F6" s="309" t="s">
        <v>103</v>
      </c>
      <c r="G6" s="114" t="s">
        <v>101</v>
      </c>
      <c r="H6" s="310" t="s">
        <v>102</v>
      </c>
    </row>
    <row r="7" spans="1:8" ht="15" customHeight="1" x14ac:dyDescent="0.3">
      <c r="A7" s="71">
        <v>2002</v>
      </c>
      <c r="B7" s="57" t="s">
        <v>54</v>
      </c>
      <c r="C7" s="112" t="s">
        <v>55</v>
      </c>
      <c r="D7" s="308" t="s">
        <v>97</v>
      </c>
      <c r="E7" s="69">
        <v>2005</v>
      </c>
      <c r="F7" s="309" t="s">
        <v>39</v>
      </c>
      <c r="G7" s="114" t="s">
        <v>40</v>
      </c>
      <c r="H7" s="310" t="s">
        <v>99</v>
      </c>
    </row>
    <row r="8" spans="1:8" ht="15" customHeight="1" x14ac:dyDescent="0.3">
      <c r="A8" s="71">
        <v>2002</v>
      </c>
      <c r="B8" s="57" t="s">
        <v>54</v>
      </c>
      <c r="C8" s="112" t="s">
        <v>55</v>
      </c>
      <c r="D8" s="308" t="s">
        <v>97</v>
      </c>
      <c r="E8" s="69">
        <v>2006</v>
      </c>
      <c r="F8" s="309" t="s">
        <v>54</v>
      </c>
      <c r="G8" s="114" t="s">
        <v>55</v>
      </c>
      <c r="H8" s="310" t="s">
        <v>97</v>
      </c>
    </row>
    <row r="9" spans="1:8" ht="15" customHeight="1" x14ac:dyDescent="0.3">
      <c r="A9" s="71">
        <v>2002</v>
      </c>
      <c r="B9" s="57" t="s">
        <v>54</v>
      </c>
      <c r="C9" s="112" t="s">
        <v>55</v>
      </c>
      <c r="D9" s="308" t="s">
        <v>97</v>
      </c>
      <c r="E9" s="69">
        <v>2007</v>
      </c>
      <c r="F9" s="309" t="s">
        <v>41</v>
      </c>
      <c r="G9" s="114" t="s">
        <v>42</v>
      </c>
      <c r="H9" s="310" t="s">
        <v>104</v>
      </c>
    </row>
    <row r="10" spans="1:8" ht="15" customHeight="1" x14ac:dyDescent="0.3">
      <c r="A10" s="71">
        <v>2002</v>
      </c>
      <c r="B10" s="57" t="s">
        <v>54</v>
      </c>
      <c r="C10" s="112" t="s">
        <v>55</v>
      </c>
      <c r="D10" s="308" t="s">
        <v>97</v>
      </c>
      <c r="E10" s="69">
        <v>2008</v>
      </c>
      <c r="F10" s="309" t="s">
        <v>54</v>
      </c>
      <c r="G10" s="114" t="s">
        <v>55</v>
      </c>
      <c r="H10" s="310" t="s">
        <v>97</v>
      </c>
    </row>
    <row r="11" spans="1:8" ht="15" customHeight="1" x14ac:dyDescent="0.3">
      <c r="A11" s="71">
        <v>2002</v>
      </c>
      <c r="B11" s="57" t="s">
        <v>54</v>
      </c>
      <c r="C11" s="112" t="s">
        <v>55</v>
      </c>
      <c r="D11" s="308" t="s">
        <v>97</v>
      </c>
      <c r="E11" s="69">
        <v>2009</v>
      </c>
      <c r="F11" s="309" t="s">
        <v>809</v>
      </c>
      <c r="G11" s="114" t="s">
        <v>807</v>
      </c>
      <c r="H11" s="310" t="s">
        <v>808</v>
      </c>
    </row>
    <row r="12" spans="1:8" ht="15" customHeight="1" x14ac:dyDescent="0.3">
      <c r="A12" s="71">
        <v>2002</v>
      </c>
      <c r="B12" s="57" t="s">
        <v>54</v>
      </c>
      <c r="C12" s="112" t="s">
        <v>55</v>
      </c>
      <c r="D12" s="308" t="s">
        <v>97</v>
      </c>
      <c r="E12" s="69">
        <v>2010</v>
      </c>
      <c r="F12" s="309" t="s">
        <v>54</v>
      </c>
      <c r="G12" s="114" t="s">
        <v>55</v>
      </c>
      <c r="H12" s="310" t="s">
        <v>97</v>
      </c>
    </row>
    <row r="13" spans="1:8" ht="15" customHeight="1" x14ac:dyDescent="0.3">
      <c r="A13" s="71">
        <v>2002</v>
      </c>
      <c r="B13" s="57" t="s">
        <v>54</v>
      </c>
      <c r="C13" s="112" t="s">
        <v>55</v>
      </c>
      <c r="D13" s="308" t="s">
        <v>97</v>
      </c>
      <c r="E13" s="69">
        <v>2011</v>
      </c>
      <c r="F13" s="309" t="s">
        <v>43</v>
      </c>
      <c r="G13" s="114" t="s">
        <v>44</v>
      </c>
      <c r="H13" s="310" t="s">
        <v>105</v>
      </c>
    </row>
    <row r="14" spans="1:8" ht="15" customHeight="1" x14ac:dyDescent="0.3">
      <c r="A14" s="71">
        <v>2002</v>
      </c>
      <c r="B14" s="57" t="s">
        <v>54</v>
      </c>
      <c r="C14" s="112" t="s">
        <v>55</v>
      </c>
      <c r="D14" s="308" t="s">
        <v>97</v>
      </c>
      <c r="E14" s="69">
        <v>2012</v>
      </c>
      <c r="F14" s="309" t="s">
        <v>45</v>
      </c>
      <c r="G14" s="114" t="s">
        <v>46</v>
      </c>
      <c r="H14" s="310" t="s">
        <v>107</v>
      </c>
    </row>
    <row r="15" spans="1:8" ht="15" customHeight="1" x14ac:dyDescent="0.3">
      <c r="A15" s="71">
        <v>2002</v>
      </c>
      <c r="B15" s="57" t="s">
        <v>54</v>
      </c>
      <c r="C15" s="112" t="s">
        <v>55</v>
      </c>
      <c r="D15" s="308" t="s">
        <v>97</v>
      </c>
      <c r="E15" s="69">
        <v>2013</v>
      </c>
      <c r="F15" s="309" t="s">
        <v>54</v>
      </c>
      <c r="G15" s="114" t="s">
        <v>55</v>
      </c>
      <c r="H15" s="310" t="s">
        <v>97</v>
      </c>
    </row>
    <row r="16" spans="1:8" ht="15" customHeight="1" x14ac:dyDescent="0.3">
      <c r="A16" s="71">
        <v>2002</v>
      </c>
      <c r="B16" s="57" t="s">
        <v>54</v>
      </c>
      <c r="C16" s="112" t="s">
        <v>55</v>
      </c>
      <c r="D16" s="308" t="s">
        <v>97</v>
      </c>
      <c r="E16" s="69">
        <v>2014</v>
      </c>
      <c r="F16" s="309" t="s">
        <v>47</v>
      </c>
      <c r="G16" s="114" t="s">
        <v>48</v>
      </c>
      <c r="H16" s="310" t="s">
        <v>109</v>
      </c>
    </row>
    <row r="17" spans="1:8" ht="15" customHeight="1" x14ac:dyDescent="0.3">
      <c r="A17" s="71">
        <v>2002</v>
      </c>
      <c r="B17" s="57" t="s">
        <v>54</v>
      </c>
      <c r="C17" s="112" t="s">
        <v>55</v>
      </c>
      <c r="D17" s="308" t="s">
        <v>97</v>
      </c>
      <c r="E17" s="69">
        <v>2015</v>
      </c>
      <c r="F17" s="309" t="s">
        <v>54</v>
      </c>
      <c r="G17" s="114" t="s">
        <v>55</v>
      </c>
      <c r="H17" s="310" t="s">
        <v>97</v>
      </c>
    </row>
    <row r="18" spans="1:8" ht="15" customHeight="1" x14ac:dyDescent="0.3">
      <c r="A18" s="71">
        <v>2002</v>
      </c>
      <c r="B18" s="57" t="s">
        <v>54</v>
      </c>
      <c r="C18" s="112" t="s">
        <v>55</v>
      </c>
      <c r="D18" s="308" t="s">
        <v>97</v>
      </c>
      <c r="E18" s="69">
        <v>2016</v>
      </c>
      <c r="F18" s="309" t="s">
        <v>49</v>
      </c>
      <c r="G18" s="114" t="s">
        <v>50</v>
      </c>
      <c r="H18" s="310" t="s">
        <v>111</v>
      </c>
    </row>
    <row r="19" spans="1:8" ht="15" customHeight="1" x14ac:dyDescent="0.3">
      <c r="A19" s="71">
        <v>2002</v>
      </c>
      <c r="B19" s="57" t="s">
        <v>54</v>
      </c>
      <c r="C19" s="112" t="s">
        <v>55</v>
      </c>
      <c r="D19" s="308" t="s">
        <v>97</v>
      </c>
      <c r="E19" s="69">
        <v>2017</v>
      </c>
      <c r="F19" s="309" t="s">
        <v>49</v>
      </c>
      <c r="G19" s="114" t="s">
        <v>50</v>
      </c>
      <c r="H19" s="310" t="s">
        <v>111</v>
      </c>
    </row>
    <row r="20" spans="1:8" ht="15" customHeight="1" x14ac:dyDescent="0.3">
      <c r="A20" s="71">
        <v>2002</v>
      </c>
      <c r="B20" s="57" t="s">
        <v>54</v>
      </c>
      <c r="C20" s="112" t="s">
        <v>55</v>
      </c>
      <c r="D20" s="308" t="s">
        <v>97</v>
      </c>
      <c r="E20" s="69">
        <v>2018</v>
      </c>
      <c r="F20" s="309" t="s">
        <v>115</v>
      </c>
      <c r="G20" s="114" t="s">
        <v>51</v>
      </c>
      <c r="H20" s="310" t="s">
        <v>113</v>
      </c>
    </row>
    <row r="21" spans="1:8" ht="15" customHeight="1" x14ac:dyDescent="0.3">
      <c r="A21" s="71">
        <v>2002</v>
      </c>
      <c r="B21" s="57" t="s">
        <v>54</v>
      </c>
      <c r="C21" s="112" t="s">
        <v>55</v>
      </c>
      <c r="D21" s="308" t="s">
        <v>97</v>
      </c>
      <c r="E21" s="69">
        <v>2019</v>
      </c>
      <c r="F21" s="309" t="s">
        <v>49</v>
      </c>
      <c r="G21" s="114" t="s">
        <v>50</v>
      </c>
      <c r="H21" s="310" t="s">
        <v>111</v>
      </c>
    </row>
    <row r="22" spans="1:8" ht="15" customHeight="1" x14ac:dyDescent="0.3">
      <c r="A22" s="71">
        <v>2002</v>
      </c>
      <c r="B22" s="57" t="s">
        <v>54</v>
      </c>
      <c r="C22" s="112" t="s">
        <v>55</v>
      </c>
      <c r="D22" s="308" t="s">
        <v>97</v>
      </c>
      <c r="E22" s="69">
        <v>2020</v>
      </c>
      <c r="F22" s="309" t="s">
        <v>118</v>
      </c>
      <c r="G22" s="114" t="s">
        <v>52</v>
      </c>
      <c r="H22" s="310" t="s">
        <v>116</v>
      </c>
    </row>
    <row r="23" spans="1:8" ht="15" customHeight="1" x14ac:dyDescent="0.3">
      <c r="A23" s="71">
        <v>2002</v>
      </c>
      <c r="B23" s="57" t="s">
        <v>54</v>
      </c>
      <c r="C23" s="112" t="s">
        <v>55</v>
      </c>
      <c r="D23" s="308" t="s">
        <v>97</v>
      </c>
      <c r="E23" s="69">
        <v>2021</v>
      </c>
      <c r="F23" s="309" t="s">
        <v>49</v>
      </c>
      <c r="G23" s="114" t="s">
        <v>53</v>
      </c>
      <c r="H23" s="310" t="s">
        <v>111</v>
      </c>
    </row>
    <row r="24" spans="1:8" ht="15" customHeight="1" x14ac:dyDescent="0.3">
      <c r="A24" s="71">
        <v>2002</v>
      </c>
      <c r="B24" s="57" t="s">
        <v>54</v>
      </c>
      <c r="C24" s="112" t="s">
        <v>55</v>
      </c>
      <c r="D24" s="308" t="s">
        <v>97</v>
      </c>
      <c r="E24" s="69">
        <v>2022</v>
      </c>
      <c r="F24" s="309" t="s">
        <v>49</v>
      </c>
      <c r="G24" s="114" t="s">
        <v>53</v>
      </c>
      <c r="H24" s="310" t="s">
        <v>111</v>
      </c>
    </row>
    <row r="25" spans="1:8" ht="15" customHeight="1" x14ac:dyDescent="0.3">
      <c r="A25" s="71">
        <v>2002</v>
      </c>
      <c r="B25" s="57" t="s">
        <v>54</v>
      </c>
      <c r="C25" s="112" t="s">
        <v>55</v>
      </c>
      <c r="D25" s="308" t="s">
        <v>97</v>
      </c>
      <c r="E25" s="69">
        <v>2023</v>
      </c>
      <c r="F25" s="309" t="s">
        <v>49</v>
      </c>
      <c r="G25" s="114" t="s">
        <v>53</v>
      </c>
      <c r="H25" s="310" t="s">
        <v>111</v>
      </c>
    </row>
    <row r="26" spans="1:8" ht="15" customHeight="1" x14ac:dyDescent="0.3">
      <c r="A26" s="71">
        <v>2002</v>
      </c>
      <c r="B26" s="57" t="s">
        <v>54</v>
      </c>
      <c r="C26" s="112" t="s">
        <v>55</v>
      </c>
      <c r="D26" s="308" t="s">
        <v>97</v>
      </c>
      <c r="E26" s="69">
        <v>2024</v>
      </c>
      <c r="F26" s="309" t="s">
        <v>54</v>
      </c>
      <c r="G26" s="114" t="s">
        <v>56</v>
      </c>
      <c r="H26" s="310" t="s">
        <v>97</v>
      </c>
    </row>
    <row r="27" spans="1:8" ht="15" customHeight="1" x14ac:dyDescent="0.3">
      <c r="A27" s="71">
        <v>2002</v>
      </c>
      <c r="B27" s="57" t="s">
        <v>54</v>
      </c>
      <c r="C27" s="112" t="s">
        <v>55</v>
      </c>
      <c r="D27" s="308" t="s">
        <v>97</v>
      </c>
      <c r="E27" s="69">
        <v>2025</v>
      </c>
      <c r="F27" s="309" t="s">
        <v>122</v>
      </c>
      <c r="G27" s="114" t="s">
        <v>119</v>
      </c>
      <c r="H27" s="310" t="s">
        <v>120</v>
      </c>
    </row>
    <row r="28" spans="1:8" ht="15" customHeight="1" x14ac:dyDescent="0.3">
      <c r="A28" s="71">
        <v>2002</v>
      </c>
      <c r="B28" s="57" t="s">
        <v>54</v>
      </c>
      <c r="C28" s="112" t="s">
        <v>55</v>
      </c>
      <c r="D28" s="308" t="s">
        <v>97</v>
      </c>
      <c r="E28" s="69">
        <v>2026</v>
      </c>
      <c r="F28" s="309" t="s">
        <v>54</v>
      </c>
      <c r="G28" s="114" t="s">
        <v>56</v>
      </c>
      <c r="H28" s="310" t="s">
        <v>97</v>
      </c>
    </row>
    <row r="29" spans="1:8" ht="15" customHeight="1" x14ac:dyDescent="0.3">
      <c r="A29" s="71">
        <v>2002</v>
      </c>
      <c r="B29" s="57" t="s">
        <v>54</v>
      </c>
      <c r="C29" s="112" t="s">
        <v>55</v>
      </c>
      <c r="D29" s="308" t="s">
        <v>97</v>
      </c>
      <c r="E29" s="69">
        <v>2027</v>
      </c>
      <c r="F29" s="309" t="s">
        <v>57</v>
      </c>
      <c r="G29" s="114" t="s">
        <v>58</v>
      </c>
      <c r="H29" s="310" t="s">
        <v>123</v>
      </c>
    </row>
    <row r="30" spans="1:8" ht="15" customHeight="1" x14ac:dyDescent="0.3">
      <c r="A30" s="71">
        <v>2002</v>
      </c>
      <c r="B30" s="57" t="s">
        <v>54</v>
      </c>
      <c r="C30" s="112" t="s">
        <v>55</v>
      </c>
      <c r="D30" s="308" t="s">
        <v>97</v>
      </c>
      <c r="E30" s="69">
        <v>2028</v>
      </c>
      <c r="F30" s="309" t="s">
        <v>127</v>
      </c>
      <c r="G30" s="114" t="s">
        <v>125</v>
      </c>
      <c r="H30" s="310" t="s">
        <v>126</v>
      </c>
    </row>
    <row r="31" spans="1:8" ht="15" customHeight="1" x14ac:dyDescent="0.3">
      <c r="A31" s="71">
        <v>2002</v>
      </c>
      <c r="B31" s="57" t="s">
        <v>54</v>
      </c>
      <c r="C31" s="112" t="s">
        <v>55</v>
      </c>
      <c r="D31" s="308" t="s">
        <v>97</v>
      </c>
      <c r="E31" s="69">
        <v>2029</v>
      </c>
      <c r="F31" s="309" t="s">
        <v>57</v>
      </c>
      <c r="G31" s="114" t="s">
        <v>58</v>
      </c>
      <c r="H31" s="310" t="s">
        <v>123</v>
      </c>
    </row>
    <row r="32" spans="1:8" ht="15" customHeight="1" x14ac:dyDescent="0.3">
      <c r="A32" s="71">
        <v>2002</v>
      </c>
      <c r="B32" s="57" t="s">
        <v>54</v>
      </c>
      <c r="C32" s="112" t="s">
        <v>55</v>
      </c>
      <c r="D32" s="308" t="s">
        <v>97</v>
      </c>
      <c r="E32" s="69">
        <v>2030</v>
      </c>
      <c r="F32" s="309" t="s">
        <v>54</v>
      </c>
      <c r="G32" s="114" t="s">
        <v>56</v>
      </c>
      <c r="H32" s="310" t="s">
        <v>97</v>
      </c>
    </row>
    <row r="33" spans="1:8" ht="15" customHeight="1" x14ac:dyDescent="0.3">
      <c r="A33" s="71">
        <v>2002</v>
      </c>
      <c r="B33" s="57" t="s">
        <v>54</v>
      </c>
      <c r="C33" s="112" t="s">
        <v>55</v>
      </c>
      <c r="D33" s="308" t="s">
        <v>97</v>
      </c>
      <c r="E33" s="69">
        <v>2031</v>
      </c>
      <c r="F33" s="309" t="s">
        <v>130</v>
      </c>
      <c r="G33" s="114" t="s">
        <v>128</v>
      </c>
      <c r="H33" s="310" t="s">
        <v>129</v>
      </c>
    </row>
    <row r="34" spans="1:8" ht="15" customHeight="1" x14ac:dyDescent="0.3">
      <c r="A34" s="71">
        <v>2002</v>
      </c>
      <c r="B34" s="57" t="s">
        <v>54</v>
      </c>
      <c r="C34" s="112" t="s">
        <v>55</v>
      </c>
      <c r="D34" s="308" t="s">
        <v>97</v>
      </c>
      <c r="E34" s="69">
        <v>2032</v>
      </c>
      <c r="F34" s="309" t="s">
        <v>54</v>
      </c>
      <c r="G34" s="114" t="s">
        <v>56</v>
      </c>
      <c r="H34" s="310" t="s">
        <v>97</v>
      </c>
    </row>
    <row r="35" spans="1:8" ht="15" customHeight="1" x14ac:dyDescent="0.3">
      <c r="A35" s="71">
        <v>2002</v>
      </c>
      <c r="B35" s="57" t="s">
        <v>54</v>
      </c>
      <c r="C35" s="112" t="s">
        <v>55</v>
      </c>
      <c r="D35" s="308" t="s">
        <v>97</v>
      </c>
      <c r="E35" s="69">
        <v>2033</v>
      </c>
      <c r="F35" s="309" t="s">
        <v>134</v>
      </c>
      <c r="G35" s="114" t="s">
        <v>131</v>
      </c>
      <c r="H35" s="310" t="s">
        <v>132</v>
      </c>
    </row>
    <row r="36" spans="1:8" ht="15" customHeight="1" x14ac:dyDescent="0.3">
      <c r="A36" s="71">
        <v>2002</v>
      </c>
      <c r="B36" s="57" t="s">
        <v>54</v>
      </c>
      <c r="C36" s="112" t="s">
        <v>55</v>
      </c>
      <c r="D36" s="308" t="s">
        <v>97</v>
      </c>
      <c r="E36" s="69">
        <v>2034</v>
      </c>
      <c r="F36" s="309" t="s">
        <v>54</v>
      </c>
      <c r="G36" s="114" t="s">
        <v>56</v>
      </c>
      <c r="H36" s="310" t="s">
        <v>97</v>
      </c>
    </row>
    <row r="37" spans="1:8" ht="15" customHeight="1" x14ac:dyDescent="0.3">
      <c r="A37" s="71">
        <v>2002</v>
      </c>
      <c r="B37" s="57" t="s">
        <v>54</v>
      </c>
      <c r="C37" s="112" t="s">
        <v>55</v>
      </c>
      <c r="D37" s="308" t="s">
        <v>97</v>
      </c>
      <c r="E37" s="69">
        <v>2035</v>
      </c>
      <c r="F37" s="309" t="s">
        <v>137</v>
      </c>
      <c r="G37" s="114" t="s">
        <v>135</v>
      </c>
      <c r="H37" s="310" t="s">
        <v>136</v>
      </c>
    </row>
    <row r="38" spans="1:8" ht="15" customHeight="1" x14ac:dyDescent="0.3">
      <c r="A38" s="71">
        <v>2002</v>
      </c>
      <c r="B38" s="57" t="s">
        <v>54</v>
      </c>
      <c r="C38" s="112" t="s">
        <v>55</v>
      </c>
      <c r="D38" s="308" t="s">
        <v>97</v>
      </c>
      <c r="E38" s="69">
        <v>2036</v>
      </c>
      <c r="F38" s="309" t="s">
        <v>54</v>
      </c>
      <c r="G38" s="114" t="s">
        <v>56</v>
      </c>
      <c r="H38" s="310" t="s">
        <v>97</v>
      </c>
    </row>
    <row r="39" spans="1:8" ht="15" customHeight="1" x14ac:dyDescent="0.3">
      <c r="A39" s="71">
        <v>2002</v>
      </c>
      <c r="B39" s="57" t="s">
        <v>54</v>
      </c>
      <c r="C39" s="112" t="s">
        <v>55</v>
      </c>
      <c r="D39" s="308" t="s">
        <v>97</v>
      </c>
      <c r="E39" s="69">
        <v>2037</v>
      </c>
      <c r="F39" s="309" t="s">
        <v>141</v>
      </c>
      <c r="G39" s="114" t="s">
        <v>138</v>
      </c>
      <c r="H39" s="310" t="s">
        <v>139</v>
      </c>
    </row>
    <row r="40" spans="1:8" ht="15" customHeight="1" x14ac:dyDescent="0.3">
      <c r="A40" s="71">
        <v>2002</v>
      </c>
      <c r="B40" s="57" t="s">
        <v>54</v>
      </c>
      <c r="C40" s="112" t="s">
        <v>55</v>
      </c>
      <c r="D40" s="308" t="s">
        <v>97</v>
      </c>
      <c r="E40" s="69">
        <v>2038</v>
      </c>
      <c r="F40" s="309" t="s">
        <v>54</v>
      </c>
      <c r="G40" s="114" t="s">
        <v>56</v>
      </c>
      <c r="H40" s="310" t="s">
        <v>97</v>
      </c>
    </row>
    <row r="41" spans="1:8" ht="15" customHeight="1" x14ac:dyDescent="0.3">
      <c r="A41" s="71">
        <v>2002</v>
      </c>
      <c r="B41" s="57" t="s">
        <v>54</v>
      </c>
      <c r="C41" s="112" t="s">
        <v>55</v>
      </c>
      <c r="D41" s="308" t="s">
        <v>97</v>
      </c>
      <c r="E41" s="69">
        <v>2039</v>
      </c>
      <c r="F41" s="309" t="s">
        <v>59</v>
      </c>
      <c r="G41" s="114" t="s">
        <v>60</v>
      </c>
      <c r="H41" s="310" t="s">
        <v>142</v>
      </c>
    </row>
    <row r="42" spans="1:8" ht="15" customHeight="1" x14ac:dyDescent="0.3">
      <c r="A42" s="71">
        <v>2002</v>
      </c>
      <c r="B42" s="57" t="s">
        <v>54</v>
      </c>
      <c r="C42" s="112" t="s">
        <v>55</v>
      </c>
      <c r="D42" s="308" t="s">
        <v>97</v>
      </c>
      <c r="E42" s="69">
        <v>2040</v>
      </c>
      <c r="F42" s="309" t="s">
        <v>146</v>
      </c>
      <c r="G42" s="114" t="s">
        <v>144</v>
      </c>
      <c r="H42" s="310" t="s">
        <v>145</v>
      </c>
    </row>
    <row r="43" spans="1:8" ht="15" customHeight="1" x14ac:dyDescent="0.3">
      <c r="A43" s="71">
        <v>2002</v>
      </c>
      <c r="B43" s="57" t="s">
        <v>54</v>
      </c>
      <c r="C43" s="112" t="s">
        <v>55</v>
      </c>
      <c r="D43" s="308" t="s">
        <v>97</v>
      </c>
      <c r="E43" s="69">
        <v>2041</v>
      </c>
      <c r="F43" s="309" t="s">
        <v>150</v>
      </c>
      <c r="G43" s="114" t="s">
        <v>147</v>
      </c>
      <c r="H43" s="310" t="s">
        <v>148</v>
      </c>
    </row>
    <row r="44" spans="1:8" ht="15" customHeight="1" x14ac:dyDescent="0.3">
      <c r="A44" s="71">
        <v>2002</v>
      </c>
      <c r="B44" s="57" t="s">
        <v>54</v>
      </c>
      <c r="C44" s="112" t="s">
        <v>55</v>
      </c>
      <c r="D44" s="308" t="s">
        <v>97</v>
      </c>
      <c r="E44" s="69">
        <v>2042</v>
      </c>
      <c r="F44" s="309" t="s">
        <v>154</v>
      </c>
      <c r="G44" s="114" t="s">
        <v>151</v>
      </c>
      <c r="H44" s="310" t="s">
        <v>152</v>
      </c>
    </row>
    <row r="45" spans="1:8" ht="15" customHeight="1" x14ac:dyDescent="0.3">
      <c r="A45" s="71">
        <v>2002</v>
      </c>
      <c r="B45" s="57" t="s">
        <v>54</v>
      </c>
      <c r="C45" s="112" t="s">
        <v>55</v>
      </c>
      <c r="D45" s="308" t="s">
        <v>97</v>
      </c>
      <c r="E45" s="69">
        <v>2043</v>
      </c>
      <c r="F45" s="309" t="s">
        <v>150</v>
      </c>
      <c r="G45" s="114" t="s">
        <v>147</v>
      </c>
      <c r="H45" s="310" t="s">
        <v>148</v>
      </c>
    </row>
    <row r="46" spans="1:8" ht="15" customHeight="1" x14ac:dyDescent="0.3">
      <c r="A46" s="71">
        <v>2002</v>
      </c>
      <c r="B46" s="57" t="s">
        <v>54</v>
      </c>
      <c r="C46" s="112" t="s">
        <v>55</v>
      </c>
      <c r="D46" s="308" t="s">
        <v>97</v>
      </c>
      <c r="E46" s="69">
        <v>2044</v>
      </c>
      <c r="F46" s="309" t="s">
        <v>157</v>
      </c>
      <c r="G46" s="114" t="s">
        <v>155</v>
      </c>
      <c r="H46" s="310" t="s">
        <v>156</v>
      </c>
    </row>
    <row r="47" spans="1:8" ht="15" customHeight="1" x14ac:dyDescent="0.3">
      <c r="A47" s="71">
        <v>2002</v>
      </c>
      <c r="B47" s="57" t="s">
        <v>54</v>
      </c>
      <c r="C47" s="112" t="s">
        <v>55</v>
      </c>
      <c r="D47" s="308" t="s">
        <v>97</v>
      </c>
      <c r="E47" s="69">
        <v>2045</v>
      </c>
      <c r="F47" s="309" t="s">
        <v>150</v>
      </c>
      <c r="G47" s="114" t="s">
        <v>147</v>
      </c>
      <c r="H47" s="310" t="s">
        <v>148</v>
      </c>
    </row>
    <row r="48" spans="1:8" ht="15" customHeight="1" x14ac:dyDescent="0.3">
      <c r="A48" s="71">
        <v>2002</v>
      </c>
      <c r="B48" s="57" t="s">
        <v>54</v>
      </c>
      <c r="C48" s="112" t="s">
        <v>55</v>
      </c>
      <c r="D48" s="308" t="s">
        <v>97</v>
      </c>
      <c r="E48" s="69">
        <v>2046</v>
      </c>
      <c r="F48" s="309" t="s">
        <v>59</v>
      </c>
      <c r="G48" s="114" t="s">
        <v>60</v>
      </c>
      <c r="H48" s="310" t="s">
        <v>142</v>
      </c>
    </row>
    <row r="49" spans="1:8" ht="15" customHeight="1" x14ac:dyDescent="0.3">
      <c r="A49" s="71">
        <v>2002</v>
      </c>
      <c r="B49" s="57" t="s">
        <v>54</v>
      </c>
      <c r="C49" s="112" t="s">
        <v>55</v>
      </c>
      <c r="D49" s="308" t="s">
        <v>97</v>
      </c>
      <c r="E49" s="69">
        <v>2047</v>
      </c>
      <c r="F49" s="309" t="s">
        <v>161</v>
      </c>
      <c r="G49" s="114" t="s">
        <v>158</v>
      </c>
      <c r="H49" s="310" t="s">
        <v>159</v>
      </c>
    </row>
    <row r="50" spans="1:8" ht="15" customHeight="1" x14ac:dyDescent="0.3">
      <c r="A50" s="71">
        <v>2002</v>
      </c>
      <c r="B50" s="57" t="s">
        <v>54</v>
      </c>
      <c r="C50" s="112" t="s">
        <v>55</v>
      </c>
      <c r="D50" s="308" t="s">
        <v>97</v>
      </c>
      <c r="E50" s="69">
        <v>2048</v>
      </c>
      <c r="F50" s="309" t="s">
        <v>59</v>
      </c>
      <c r="G50" s="114" t="s">
        <v>60</v>
      </c>
      <c r="H50" s="310" t="s">
        <v>142</v>
      </c>
    </row>
    <row r="51" spans="1:8" ht="15" customHeight="1" x14ac:dyDescent="0.3">
      <c r="A51" s="71">
        <v>2002</v>
      </c>
      <c r="B51" s="57" t="s">
        <v>54</v>
      </c>
      <c r="C51" s="112" t="s">
        <v>55</v>
      </c>
      <c r="D51" s="308" t="s">
        <v>97</v>
      </c>
      <c r="E51" s="69">
        <v>2049</v>
      </c>
      <c r="F51" s="309" t="s">
        <v>59</v>
      </c>
      <c r="G51" s="114" t="s">
        <v>60</v>
      </c>
      <c r="H51" s="310" t="s">
        <v>142</v>
      </c>
    </row>
    <row r="52" spans="1:8" ht="15" customHeight="1" x14ac:dyDescent="0.3">
      <c r="A52" s="71">
        <v>2002</v>
      </c>
      <c r="B52" s="57" t="s">
        <v>54</v>
      </c>
      <c r="C52" s="112" t="s">
        <v>55</v>
      </c>
      <c r="D52" s="308" t="s">
        <v>97</v>
      </c>
      <c r="E52" s="69">
        <v>2050</v>
      </c>
      <c r="F52" s="309" t="s">
        <v>54</v>
      </c>
      <c r="G52" s="114" t="s">
        <v>56</v>
      </c>
      <c r="H52" s="310" t="s">
        <v>97</v>
      </c>
    </row>
    <row r="53" spans="1:8" ht="15" customHeight="1" x14ac:dyDescent="0.3">
      <c r="A53" s="71">
        <v>2002</v>
      </c>
      <c r="B53" s="57" t="s">
        <v>54</v>
      </c>
      <c r="C53" s="112" t="s">
        <v>55</v>
      </c>
      <c r="D53" s="308" t="s">
        <v>97</v>
      </c>
      <c r="E53" s="69">
        <v>2051</v>
      </c>
      <c r="F53" s="309" t="s">
        <v>61</v>
      </c>
      <c r="G53" s="114" t="s">
        <v>62</v>
      </c>
      <c r="H53" s="310" t="s">
        <v>74</v>
      </c>
    </row>
    <row r="54" spans="1:8" ht="15" customHeight="1" x14ac:dyDescent="0.3">
      <c r="A54" s="71">
        <v>2002</v>
      </c>
      <c r="B54" s="57" t="s">
        <v>54</v>
      </c>
      <c r="C54" s="112" t="s">
        <v>55</v>
      </c>
      <c r="D54" s="308" t="s">
        <v>97</v>
      </c>
      <c r="E54" s="69">
        <v>2052</v>
      </c>
      <c r="F54" s="309" t="s">
        <v>165</v>
      </c>
      <c r="G54" s="114" t="s">
        <v>162</v>
      </c>
      <c r="H54" s="310" t="s">
        <v>163</v>
      </c>
    </row>
    <row r="55" spans="1:8" ht="15" customHeight="1" x14ac:dyDescent="0.3">
      <c r="A55" s="71">
        <v>2002</v>
      </c>
      <c r="B55" s="57" t="s">
        <v>54</v>
      </c>
      <c r="C55" s="112" t="s">
        <v>55</v>
      </c>
      <c r="D55" s="308" t="s">
        <v>97</v>
      </c>
      <c r="E55" s="69">
        <v>2053</v>
      </c>
      <c r="F55" s="309" t="s">
        <v>169</v>
      </c>
      <c r="G55" s="114" t="s">
        <v>166</v>
      </c>
      <c r="H55" s="310" t="s">
        <v>167</v>
      </c>
    </row>
    <row r="56" spans="1:8" ht="15" customHeight="1" x14ac:dyDescent="0.3">
      <c r="A56" s="71">
        <v>2002</v>
      </c>
      <c r="B56" s="57" t="s">
        <v>54</v>
      </c>
      <c r="C56" s="112" t="s">
        <v>55</v>
      </c>
      <c r="D56" s="308" t="s">
        <v>97</v>
      </c>
      <c r="E56" s="69">
        <v>2054</v>
      </c>
      <c r="F56" s="309" t="s">
        <v>61</v>
      </c>
      <c r="G56" s="114" t="s">
        <v>62</v>
      </c>
      <c r="H56" s="310" t="s">
        <v>74</v>
      </c>
    </row>
    <row r="57" spans="1:8" ht="15" customHeight="1" x14ac:dyDescent="0.3">
      <c r="A57" s="71">
        <v>2002</v>
      </c>
      <c r="B57" s="57" t="s">
        <v>54</v>
      </c>
      <c r="C57" s="112" t="s">
        <v>55</v>
      </c>
      <c r="D57" s="308" t="s">
        <v>97</v>
      </c>
      <c r="E57" s="69">
        <v>2201</v>
      </c>
      <c r="F57" s="309" t="s">
        <v>54</v>
      </c>
      <c r="G57" s="114" t="s">
        <v>240</v>
      </c>
      <c r="H57" s="310" t="s">
        <v>97</v>
      </c>
    </row>
    <row r="58" spans="1:8" ht="15" customHeight="1" x14ac:dyDescent="0.3">
      <c r="A58" s="71">
        <v>2002</v>
      </c>
      <c r="B58" s="57" t="s">
        <v>54</v>
      </c>
      <c r="C58" s="112" t="s">
        <v>55</v>
      </c>
      <c r="D58" s="308" t="s">
        <v>97</v>
      </c>
      <c r="E58" s="69">
        <v>2202</v>
      </c>
      <c r="F58" s="309" t="s">
        <v>78</v>
      </c>
      <c r="G58" s="114" t="s">
        <v>79</v>
      </c>
      <c r="H58" s="310" t="s">
        <v>241</v>
      </c>
    </row>
    <row r="59" spans="1:8" ht="15" customHeight="1" x14ac:dyDescent="0.3">
      <c r="A59" s="71">
        <v>2002</v>
      </c>
      <c r="B59" s="57" t="s">
        <v>54</v>
      </c>
      <c r="C59" s="112" t="s">
        <v>55</v>
      </c>
      <c r="D59" s="308" t="s">
        <v>97</v>
      </c>
      <c r="E59" s="69">
        <v>2203</v>
      </c>
      <c r="F59" s="309" t="s">
        <v>836</v>
      </c>
      <c r="G59" s="114" t="s">
        <v>834</v>
      </c>
      <c r="H59" s="310" t="s">
        <v>835</v>
      </c>
    </row>
    <row r="60" spans="1:8" ht="15" customHeight="1" x14ac:dyDescent="0.3">
      <c r="A60" s="71">
        <v>2002</v>
      </c>
      <c r="B60" s="57" t="s">
        <v>54</v>
      </c>
      <c r="C60" s="112" t="s">
        <v>55</v>
      </c>
      <c r="D60" s="308" t="s">
        <v>97</v>
      </c>
      <c r="E60" s="69">
        <v>2204</v>
      </c>
      <c r="F60" s="309" t="s">
        <v>78</v>
      </c>
      <c r="G60" s="114" t="s">
        <v>79</v>
      </c>
      <c r="H60" s="310" t="s">
        <v>241</v>
      </c>
    </row>
    <row r="61" spans="1:8" ht="15" customHeight="1" x14ac:dyDescent="0.3">
      <c r="A61" s="71">
        <v>2002</v>
      </c>
      <c r="B61" s="57" t="s">
        <v>54</v>
      </c>
      <c r="C61" s="112" t="s">
        <v>55</v>
      </c>
      <c r="D61" s="308" t="s">
        <v>97</v>
      </c>
      <c r="E61" s="69">
        <v>2205</v>
      </c>
      <c r="F61" s="309" t="s">
        <v>839</v>
      </c>
      <c r="G61" s="114" t="s">
        <v>837</v>
      </c>
      <c r="H61" s="310" t="s">
        <v>838</v>
      </c>
    </row>
    <row r="62" spans="1:8" ht="15" customHeight="1" x14ac:dyDescent="0.3">
      <c r="A62" s="71">
        <v>2002</v>
      </c>
      <c r="B62" s="57" t="s">
        <v>54</v>
      </c>
      <c r="C62" s="112" t="s">
        <v>55</v>
      </c>
      <c r="D62" s="308" t="s">
        <v>97</v>
      </c>
      <c r="E62" s="69">
        <v>2206</v>
      </c>
      <c r="F62" s="309" t="s">
        <v>78</v>
      </c>
      <c r="G62" s="114" t="s">
        <v>79</v>
      </c>
      <c r="H62" s="310" t="s">
        <v>241</v>
      </c>
    </row>
    <row r="63" spans="1:8" ht="15" customHeight="1" x14ac:dyDescent="0.3">
      <c r="A63" s="71">
        <v>2002</v>
      </c>
      <c r="B63" s="57" t="s">
        <v>54</v>
      </c>
      <c r="C63" s="112" t="s">
        <v>55</v>
      </c>
      <c r="D63" s="308" t="s">
        <v>97</v>
      </c>
      <c r="E63" s="69">
        <v>2207</v>
      </c>
      <c r="F63" s="309" t="s">
        <v>54</v>
      </c>
      <c r="G63" s="114" t="s">
        <v>240</v>
      </c>
      <c r="H63" s="310" t="s">
        <v>97</v>
      </c>
    </row>
    <row r="64" spans="1:8" ht="15" customHeight="1" x14ac:dyDescent="0.3">
      <c r="A64" s="71">
        <v>2002</v>
      </c>
      <c r="B64" s="57" t="s">
        <v>54</v>
      </c>
      <c r="C64" s="112" t="s">
        <v>55</v>
      </c>
      <c r="D64" s="308" t="s">
        <v>97</v>
      </c>
      <c r="E64" s="69">
        <v>2208</v>
      </c>
      <c r="F64" s="309" t="s">
        <v>842</v>
      </c>
      <c r="G64" s="114" t="s">
        <v>840</v>
      </c>
      <c r="H64" s="310" t="s">
        <v>841</v>
      </c>
    </row>
    <row r="65" spans="1:8" ht="15" customHeight="1" x14ac:dyDescent="0.3">
      <c r="A65" s="71">
        <v>2002</v>
      </c>
      <c r="B65" s="57" t="s">
        <v>54</v>
      </c>
      <c r="C65" s="112" t="s">
        <v>55</v>
      </c>
      <c r="D65" s="308" t="s">
        <v>97</v>
      </c>
      <c r="E65" s="69">
        <v>2209</v>
      </c>
      <c r="F65" s="309" t="s">
        <v>54</v>
      </c>
      <c r="G65" s="114" t="s">
        <v>240</v>
      </c>
      <c r="H65" s="310" t="s">
        <v>97</v>
      </c>
    </row>
    <row r="66" spans="1:8" ht="15" customHeight="1" x14ac:dyDescent="0.3">
      <c r="A66" s="71">
        <v>2002</v>
      </c>
      <c r="B66" s="57" t="s">
        <v>54</v>
      </c>
      <c r="C66" s="112" t="s">
        <v>55</v>
      </c>
      <c r="D66" s="308" t="s">
        <v>97</v>
      </c>
      <c r="E66" s="69">
        <v>2210</v>
      </c>
      <c r="F66" s="309" t="s">
        <v>846</v>
      </c>
      <c r="G66" s="114" t="s">
        <v>843</v>
      </c>
      <c r="H66" s="310" t="s">
        <v>844</v>
      </c>
    </row>
    <row r="67" spans="1:8" ht="15" customHeight="1" x14ac:dyDescent="0.3">
      <c r="A67" s="71">
        <v>2002</v>
      </c>
      <c r="B67" s="57" t="s">
        <v>54</v>
      </c>
      <c r="C67" s="112" t="s">
        <v>55</v>
      </c>
      <c r="D67" s="308" t="s">
        <v>97</v>
      </c>
      <c r="E67" s="69">
        <v>2211</v>
      </c>
      <c r="F67" s="309" t="s">
        <v>54</v>
      </c>
      <c r="G67" s="114" t="s">
        <v>240</v>
      </c>
      <c r="H67" s="310" t="s">
        <v>97</v>
      </c>
    </row>
    <row r="68" spans="1:8" ht="15" customHeight="1" x14ac:dyDescent="0.3">
      <c r="A68" s="71">
        <v>2002</v>
      </c>
      <c r="B68" s="57" t="s">
        <v>54</v>
      </c>
      <c r="C68" s="112" t="s">
        <v>55</v>
      </c>
      <c r="D68" s="308" t="s">
        <v>97</v>
      </c>
      <c r="E68" s="69">
        <v>2212</v>
      </c>
      <c r="F68" s="309" t="s">
        <v>246</v>
      </c>
      <c r="G68" s="114" t="s">
        <v>243</v>
      </c>
      <c r="H68" s="310" t="s">
        <v>244</v>
      </c>
    </row>
    <row r="69" spans="1:8" ht="15" customHeight="1" x14ac:dyDescent="0.3">
      <c r="A69" s="71">
        <v>2002</v>
      </c>
      <c r="B69" s="57" t="s">
        <v>54</v>
      </c>
      <c r="C69" s="112" t="s">
        <v>55</v>
      </c>
      <c r="D69" s="308" t="s">
        <v>97</v>
      </c>
      <c r="E69" s="69">
        <v>2213</v>
      </c>
      <c r="F69" s="309" t="s">
        <v>54</v>
      </c>
      <c r="G69" s="114" t="s">
        <v>240</v>
      </c>
      <c r="H69" s="310" t="s">
        <v>97</v>
      </c>
    </row>
    <row r="70" spans="1:8" ht="15" customHeight="1" x14ac:dyDescent="0.3">
      <c r="A70" s="71">
        <v>2002</v>
      </c>
      <c r="B70" s="57" t="s">
        <v>54</v>
      </c>
      <c r="C70" s="112" t="s">
        <v>55</v>
      </c>
      <c r="D70" s="308" t="s">
        <v>97</v>
      </c>
      <c r="E70" s="69">
        <v>2214</v>
      </c>
      <c r="F70" s="309" t="s">
        <v>80</v>
      </c>
      <c r="G70" s="114" t="s">
        <v>81</v>
      </c>
      <c r="H70" s="310" t="s">
        <v>247</v>
      </c>
    </row>
    <row r="71" spans="1:8" ht="15" customHeight="1" x14ac:dyDescent="0.3">
      <c r="A71" s="71">
        <v>2002</v>
      </c>
      <c r="B71" s="57" t="s">
        <v>54</v>
      </c>
      <c r="C71" s="112" t="s">
        <v>55</v>
      </c>
      <c r="D71" s="308" t="s">
        <v>97</v>
      </c>
      <c r="E71" s="69">
        <v>2215</v>
      </c>
      <c r="F71" s="309" t="s">
        <v>849</v>
      </c>
      <c r="G71" s="114" t="s">
        <v>847</v>
      </c>
      <c r="H71" s="310" t="s">
        <v>848</v>
      </c>
    </row>
    <row r="72" spans="1:8" ht="15" customHeight="1" x14ac:dyDescent="0.3">
      <c r="A72" s="71">
        <v>2002</v>
      </c>
      <c r="B72" s="57" t="s">
        <v>54</v>
      </c>
      <c r="C72" s="112" t="s">
        <v>55</v>
      </c>
      <c r="D72" s="308" t="s">
        <v>97</v>
      </c>
      <c r="E72" s="69">
        <v>2216</v>
      </c>
      <c r="F72" s="309" t="s">
        <v>80</v>
      </c>
      <c r="G72" s="114" t="s">
        <v>81</v>
      </c>
      <c r="H72" s="310" t="s">
        <v>247</v>
      </c>
    </row>
    <row r="73" spans="1:8" ht="15" customHeight="1" x14ac:dyDescent="0.3">
      <c r="A73" s="71">
        <v>2002</v>
      </c>
      <c r="B73" s="57" t="s">
        <v>54</v>
      </c>
      <c r="C73" s="112" t="s">
        <v>55</v>
      </c>
      <c r="D73" s="308" t="s">
        <v>97</v>
      </c>
      <c r="E73" s="69">
        <v>2217</v>
      </c>
      <c r="F73" s="309" t="s">
        <v>852</v>
      </c>
      <c r="G73" s="114" t="s">
        <v>850</v>
      </c>
      <c r="H73" s="310" t="s">
        <v>851</v>
      </c>
    </row>
    <row r="74" spans="1:8" ht="15" customHeight="1" x14ac:dyDescent="0.3">
      <c r="A74" s="71">
        <v>2002</v>
      </c>
      <c r="B74" s="57" t="s">
        <v>54</v>
      </c>
      <c r="C74" s="112" t="s">
        <v>55</v>
      </c>
      <c r="D74" s="308" t="s">
        <v>97</v>
      </c>
      <c r="E74" s="69">
        <v>2218</v>
      </c>
      <c r="F74" s="309" t="s">
        <v>80</v>
      </c>
      <c r="G74" s="114" t="s">
        <v>81</v>
      </c>
      <c r="H74" s="310" t="s">
        <v>247</v>
      </c>
    </row>
    <row r="75" spans="1:8" ht="15" customHeight="1" x14ac:dyDescent="0.3">
      <c r="A75" s="71">
        <v>2002</v>
      </c>
      <c r="B75" s="57" t="s">
        <v>54</v>
      </c>
      <c r="C75" s="112" t="s">
        <v>55</v>
      </c>
      <c r="D75" s="308" t="s">
        <v>97</v>
      </c>
      <c r="E75" s="69">
        <v>2219</v>
      </c>
      <c r="F75" s="309" t="s">
        <v>54</v>
      </c>
      <c r="G75" s="114" t="s">
        <v>240</v>
      </c>
      <c r="H75" s="310" t="s">
        <v>97</v>
      </c>
    </row>
    <row r="76" spans="1:8" ht="15" customHeight="1" x14ac:dyDescent="0.3">
      <c r="A76" s="71">
        <v>2002</v>
      </c>
      <c r="B76" s="57" t="s">
        <v>54</v>
      </c>
      <c r="C76" s="112" t="s">
        <v>55</v>
      </c>
      <c r="D76" s="308" t="s">
        <v>97</v>
      </c>
      <c r="E76" s="69">
        <v>2220</v>
      </c>
      <c r="F76" s="309" t="s">
        <v>252</v>
      </c>
      <c r="G76" s="114" t="s">
        <v>249</v>
      </c>
      <c r="H76" s="310" t="s">
        <v>250</v>
      </c>
    </row>
    <row r="77" spans="1:8" ht="15" customHeight="1" x14ac:dyDescent="0.3">
      <c r="A77" s="71">
        <v>2002</v>
      </c>
      <c r="B77" s="57" t="s">
        <v>54</v>
      </c>
      <c r="C77" s="112" t="s">
        <v>55</v>
      </c>
      <c r="D77" s="308" t="s">
        <v>97</v>
      </c>
      <c r="E77" s="69">
        <v>2221</v>
      </c>
      <c r="F77" s="309" t="s">
        <v>54</v>
      </c>
      <c r="G77" s="114" t="s">
        <v>240</v>
      </c>
      <c r="H77" s="310" t="s">
        <v>97</v>
      </c>
    </row>
    <row r="78" spans="1:8" ht="15" customHeight="1" x14ac:dyDescent="0.3">
      <c r="A78" s="71">
        <v>2002</v>
      </c>
      <c r="B78" s="57" t="s">
        <v>54</v>
      </c>
      <c r="C78" s="112" t="s">
        <v>55</v>
      </c>
      <c r="D78" s="308" t="s">
        <v>97</v>
      </c>
      <c r="E78" s="69">
        <v>2222</v>
      </c>
      <c r="F78" s="309" t="s">
        <v>82</v>
      </c>
      <c r="G78" s="114" t="s">
        <v>83</v>
      </c>
      <c r="H78" s="310" t="s">
        <v>253</v>
      </c>
    </row>
    <row r="79" spans="1:8" ht="15" customHeight="1" x14ac:dyDescent="0.3">
      <c r="A79" s="71">
        <v>2002</v>
      </c>
      <c r="B79" s="57" t="s">
        <v>54</v>
      </c>
      <c r="C79" s="112" t="s">
        <v>55</v>
      </c>
      <c r="D79" s="308" t="s">
        <v>97</v>
      </c>
      <c r="E79" s="69">
        <v>2223</v>
      </c>
      <c r="F79" s="309" t="s">
        <v>258</v>
      </c>
      <c r="G79" s="114" t="s">
        <v>255</v>
      </c>
      <c r="H79" s="310" t="s">
        <v>256</v>
      </c>
    </row>
    <row r="80" spans="1:8" ht="15" customHeight="1" x14ac:dyDescent="0.3">
      <c r="A80" s="71">
        <v>2002</v>
      </c>
      <c r="B80" s="57" t="s">
        <v>54</v>
      </c>
      <c r="C80" s="112" t="s">
        <v>55</v>
      </c>
      <c r="D80" s="308" t="s">
        <v>97</v>
      </c>
      <c r="E80" s="69">
        <v>2224</v>
      </c>
      <c r="F80" s="309" t="s">
        <v>262</v>
      </c>
      <c r="G80" s="114" t="s">
        <v>259</v>
      </c>
      <c r="H80" s="310" t="s">
        <v>260</v>
      </c>
    </row>
    <row r="81" spans="1:8" ht="15" customHeight="1" x14ac:dyDescent="0.3">
      <c r="A81" s="71">
        <v>2002</v>
      </c>
      <c r="B81" s="57" t="s">
        <v>54</v>
      </c>
      <c r="C81" s="112" t="s">
        <v>55</v>
      </c>
      <c r="D81" s="308" t="s">
        <v>97</v>
      </c>
      <c r="E81" s="69">
        <v>2225</v>
      </c>
      <c r="F81" s="309" t="s">
        <v>258</v>
      </c>
      <c r="G81" s="114" t="s">
        <v>255</v>
      </c>
      <c r="H81" s="310" t="s">
        <v>256</v>
      </c>
    </row>
    <row r="82" spans="1:8" ht="15" customHeight="1" x14ac:dyDescent="0.3">
      <c r="A82" s="71">
        <v>2002</v>
      </c>
      <c r="B82" s="57" t="s">
        <v>54</v>
      </c>
      <c r="C82" s="112" t="s">
        <v>55</v>
      </c>
      <c r="D82" s="308" t="s">
        <v>97</v>
      </c>
      <c r="E82" s="69">
        <v>2226</v>
      </c>
      <c r="F82" s="309" t="s">
        <v>82</v>
      </c>
      <c r="G82" s="114" t="s">
        <v>83</v>
      </c>
      <c r="H82" s="310" t="s">
        <v>253</v>
      </c>
    </row>
    <row r="83" spans="1:8" ht="15" customHeight="1" x14ac:dyDescent="0.3">
      <c r="A83" s="71">
        <v>2002</v>
      </c>
      <c r="B83" s="57" t="s">
        <v>54</v>
      </c>
      <c r="C83" s="112" t="s">
        <v>55</v>
      </c>
      <c r="D83" s="308" t="s">
        <v>97</v>
      </c>
      <c r="E83" s="69">
        <v>2227</v>
      </c>
      <c r="F83" s="309" t="s">
        <v>856</v>
      </c>
      <c r="G83" s="114" t="s">
        <v>853</v>
      </c>
      <c r="H83" s="310" t="s">
        <v>854</v>
      </c>
    </row>
    <row r="84" spans="1:8" ht="15" customHeight="1" x14ac:dyDescent="0.3">
      <c r="A84" s="71">
        <v>2002</v>
      </c>
      <c r="B84" s="57" t="s">
        <v>54</v>
      </c>
      <c r="C84" s="112" t="s">
        <v>55</v>
      </c>
      <c r="D84" s="308" t="s">
        <v>97</v>
      </c>
      <c r="E84" s="69">
        <v>2228</v>
      </c>
      <c r="F84" s="309" t="s">
        <v>82</v>
      </c>
      <c r="G84" s="114" t="s">
        <v>83</v>
      </c>
      <c r="H84" s="310" t="s">
        <v>253</v>
      </c>
    </row>
    <row r="85" spans="1:8" ht="15" customHeight="1" x14ac:dyDescent="0.3">
      <c r="A85" s="71">
        <v>2002</v>
      </c>
      <c r="B85" s="57" t="s">
        <v>54</v>
      </c>
      <c r="C85" s="112" t="s">
        <v>55</v>
      </c>
      <c r="D85" s="308" t="s">
        <v>97</v>
      </c>
      <c r="E85" s="69">
        <v>2229</v>
      </c>
      <c r="F85" s="309" t="s">
        <v>54</v>
      </c>
      <c r="G85" s="114" t="s">
        <v>263</v>
      </c>
      <c r="H85" s="310" t="s">
        <v>97</v>
      </c>
    </row>
    <row r="86" spans="1:8" ht="15" customHeight="1" x14ac:dyDescent="0.3">
      <c r="A86" s="71">
        <v>2002</v>
      </c>
      <c r="B86" s="57" t="s">
        <v>54</v>
      </c>
      <c r="C86" s="112" t="s">
        <v>55</v>
      </c>
      <c r="D86" s="308" t="s">
        <v>97</v>
      </c>
      <c r="E86" s="69">
        <v>2230</v>
      </c>
      <c r="F86" s="309" t="s">
        <v>54</v>
      </c>
      <c r="G86" s="114" t="s">
        <v>263</v>
      </c>
      <c r="H86" s="310" t="s">
        <v>97</v>
      </c>
    </row>
    <row r="87" spans="1:8" ht="15" customHeight="1" x14ac:dyDescent="0.3">
      <c r="A87" s="71">
        <v>2002</v>
      </c>
      <c r="B87" s="57" t="s">
        <v>54</v>
      </c>
      <c r="C87" s="112" t="s">
        <v>55</v>
      </c>
      <c r="D87" s="308" t="s">
        <v>97</v>
      </c>
      <c r="E87" s="69">
        <v>2231</v>
      </c>
      <c r="F87" s="309" t="s">
        <v>267</v>
      </c>
      <c r="G87" s="114" t="s">
        <v>264</v>
      </c>
      <c r="H87" s="310" t="s">
        <v>265</v>
      </c>
    </row>
    <row r="88" spans="1:8" ht="15" customHeight="1" x14ac:dyDescent="0.3">
      <c r="A88" s="71">
        <v>2002</v>
      </c>
      <c r="B88" s="57" t="s">
        <v>54</v>
      </c>
      <c r="C88" s="112" t="s">
        <v>55</v>
      </c>
      <c r="D88" s="308" t="s">
        <v>97</v>
      </c>
      <c r="E88" s="69">
        <v>2232</v>
      </c>
      <c r="F88" s="309" t="s">
        <v>859</v>
      </c>
      <c r="G88" s="114" t="s">
        <v>857</v>
      </c>
      <c r="H88" s="310" t="s">
        <v>858</v>
      </c>
    </row>
    <row r="89" spans="1:8" ht="15" customHeight="1" x14ac:dyDescent="0.3">
      <c r="A89" s="71">
        <v>2002</v>
      </c>
      <c r="B89" s="57" t="s">
        <v>54</v>
      </c>
      <c r="C89" s="112" t="s">
        <v>55</v>
      </c>
      <c r="D89" s="308" t="s">
        <v>97</v>
      </c>
      <c r="E89" s="69">
        <v>2233</v>
      </c>
      <c r="F89" s="309" t="s">
        <v>267</v>
      </c>
      <c r="G89" s="114" t="s">
        <v>264</v>
      </c>
      <c r="H89" s="310" t="s">
        <v>265</v>
      </c>
    </row>
    <row r="90" spans="1:8" ht="15" customHeight="1" x14ac:dyDescent="0.3">
      <c r="A90" s="71">
        <v>2002</v>
      </c>
      <c r="B90" s="57" t="s">
        <v>54</v>
      </c>
      <c r="C90" s="112" t="s">
        <v>55</v>
      </c>
      <c r="D90" s="308" t="s">
        <v>97</v>
      </c>
      <c r="E90" s="69">
        <v>2234</v>
      </c>
      <c r="F90" s="309" t="s">
        <v>54</v>
      </c>
      <c r="G90" s="114" t="s">
        <v>263</v>
      </c>
      <c r="H90" s="310" t="s">
        <v>97</v>
      </c>
    </row>
    <row r="91" spans="1:8" ht="15" customHeight="1" x14ac:dyDescent="0.3">
      <c r="A91" s="71">
        <v>2002</v>
      </c>
      <c r="B91" s="57" t="s">
        <v>54</v>
      </c>
      <c r="C91" s="112" t="s">
        <v>55</v>
      </c>
      <c r="D91" s="308" t="s">
        <v>97</v>
      </c>
      <c r="E91" s="69">
        <v>3001</v>
      </c>
      <c r="F91" s="309" t="s">
        <v>86</v>
      </c>
      <c r="G91" s="114" t="s">
        <v>268</v>
      </c>
      <c r="H91" s="310" t="s">
        <v>269</v>
      </c>
    </row>
    <row r="92" spans="1:8" ht="15" customHeight="1" x14ac:dyDescent="0.3">
      <c r="A92" s="71">
        <v>2002</v>
      </c>
      <c r="B92" s="57" t="s">
        <v>54</v>
      </c>
      <c r="C92" s="112" t="s">
        <v>55</v>
      </c>
      <c r="D92" s="308" t="s">
        <v>97</v>
      </c>
      <c r="E92" s="69">
        <v>3002</v>
      </c>
      <c r="F92" s="309" t="s">
        <v>863</v>
      </c>
      <c r="G92" s="114" t="s">
        <v>860</v>
      </c>
      <c r="H92" s="310" t="s">
        <v>861</v>
      </c>
    </row>
    <row r="93" spans="1:8" ht="15" customHeight="1" x14ac:dyDescent="0.3">
      <c r="A93" s="71">
        <v>2002</v>
      </c>
      <c r="B93" s="57" t="s">
        <v>54</v>
      </c>
      <c r="C93" s="112" t="s">
        <v>55</v>
      </c>
      <c r="D93" s="308" t="s">
        <v>97</v>
      </c>
      <c r="E93" s="69">
        <v>3003</v>
      </c>
      <c r="F93" s="309" t="s">
        <v>86</v>
      </c>
      <c r="G93" s="114" t="s">
        <v>268</v>
      </c>
      <c r="H93" s="310" t="s">
        <v>269</v>
      </c>
    </row>
    <row r="94" spans="1:8" ht="15" customHeight="1" x14ac:dyDescent="0.3">
      <c r="A94" s="71">
        <v>2002</v>
      </c>
      <c r="B94" s="57" t="s">
        <v>54</v>
      </c>
      <c r="C94" s="112" t="s">
        <v>55</v>
      </c>
      <c r="D94" s="308" t="s">
        <v>97</v>
      </c>
      <c r="E94" s="69">
        <v>3004</v>
      </c>
      <c r="F94" s="309" t="s">
        <v>274</v>
      </c>
      <c r="G94" s="114" t="s">
        <v>271</v>
      </c>
      <c r="H94" s="310" t="s">
        <v>272</v>
      </c>
    </row>
    <row r="95" spans="1:8" ht="15" customHeight="1" x14ac:dyDescent="0.3">
      <c r="A95" s="71">
        <v>2002</v>
      </c>
      <c r="B95" s="57" t="s">
        <v>54</v>
      </c>
      <c r="C95" s="112" t="s">
        <v>55</v>
      </c>
      <c r="D95" s="308" t="s">
        <v>97</v>
      </c>
      <c r="E95" s="69">
        <v>3005</v>
      </c>
      <c r="F95" s="309" t="s">
        <v>86</v>
      </c>
      <c r="G95" s="114" t="s">
        <v>268</v>
      </c>
      <c r="H95" s="310" t="s">
        <v>269</v>
      </c>
    </row>
    <row r="96" spans="1:8" ht="15" customHeight="1" x14ac:dyDescent="0.3">
      <c r="A96" s="71">
        <v>2002</v>
      </c>
      <c r="B96" s="57" t="s">
        <v>54</v>
      </c>
      <c r="C96" s="112" t="s">
        <v>55</v>
      </c>
      <c r="D96" s="308" t="s">
        <v>97</v>
      </c>
      <c r="E96" s="69">
        <v>3006</v>
      </c>
      <c r="F96" s="309" t="s">
        <v>278</v>
      </c>
      <c r="G96" s="114" t="s">
        <v>275</v>
      </c>
      <c r="H96" s="310" t="s">
        <v>276</v>
      </c>
    </row>
    <row r="97" spans="1:8" ht="15" customHeight="1" x14ac:dyDescent="0.3">
      <c r="A97" s="71">
        <v>2002</v>
      </c>
      <c r="B97" s="57" t="s">
        <v>54</v>
      </c>
      <c r="C97" s="112" t="s">
        <v>55</v>
      </c>
      <c r="D97" s="308" t="s">
        <v>97</v>
      </c>
      <c r="E97" s="69">
        <v>3007</v>
      </c>
      <c r="F97" s="309" t="s">
        <v>281</v>
      </c>
      <c r="G97" s="114" t="s">
        <v>279</v>
      </c>
      <c r="H97" s="310" t="s">
        <v>280</v>
      </c>
    </row>
    <row r="98" spans="1:8" ht="15" customHeight="1" x14ac:dyDescent="0.3">
      <c r="A98" s="71">
        <v>2002</v>
      </c>
      <c r="B98" s="57" t="s">
        <v>54</v>
      </c>
      <c r="C98" s="112" t="s">
        <v>55</v>
      </c>
      <c r="D98" s="308" t="s">
        <v>97</v>
      </c>
      <c r="E98" s="69">
        <v>3008</v>
      </c>
      <c r="F98" s="309" t="s">
        <v>278</v>
      </c>
      <c r="G98" s="114" t="s">
        <v>275</v>
      </c>
      <c r="H98" s="310" t="s">
        <v>276</v>
      </c>
    </row>
    <row r="99" spans="1:8" ht="15" customHeight="1" x14ac:dyDescent="0.3">
      <c r="A99" s="71">
        <v>2002</v>
      </c>
      <c r="B99" s="57" t="s">
        <v>54</v>
      </c>
      <c r="C99" s="112" t="s">
        <v>55</v>
      </c>
      <c r="D99" s="308" t="s">
        <v>97</v>
      </c>
      <c r="E99" s="69">
        <v>3009</v>
      </c>
      <c r="F99" s="309" t="s">
        <v>86</v>
      </c>
      <c r="G99" s="114" t="s">
        <v>268</v>
      </c>
      <c r="H99" s="310" t="s">
        <v>269</v>
      </c>
    </row>
    <row r="100" spans="1:8" ht="15" customHeight="1" x14ac:dyDescent="0.3">
      <c r="A100" s="71">
        <v>2002</v>
      </c>
      <c r="B100" s="57" t="s">
        <v>54</v>
      </c>
      <c r="C100" s="112" t="s">
        <v>55</v>
      </c>
      <c r="D100" s="308" t="s">
        <v>97</v>
      </c>
      <c r="E100" s="69">
        <v>3010</v>
      </c>
      <c r="F100" s="309" t="s">
        <v>86</v>
      </c>
      <c r="G100" s="114" t="s">
        <v>268</v>
      </c>
      <c r="H100" s="310" t="s">
        <v>269</v>
      </c>
    </row>
    <row r="101" spans="1:8" ht="15" customHeight="1" x14ac:dyDescent="0.3">
      <c r="A101" s="71">
        <v>2002</v>
      </c>
      <c r="B101" s="57" t="s">
        <v>54</v>
      </c>
      <c r="C101" s="112" t="s">
        <v>55</v>
      </c>
      <c r="D101" s="308" t="s">
        <v>97</v>
      </c>
      <c r="E101" s="69">
        <v>3011</v>
      </c>
      <c r="F101" s="309" t="s">
        <v>141</v>
      </c>
      <c r="G101" s="114" t="s">
        <v>282</v>
      </c>
      <c r="H101" s="310" t="s">
        <v>283</v>
      </c>
    </row>
    <row r="102" spans="1:8" ht="15" customHeight="1" x14ac:dyDescent="0.3">
      <c r="A102" s="71">
        <v>2002</v>
      </c>
      <c r="B102" s="57" t="s">
        <v>54</v>
      </c>
      <c r="C102" s="112" t="s">
        <v>55</v>
      </c>
      <c r="D102" s="308" t="s">
        <v>97</v>
      </c>
      <c r="E102" s="69">
        <v>3012</v>
      </c>
      <c r="F102" s="309" t="s">
        <v>866</v>
      </c>
      <c r="G102" s="114" t="s">
        <v>864</v>
      </c>
      <c r="H102" s="310" t="s">
        <v>865</v>
      </c>
    </row>
    <row r="103" spans="1:8" ht="15" customHeight="1" x14ac:dyDescent="0.3">
      <c r="A103" s="71">
        <v>2002</v>
      </c>
      <c r="B103" s="57" t="s">
        <v>54</v>
      </c>
      <c r="C103" s="112" t="s">
        <v>55</v>
      </c>
      <c r="D103" s="308" t="s">
        <v>97</v>
      </c>
      <c r="E103" s="69">
        <v>3013</v>
      </c>
      <c r="F103" s="309" t="s">
        <v>141</v>
      </c>
      <c r="G103" s="114" t="s">
        <v>282</v>
      </c>
      <c r="H103" s="310" t="s">
        <v>283</v>
      </c>
    </row>
    <row r="104" spans="1:8" ht="15" customHeight="1" x14ac:dyDescent="0.3">
      <c r="A104" s="71">
        <v>2002</v>
      </c>
      <c r="B104" s="57" t="s">
        <v>54</v>
      </c>
      <c r="C104" s="112" t="s">
        <v>55</v>
      </c>
      <c r="D104" s="308" t="s">
        <v>97</v>
      </c>
      <c r="E104" s="69">
        <v>3014</v>
      </c>
      <c r="F104" s="309" t="s">
        <v>288</v>
      </c>
      <c r="G104" s="114" t="s">
        <v>285</v>
      </c>
      <c r="H104" s="310" t="s">
        <v>286</v>
      </c>
    </row>
    <row r="105" spans="1:8" ht="15" customHeight="1" x14ac:dyDescent="0.3">
      <c r="A105" s="71">
        <v>2002</v>
      </c>
      <c r="B105" s="57" t="s">
        <v>54</v>
      </c>
      <c r="C105" s="112" t="s">
        <v>55</v>
      </c>
      <c r="D105" s="308" t="s">
        <v>97</v>
      </c>
      <c r="E105" s="69">
        <v>3015</v>
      </c>
      <c r="F105" s="309" t="s">
        <v>86</v>
      </c>
      <c r="G105" s="114" t="s">
        <v>268</v>
      </c>
      <c r="H105" s="310" t="s">
        <v>269</v>
      </c>
    </row>
    <row r="106" spans="1:8" ht="15" customHeight="1" x14ac:dyDescent="0.3">
      <c r="A106" s="71">
        <v>2002</v>
      </c>
      <c r="B106" s="57" t="s">
        <v>54</v>
      </c>
      <c r="C106" s="112" t="s">
        <v>55</v>
      </c>
      <c r="D106" s="308" t="s">
        <v>97</v>
      </c>
      <c r="E106" s="69">
        <v>3016</v>
      </c>
      <c r="F106" s="309" t="s">
        <v>292</v>
      </c>
      <c r="G106" s="114" t="s">
        <v>289</v>
      </c>
      <c r="H106" s="310" t="s">
        <v>290</v>
      </c>
    </row>
    <row r="107" spans="1:8" ht="15" customHeight="1" x14ac:dyDescent="0.3">
      <c r="A107" s="71">
        <v>2002</v>
      </c>
      <c r="B107" s="57" t="s">
        <v>54</v>
      </c>
      <c r="C107" s="112" t="s">
        <v>55</v>
      </c>
      <c r="D107" s="308" t="s">
        <v>97</v>
      </c>
      <c r="E107" s="69">
        <v>3017</v>
      </c>
      <c r="F107" s="309" t="s">
        <v>296</v>
      </c>
      <c r="G107" s="114" t="s">
        <v>293</v>
      </c>
      <c r="H107" s="310" t="s">
        <v>294</v>
      </c>
    </row>
    <row r="108" spans="1:8" ht="15" customHeight="1" x14ac:dyDescent="0.3">
      <c r="A108" s="71">
        <v>2002</v>
      </c>
      <c r="B108" s="57" t="s">
        <v>54</v>
      </c>
      <c r="C108" s="112" t="s">
        <v>55</v>
      </c>
      <c r="D108" s="308" t="s">
        <v>97</v>
      </c>
      <c r="E108" s="69">
        <v>3018</v>
      </c>
      <c r="F108" s="309" t="s">
        <v>292</v>
      </c>
      <c r="G108" s="114" t="s">
        <v>289</v>
      </c>
      <c r="H108" s="310" t="s">
        <v>290</v>
      </c>
    </row>
    <row r="109" spans="1:8" ht="15" customHeight="1" x14ac:dyDescent="0.3">
      <c r="A109" s="71">
        <v>2002</v>
      </c>
      <c r="B109" s="57" t="s">
        <v>54</v>
      </c>
      <c r="C109" s="112" t="s">
        <v>55</v>
      </c>
      <c r="D109" s="308" t="s">
        <v>97</v>
      </c>
      <c r="E109" s="69">
        <v>3019</v>
      </c>
      <c r="F109" s="309" t="s">
        <v>59</v>
      </c>
      <c r="G109" s="114" t="s">
        <v>297</v>
      </c>
      <c r="H109" s="310" t="s">
        <v>298</v>
      </c>
    </row>
    <row r="110" spans="1:8" ht="15" customHeight="1" x14ac:dyDescent="0.3">
      <c r="A110" s="71">
        <v>2002</v>
      </c>
      <c r="B110" s="57" t="s">
        <v>54</v>
      </c>
      <c r="C110" s="112" t="s">
        <v>55</v>
      </c>
      <c r="D110" s="308" t="s">
        <v>97</v>
      </c>
      <c r="E110" s="69">
        <v>3020</v>
      </c>
      <c r="F110" s="309" t="s">
        <v>870</v>
      </c>
      <c r="G110" s="114" t="s">
        <v>867</v>
      </c>
      <c r="H110" s="310" t="s">
        <v>868</v>
      </c>
    </row>
    <row r="111" spans="1:8" ht="15" customHeight="1" x14ac:dyDescent="0.3">
      <c r="A111" s="71">
        <v>2002</v>
      </c>
      <c r="B111" s="57" t="s">
        <v>54</v>
      </c>
      <c r="C111" s="112" t="s">
        <v>55</v>
      </c>
      <c r="D111" s="308" t="s">
        <v>97</v>
      </c>
      <c r="E111" s="69">
        <v>3021</v>
      </c>
      <c r="F111" s="309" t="s">
        <v>59</v>
      </c>
      <c r="G111" s="114" t="s">
        <v>297</v>
      </c>
      <c r="H111" s="310" t="s">
        <v>298</v>
      </c>
    </row>
    <row r="112" spans="1:8" ht="15" customHeight="1" x14ac:dyDescent="0.3">
      <c r="A112" s="71">
        <v>2002</v>
      </c>
      <c r="B112" s="57" t="s">
        <v>54</v>
      </c>
      <c r="C112" s="112" t="s">
        <v>55</v>
      </c>
      <c r="D112" s="308" t="s">
        <v>97</v>
      </c>
      <c r="E112" s="69">
        <v>3022</v>
      </c>
      <c r="F112" s="309" t="s">
        <v>874</v>
      </c>
      <c r="G112" s="114" t="s">
        <v>871</v>
      </c>
      <c r="H112" s="310" t="s">
        <v>872</v>
      </c>
    </row>
    <row r="113" spans="1:8" ht="15" customHeight="1" x14ac:dyDescent="0.3">
      <c r="A113" s="71">
        <v>2002</v>
      </c>
      <c r="B113" s="57" t="s">
        <v>54</v>
      </c>
      <c r="C113" s="112" t="s">
        <v>55</v>
      </c>
      <c r="D113" s="308" t="s">
        <v>97</v>
      </c>
      <c r="E113" s="69">
        <v>3023</v>
      </c>
      <c r="F113" s="309" t="s">
        <v>878</v>
      </c>
      <c r="G113" s="114" t="s">
        <v>875</v>
      </c>
      <c r="H113" s="310" t="s">
        <v>876</v>
      </c>
    </row>
    <row r="114" spans="1:8" ht="15" customHeight="1" x14ac:dyDescent="0.3">
      <c r="A114" s="71">
        <v>2002</v>
      </c>
      <c r="B114" s="57" t="s">
        <v>54</v>
      </c>
      <c r="C114" s="112" t="s">
        <v>55</v>
      </c>
      <c r="D114" s="308" t="s">
        <v>97</v>
      </c>
      <c r="E114" s="69">
        <v>3024</v>
      </c>
      <c r="F114" s="309" t="s">
        <v>874</v>
      </c>
      <c r="G114" s="114" t="s">
        <v>879</v>
      </c>
      <c r="H114" s="310" t="s">
        <v>872</v>
      </c>
    </row>
    <row r="115" spans="1:8" ht="15" customHeight="1" x14ac:dyDescent="0.3">
      <c r="A115" s="71">
        <v>2002</v>
      </c>
      <c r="B115" s="57" t="s">
        <v>54</v>
      </c>
      <c r="C115" s="112" t="s">
        <v>55</v>
      </c>
      <c r="D115" s="308" t="s">
        <v>97</v>
      </c>
      <c r="E115" s="69">
        <v>3025</v>
      </c>
      <c r="F115" s="309" t="s">
        <v>150</v>
      </c>
      <c r="G115" s="114" t="s">
        <v>880</v>
      </c>
      <c r="H115" s="310" t="s">
        <v>881</v>
      </c>
    </row>
    <row r="116" spans="1:8" ht="15" customHeight="1" x14ac:dyDescent="0.3">
      <c r="A116" s="71">
        <v>2002</v>
      </c>
      <c r="B116" s="57" t="s">
        <v>54</v>
      </c>
      <c r="C116" s="112" t="s">
        <v>55</v>
      </c>
      <c r="D116" s="308" t="s">
        <v>97</v>
      </c>
      <c r="E116" s="69">
        <v>3026</v>
      </c>
      <c r="F116" s="309" t="s">
        <v>761</v>
      </c>
      <c r="G116" s="114" t="s">
        <v>883</v>
      </c>
      <c r="H116" s="310" t="s">
        <v>884</v>
      </c>
    </row>
    <row r="117" spans="1:8" ht="15" customHeight="1" x14ac:dyDescent="0.3">
      <c r="A117" s="71">
        <v>2002</v>
      </c>
      <c r="B117" s="57" t="s">
        <v>54</v>
      </c>
      <c r="C117" s="112" t="s">
        <v>55</v>
      </c>
      <c r="D117" s="308" t="s">
        <v>97</v>
      </c>
      <c r="E117" s="69">
        <v>3027</v>
      </c>
      <c r="F117" s="309" t="s">
        <v>150</v>
      </c>
      <c r="G117" s="114" t="s">
        <v>880</v>
      </c>
      <c r="H117" s="310" t="s">
        <v>881</v>
      </c>
    </row>
    <row r="118" spans="1:8" ht="15" customHeight="1" x14ac:dyDescent="0.3">
      <c r="A118" s="71">
        <v>2002</v>
      </c>
      <c r="B118" s="57" t="s">
        <v>54</v>
      </c>
      <c r="C118" s="112" t="s">
        <v>55</v>
      </c>
      <c r="D118" s="308" t="s">
        <v>97</v>
      </c>
      <c r="E118" s="69">
        <v>3028</v>
      </c>
      <c r="F118" s="309" t="s">
        <v>86</v>
      </c>
      <c r="G118" s="114" t="s">
        <v>268</v>
      </c>
      <c r="H118" s="310" t="s">
        <v>269</v>
      </c>
    </row>
    <row r="119" spans="1:8" ht="15" customHeight="1" x14ac:dyDescent="0.3">
      <c r="A119" s="71">
        <v>2002</v>
      </c>
      <c r="B119" s="57" t="s">
        <v>54</v>
      </c>
      <c r="C119" s="112" t="s">
        <v>55</v>
      </c>
      <c r="D119" s="308" t="s">
        <v>97</v>
      </c>
      <c r="E119" s="69">
        <v>3029</v>
      </c>
      <c r="F119" s="309" t="s">
        <v>78</v>
      </c>
      <c r="G119" s="114" t="s">
        <v>300</v>
      </c>
      <c r="H119" s="310" t="s">
        <v>301</v>
      </c>
    </row>
    <row r="120" spans="1:8" ht="15" customHeight="1" x14ac:dyDescent="0.3">
      <c r="A120" s="71">
        <v>2002</v>
      </c>
      <c r="B120" s="57" t="s">
        <v>54</v>
      </c>
      <c r="C120" s="112" t="s">
        <v>55</v>
      </c>
      <c r="D120" s="308" t="s">
        <v>97</v>
      </c>
      <c r="E120" s="69">
        <v>3030</v>
      </c>
      <c r="F120" s="309" t="s">
        <v>306</v>
      </c>
      <c r="G120" s="114" t="s">
        <v>303</v>
      </c>
      <c r="H120" s="310" t="s">
        <v>304</v>
      </c>
    </row>
    <row r="121" spans="1:8" ht="15" customHeight="1" x14ac:dyDescent="0.3">
      <c r="A121" s="71">
        <v>2002</v>
      </c>
      <c r="B121" s="57" t="s">
        <v>54</v>
      </c>
      <c r="C121" s="112" t="s">
        <v>55</v>
      </c>
      <c r="D121" s="308" t="s">
        <v>97</v>
      </c>
      <c r="E121" s="69">
        <v>3031</v>
      </c>
      <c r="F121" s="309" t="s">
        <v>78</v>
      </c>
      <c r="G121" s="114" t="s">
        <v>300</v>
      </c>
      <c r="H121" s="310" t="s">
        <v>301</v>
      </c>
    </row>
    <row r="122" spans="1:8" ht="15" customHeight="1" x14ac:dyDescent="0.3">
      <c r="A122" s="71">
        <v>2002</v>
      </c>
      <c r="B122" s="57" t="s">
        <v>54</v>
      </c>
      <c r="C122" s="112" t="s">
        <v>55</v>
      </c>
      <c r="D122" s="308" t="s">
        <v>97</v>
      </c>
      <c r="E122" s="69">
        <v>3032</v>
      </c>
      <c r="F122" s="309" t="s">
        <v>310</v>
      </c>
      <c r="G122" s="114" t="s">
        <v>307</v>
      </c>
      <c r="H122" s="310" t="s">
        <v>308</v>
      </c>
    </row>
    <row r="123" spans="1:8" ht="15" customHeight="1" x14ac:dyDescent="0.3">
      <c r="A123" s="71">
        <v>2002</v>
      </c>
      <c r="B123" s="57" t="s">
        <v>54</v>
      </c>
      <c r="C123" s="112" t="s">
        <v>55</v>
      </c>
      <c r="D123" s="308" t="s">
        <v>97</v>
      </c>
      <c r="E123" s="69">
        <v>3033</v>
      </c>
      <c r="F123" s="309" t="s">
        <v>314</v>
      </c>
      <c r="G123" s="114" t="s">
        <v>311</v>
      </c>
      <c r="H123" s="310" t="s">
        <v>312</v>
      </c>
    </row>
    <row r="124" spans="1:8" ht="15" customHeight="1" x14ac:dyDescent="0.3">
      <c r="A124" s="71">
        <v>2002</v>
      </c>
      <c r="B124" s="57" t="s">
        <v>54</v>
      </c>
      <c r="C124" s="112" t="s">
        <v>55</v>
      </c>
      <c r="D124" s="308" t="s">
        <v>97</v>
      </c>
      <c r="E124" s="69">
        <v>3034</v>
      </c>
      <c r="F124" s="309" t="s">
        <v>86</v>
      </c>
      <c r="G124" s="114" t="s">
        <v>268</v>
      </c>
      <c r="H124" s="310" t="s">
        <v>269</v>
      </c>
    </row>
    <row r="125" spans="1:8" ht="15" customHeight="1" x14ac:dyDescent="0.3">
      <c r="A125" s="71">
        <v>2002</v>
      </c>
      <c r="B125" s="57" t="s">
        <v>54</v>
      </c>
      <c r="C125" s="112" t="s">
        <v>55</v>
      </c>
      <c r="D125" s="308" t="s">
        <v>97</v>
      </c>
      <c r="E125" s="69">
        <v>3035</v>
      </c>
      <c r="F125" s="309" t="s">
        <v>318</v>
      </c>
      <c r="G125" s="114" t="s">
        <v>315</v>
      </c>
      <c r="H125" s="310" t="s">
        <v>316</v>
      </c>
    </row>
    <row r="126" spans="1:8" ht="15" customHeight="1" x14ac:dyDescent="0.3">
      <c r="A126" s="71">
        <v>2002</v>
      </c>
      <c r="B126" s="57" t="s">
        <v>54</v>
      </c>
      <c r="C126" s="112" t="s">
        <v>55</v>
      </c>
      <c r="D126" s="308" t="s">
        <v>97</v>
      </c>
      <c r="E126" s="69">
        <v>3036</v>
      </c>
      <c r="F126" s="309" t="s">
        <v>322</v>
      </c>
      <c r="G126" s="114" t="s">
        <v>319</v>
      </c>
      <c r="H126" s="310" t="s">
        <v>320</v>
      </c>
    </row>
    <row r="127" spans="1:8" ht="15" customHeight="1" x14ac:dyDescent="0.3">
      <c r="A127" s="71">
        <v>2002</v>
      </c>
      <c r="B127" s="57" t="s">
        <v>54</v>
      </c>
      <c r="C127" s="112" t="s">
        <v>55</v>
      </c>
      <c r="D127" s="308" t="s">
        <v>97</v>
      </c>
      <c r="E127" s="69">
        <v>3037</v>
      </c>
      <c r="F127" s="309" t="s">
        <v>318</v>
      </c>
      <c r="G127" s="114" t="s">
        <v>315</v>
      </c>
      <c r="H127" s="310" t="s">
        <v>316</v>
      </c>
    </row>
    <row r="128" spans="1:8" ht="15" customHeight="1" x14ac:dyDescent="0.3">
      <c r="A128" s="71">
        <v>2002</v>
      </c>
      <c r="B128" s="57" t="s">
        <v>54</v>
      </c>
      <c r="C128" s="112" t="s">
        <v>55</v>
      </c>
      <c r="D128" s="308" t="s">
        <v>97</v>
      </c>
      <c r="E128" s="69">
        <v>4001</v>
      </c>
      <c r="F128" s="309" t="s">
        <v>577</v>
      </c>
      <c r="G128" s="114" t="s">
        <v>574</v>
      </c>
      <c r="H128" s="310" t="s">
        <v>575</v>
      </c>
    </row>
    <row r="129" spans="1:8" ht="15" customHeight="1" x14ac:dyDescent="0.3">
      <c r="A129" s="71">
        <v>2002</v>
      </c>
      <c r="B129" s="57" t="s">
        <v>54</v>
      </c>
      <c r="C129" s="112" t="s">
        <v>55</v>
      </c>
      <c r="D129" s="308" t="s">
        <v>97</v>
      </c>
      <c r="E129" s="69">
        <v>4002</v>
      </c>
      <c r="F129" s="309" t="s">
        <v>553</v>
      </c>
      <c r="G129" s="114" t="s">
        <v>578</v>
      </c>
      <c r="H129" s="310" t="s">
        <v>579</v>
      </c>
    </row>
    <row r="130" spans="1:8" ht="15" customHeight="1" x14ac:dyDescent="0.3">
      <c r="A130" s="71">
        <v>2002</v>
      </c>
      <c r="B130" s="57" t="s">
        <v>54</v>
      </c>
      <c r="C130" s="112" t="s">
        <v>55</v>
      </c>
      <c r="D130" s="308" t="s">
        <v>97</v>
      </c>
      <c r="E130" s="69">
        <v>4003</v>
      </c>
      <c r="F130" s="309" t="s">
        <v>577</v>
      </c>
      <c r="G130" s="114" t="s">
        <v>574</v>
      </c>
      <c r="H130" s="310" t="s">
        <v>575</v>
      </c>
    </row>
    <row r="131" spans="1:8" ht="15" customHeight="1" x14ac:dyDescent="0.3">
      <c r="A131" s="71">
        <v>2002</v>
      </c>
      <c r="B131" s="57" t="s">
        <v>54</v>
      </c>
      <c r="C131" s="112" t="s">
        <v>55</v>
      </c>
      <c r="D131" s="308" t="s">
        <v>97</v>
      </c>
      <c r="E131" s="69">
        <v>4004</v>
      </c>
      <c r="F131" s="309" t="s">
        <v>584</v>
      </c>
      <c r="G131" s="114" t="s">
        <v>581</v>
      </c>
      <c r="H131" s="310" t="s">
        <v>582</v>
      </c>
    </row>
    <row r="132" spans="1:8" ht="15" customHeight="1" x14ac:dyDescent="0.3">
      <c r="A132" s="71">
        <v>2002</v>
      </c>
      <c r="B132" s="57" t="s">
        <v>54</v>
      </c>
      <c r="C132" s="112" t="s">
        <v>55</v>
      </c>
      <c r="D132" s="308" t="s">
        <v>97</v>
      </c>
      <c r="E132" s="69">
        <v>4005</v>
      </c>
      <c r="F132" s="309" t="s">
        <v>577</v>
      </c>
      <c r="G132" s="114" t="s">
        <v>574</v>
      </c>
      <c r="H132" s="310" t="s">
        <v>575</v>
      </c>
    </row>
    <row r="133" spans="1:8" ht="15" customHeight="1" x14ac:dyDescent="0.3">
      <c r="A133" s="71">
        <v>2002</v>
      </c>
      <c r="B133" s="57" t="s">
        <v>54</v>
      </c>
      <c r="C133" s="112" t="s">
        <v>55</v>
      </c>
      <c r="D133" s="308" t="s">
        <v>97</v>
      </c>
      <c r="E133" s="69">
        <v>4006</v>
      </c>
      <c r="F133" s="309" t="s">
        <v>585</v>
      </c>
      <c r="G133" s="114" t="s">
        <v>586</v>
      </c>
      <c r="H133" s="310" t="s">
        <v>587</v>
      </c>
    </row>
    <row r="134" spans="1:8" ht="15" customHeight="1" x14ac:dyDescent="0.3">
      <c r="A134" s="71">
        <v>2002</v>
      </c>
      <c r="B134" s="57" t="s">
        <v>54</v>
      </c>
      <c r="C134" s="112" t="s">
        <v>55</v>
      </c>
      <c r="D134" s="308" t="s">
        <v>97</v>
      </c>
      <c r="E134" s="69">
        <v>4007</v>
      </c>
      <c r="F134" s="309" t="s">
        <v>592</v>
      </c>
      <c r="G134" s="114" t="s">
        <v>589</v>
      </c>
      <c r="H134" s="310" t="s">
        <v>590</v>
      </c>
    </row>
    <row r="135" spans="1:8" ht="15" customHeight="1" x14ac:dyDescent="0.3">
      <c r="A135" s="71">
        <v>2002</v>
      </c>
      <c r="B135" s="57" t="s">
        <v>54</v>
      </c>
      <c r="C135" s="112" t="s">
        <v>55</v>
      </c>
      <c r="D135" s="308" t="s">
        <v>97</v>
      </c>
      <c r="E135" s="69">
        <v>4008</v>
      </c>
      <c r="F135" s="309" t="s">
        <v>585</v>
      </c>
      <c r="G135" s="114" t="s">
        <v>586</v>
      </c>
      <c r="H135" s="310" t="s">
        <v>587</v>
      </c>
    </row>
    <row r="136" spans="1:8" ht="15" customHeight="1" x14ac:dyDescent="0.3">
      <c r="A136" s="71">
        <v>2002</v>
      </c>
      <c r="B136" s="57" t="s">
        <v>54</v>
      </c>
      <c r="C136" s="112" t="s">
        <v>55</v>
      </c>
      <c r="D136" s="308" t="s">
        <v>97</v>
      </c>
      <c r="E136" s="69">
        <v>4009</v>
      </c>
      <c r="F136" s="309" t="s">
        <v>596</v>
      </c>
      <c r="G136" s="114" t="s">
        <v>593</v>
      </c>
      <c r="H136" s="310" t="s">
        <v>594</v>
      </c>
    </row>
    <row r="137" spans="1:8" ht="15" customHeight="1" x14ac:dyDescent="0.3">
      <c r="A137" s="71">
        <v>2002</v>
      </c>
      <c r="B137" s="57" t="s">
        <v>54</v>
      </c>
      <c r="C137" s="112" t="s">
        <v>55</v>
      </c>
      <c r="D137" s="308" t="s">
        <v>97</v>
      </c>
      <c r="E137" s="69">
        <v>4010</v>
      </c>
      <c r="F137" s="309" t="s">
        <v>585</v>
      </c>
      <c r="G137" s="114" t="s">
        <v>586</v>
      </c>
      <c r="H137" s="310" t="s">
        <v>587</v>
      </c>
    </row>
    <row r="138" spans="1:8" ht="15" customHeight="1" x14ac:dyDescent="0.3">
      <c r="A138" s="71">
        <v>2002</v>
      </c>
      <c r="B138" s="57" t="s">
        <v>54</v>
      </c>
      <c r="C138" s="112" t="s">
        <v>55</v>
      </c>
      <c r="D138" s="308" t="s">
        <v>97</v>
      </c>
      <c r="E138" s="69">
        <v>4011</v>
      </c>
      <c r="F138" s="309" t="s">
        <v>600</v>
      </c>
      <c r="G138" s="114" t="s">
        <v>597</v>
      </c>
      <c r="H138" s="310" t="s">
        <v>598</v>
      </c>
    </row>
    <row r="139" spans="1:8" ht="15" customHeight="1" x14ac:dyDescent="0.3">
      <c r="A139" s="71">
        <v>2002</v>
      </c>
      <c r="B139" s="57" t="s">
        <v>54</v>
      </c>
      <c r="C139" s="112" t="s">
        <v>55</v>
      </c>
      <c r="D139" s="308" t="s">
        <v>97</v>
      </c>
      <c r="E139" s="69">
        <v>4012</v>
      </c>
      <c r="F139" s="309" t="s">
        <v>926</v>
      </c>
      <c r="G139" s="114" t="s">
        <v>923</v>
      </c>
      <c r="H139" s="310" t="s">
        <v>924</v>
      </c>
    </row>
    <row r="140" spans="1:8" ht="15" customHeight="1" x14ac:dyDescent="0.3">
      <c r="A140" s="71">
        <v>2002</v>
      </c>
      <c r="B140" s="57" t="s">
        <v>54</v>
      </c>
      <c r="C140" s="112" t="s">
        <v>55</v>
      </c>
      <c r="D140" s="308" t="s">
        <v>97</v>
      </c>
      <c r="E140" s="69">
        <v>4013</v>
      </c>
      <c r="F140" s="309" t="s">
        <v>930</v>
      </c>
      <c r="G140" s="114" t="s">
        <v>927</v>
      </c>
      <c r="H140" s="310" t="s">
        <v>928</v>
      </c>
    </row>
    <row r="141" spans="1:8" ht="15" customHeight="1" x14ac:dyDescent="0.3">
      <c r="A141" s="71">
        <v>2002</v>
      </c>
      <c r="B141" s="57" t="s">
        <v>54</v>
      </c>
      <c r="C141" s="112" t="s">
        <v>55</v>
      </c>
      <c r="D141" s="308" t="s">
        <v>97</v>
      </c>
      <c r="E141" s="69">
        <v>4014</v>
      </c>
      <c r="F141" s="309" t="s">
        <v>585</v>
      </c>
      <c r="G141" s="114" t="s">
        <v>601</v>
      </c>
      <c r="H141" s="310" t="s">
        <v>587</v>
      </c>
    </row>
    <row r="142" spans="1:8" ht="15" customHeight="1" x14ac:dyDescent="0.3">
      <c r="A142" s="71">
        <v>2002</v>
      </c>
      <c r="B142" s="57" t="s">
        <v>54</v>
      </c>
      <c r="C142" s="112" t="s">
        <v>55</v>
      </c>
      <c r="D142" s="308" t="s">
        <v>97</v>
      </c>
      <c r="E142" s="69">
        <v>4015</v>
      </c>
      <c r="F142" s="309" t="s">
        <v>605</v>
      </c>
      <c r="G142" s="114" t="s">
        <v>602</v>
      </c>
      <c r="H142" s="310" t="s">
        <v>603</v>
      </c>
    </row>
    <row r="143" spans="1:8" ht="15" customHeight="1" x14ac:dyDescent="0.3">
      <c r="A143" s="71">
        <v>2002</v>
      </c>
      <c r="B143" s="57" t="s">
        <v>54</v>
      </c>
      <c r="C143" s="112" t="s">
        <v>55</v>
      </c>
      <c r="D143" s="308" t="s">
        <v>97</v>
      </c>
      <c r="E143" s="69">
        <v>4016</v>
      </c>
      <c r="F143" s="309" t="s">
        <v>585</v>
      </c>
      <c r="G143" s="114" t="s">
        <v>601</v>
      </c>
      <c r="H143" s="310" t="s">
        <v>587</v>
      </c>
    </row>
    <row r="144" spans="1:8" ht="15" customHeight="1" x14ac:dyDescent="0.3">
      <c r="A144" s="71">
        <v>2002</v>
      </c>
      <c r="B144" s="57" t="s">
        <v>54</v>
      </c>
      <c r="C144" s="112" t="s">
        <v>55</v>
      </c>
      <c r="D144" s="308" t="s">
        <v>97</v>
      </c>
      <c r="E144" s="69">
        <v>4017</v>
      </c>
      <c r="F144" s="309" t="s">
        <v>577</v>
      </c>
      <c r="G144" s="114" t="s">
        <v>606</v>
      </c>
      <c r="H144" s="310" t="s">
        <v>575</v>
      </c>
    </row>
    <row r="145" spans="1:8" ht="15" customHeight="1" x14ac:dyDescent="0.3">
      <c r="A145" s="71">
        <v>2002</v>
      </c>
      <c r="B145" s="57" t="s">
        <v>54</v>
      </c>
      <c r="C145" s="112" t="s">
        <v>55</v>
      </c>
      <c r="D145" s="308" t="s">
        <v>97</v>
      </c>
      <c r="E145" s="69">
        <v>4018</v>
      </c>
      <c r="F145" s="309" t="s">
        <v>610</v>
      </c>
      <c r="G145" s="114" t="s">
        <v>607</v>
      </c>
      <c r="H145" s="310" t="s">
        <v>608</v>
      </c>
    </row>
    <row r="146" spans="1:8" ht="15" customHeight="1" x14ac:dyDescent="0.3">
      <c r="A146" s="71">
        <v>2002</v>
      </c>
      <c r="B146" s="57" t="s">
        <v>54</v>
      </c>
      <c r="C146" s="112" t="s">
        <v>55</v>
      </c>
      <c r="D146" s="308" t="s">
        <v>97</v>
      </c>
      <c r="E146" s="69">
        <v>4019</v>
      </c>
      <c r="F146" s="309" t="s">
        <v>577</v>
      </c>
      <c r="G146" s="114" t="s">
        <v>606</v>
      </c>
      <c r="H146" s="310" t="s">
        <v>575</v>
      </c>
    </row>
    <row r="147" spans="1:8" ht="15" customHeight="1" x14ac:dyDescent="0.3">
      <c r="A147" s="71">
        <v>2002</v>
      </c>
      <c r="B147" s="57" t="s">
        <v>54</v>
      </c>
      <c r="C147" s="112" t="s">
        <v>55</v>
      </c>
      <c r="D147" s="308" t="s">
        <v>97</v>
      </c>
      <c r="E147" s="69">
        <v>4020</v>
      </c>
      <c r="F147" s="309" t="s">
        <v>614</v>
      </c>
      <c r="G147" s="114" t="s">
        <v>611</v>
      </c>
      <c r="H147" s="310" t="s">
        <v>612</v>
      </c>
    </row>
    <row r="148" spans="1:8" ht="15" customHeight="1" x14ac:dyDescent="0.3">
      <c r="A148" s="71">
        <v>2002</v>
      </c>
      <c r="B148" s="57" t="s">
        <v>54</v>
      </c>
      <c r="C148" s="112" t="s">
        <v>55</v>
      </c>
      <c r="D148" s="308" t="s">
        <v>97</v>
      </c>
      <c r="E148" s="69">
        <v>4021</v>
      </c>
      <c r="F148" s="309" t="s">
        <v>577</v>
      </c>
      <c r="G148" s="114" t="s">
        <v>606</v>
      </c>
      <c r="H148" s="310" t="s">
        <v>575</v>
      </c>
    </row>
    <row r="149" spans="1:8" ht="15" customHeight="1" x14ac:dyDescent="0.3">
      <c r="A149" s="71">
        <v>2002</v>
      </c>
      <c r="B149" s="57" t="s">
        <v>54</v>
      </c>
      <c r="C149" s="112" t="s">
        <v>55</v>
      </c>
      <c r="D149" s="308" t="s">
        <v>97</v>
      </c>
      <c r="E149" s="69">
        <v>4022</v>
      </c>
      <c r="F149" s="309" t="s">
        <v>618</v>
      </c>
      <c r="G149" s="114" t="s">
        <v>615</v>
      </c>
      <c r="H149" s="310" t="s">
        <v>616</v>
      </c>
    </row>
    <row r="150" spans="1:8" ht="15" customHeight="1" x14ac:dyDescent="0.3">
      <c r="A150" s="71">
        <v>2002</v>
      </c>
      <c r="B150" s="57" t="s">
        <v>54</v>
      </c>
      <c r="C150" s="112" t="s">
        <v>55</v>
      </c>
      <c r="D150" s="308" t="s">
        <v>97</v>
      </c>
      <c r="E150" s="69">
        <v>4023</v>
      </c>
      <c r="F150" s="309" t="s">
        <v>577</v>
      </c>
      <c r="G150" s="114" t="s">
        <v>606</v>
      </c>
      <c r="H150" s="310" t="s">
        <v>575</v>
      </c>
    </row>
    <row r="151" spans="1:8" ht="15" customHeight="1" x14ac:dyDescent="0.3">
      <c r="A151" s="71">
        <v>2002</v>
      </c>
      <c r="B151" s="57" t="s">
        <v>54</v>
      </c>
      <c r="C151" s="112" t="s">
        <v>55</v>
      </c>
      <c r="D151" s="308" t="s">
        <v>97</v>
      </c>
      <c r="E151" s="69">
        <v>4024</v>
      </c>
      <c r="F151" s="309" t="s">
        <v>622</v>
      </c>
      <c r="G151" s="114" t="s">
        <v>619</v>
      </c>
      <c r="H151" s="310" t="s">
        <v>620</v>
      </c>
    </row>
    <row r="152" spans="1:8" ht="15" customHeight="1" x14ac:dyDescent="0.3">
      <c r="A152" s="71">
        <v>2002</v>
      </c>
      <c r="B152" s="57" t="s">
        <v>54</v>
      </c>
      <c r="C152" s="112" t="s">
        <v>55</v>
      </c>
      <c r="D152" s="308" t="s">
        <v>97</v>
      </c>
      <c r="E152" s="69">
        <v>4025</v>
      </c>
      <c r="F152" s="309" t="s">
        <v>577</v>
      </c>
      <c r="G152" s="114" t="s">
        <v>606</v>
      </c>
      <c r="H152" s="310" t="s">
        <v>575</v>
      </c>
    </row>
    <row r="153" spans="1:8" ht="15" customHeight="1" x14ac:dyDescent="0.3">
      <c r="A153" s="71">
        <v>2002</v>
      </c>
      <c r="B153" s="57" t="s">
        <v>54</v>
      </c>
      <c r="C153" s="112" t="s">
        <v>55</v>
      </c>
      <c r="D153" s="308" t="s">
        <v>97</v>
      </c>
      <c r="E153" s="69">
        <v>4026</v>
      </c>
      <c r="F153" s="309" t="s">
        <v>626</v>
      </c>
      <c r="G153" s="114" t="s">
        <v>623</v>
      </c>
      <c r="H153" s="310" t="s">
        <v>624</v>
      </c>
    </row>
    <row r="154" spans="1:8" ht="15" customHeight="1" x14ac:dyDescent="0.3">
      <c r="A154" s="71">
        <v>2002</v>
      </c>
      <c r="B154" s="57" t="s">
        <v>54</v>
      </c>
      <c r="C154" s="112" t="s">
        <v>55</v>
      </c>
      <c r="D154" s="308" t="s">
        <v>97</v>
      </c>
      <c r="E154" s="69">
        <v>4027</v>
      </c>
      <c r="F154" s="309" t="s">
        <v>577</v>
      </c>
      <c r="G154" s="114" t="s">
        <v>606</v>
      </c>
      <c r="H154" s="310" t="s">
        <v>575</v>
      </c>
    </row>
    <row r="155" spans="1:8" ht="15" customHeight="1" x14ac:dyDescent="0.3">
      <c r="A155" s="71">
        <v>2002</v>
      </c>
      <c r="B155" s="57" t="s">
        <v>54</v>
      </c>
      <c r="C155" s="112" t="s">
        <v>55</v>
      </c>
      <c r="D155" s="308" t="s">
        <v>97</v>
      </c>
      <c r="E155" s="69">
        <v>4028</v>
      </c>
      <c r="F155" s="309" t="s">
        <v>630</v>
      </c>
      <c r="G155" s="114" t="s">
        <v>627</v>
      </c>
      <c r="H155" s="310" t="s">
        <v>628</v>
      </c>
    </row>
    <row r="156" spans="1:8" ht="15" customHeight="1" x14ac:dyDescent="0.3">
      <c r="A156" s="71">
        <v>2002</v>
      </c>
      <c r="B156" s="57" t="s">
        <v>54</v>
      </c>
      <c r="C156" s="112" t="s">
        <v>55</v>
      </c>
      <c r="D156" s="308" t="s">
        <v>97</v>
      </c>
      <c r="E156" s="69">
        <v>4029</v>
      </c>
      <c r="F156" s="309" t="s">
        <v>577</v>
      </c>
      <c r="G156" s="114" t="s">
        <v>606</v>
      </c>
      <c r="H156" s="310" t="s">
        <v>575</v>
      </c>
    </row>
    <row r="157" spans="1:8" ht="15" customHeight="1" x14ac:dyDescent="0.3">
      <c r="A157" s="71">
        <v>2002</v>
      </c>
      <c r="B157" s="57" t="s">
        <v>54</v>
      </c>
      <c r="C157" s="112" t="s">
        <v>55</v>
      </c>
      <c r="D157" s="308" t="s">
        <v>97</v>
      </c>
      <c r="E157" s="69">
        <v>4030</v>
      </c>
      <c r="F157" s="309" t="s">
        <v>634</v>
      </c>
      <c r="G157" s="114" t="s">
        <v>631</v>
      </c>
      <c r="H157" s="310" t="s">
        <v>632</v>
      </c>
    </row>
    <row r="158" spans="1:8" ht="15" customHeight="1" x14ac:dyDescent="0.3">
      <c r="A158" s="71">
        <v>2002</v>
      </c>
      <c r="B158" s="57" t="s">
        <v>54</v>
      </c>
      <c r="C158" s="112" t="s">
        <v>55</v>
      </c>
      <c r="D158" s="308" t="s">
        <v>97</v>
      </c>
      <c r="E158" s="69">
        <v>4031</v>
      </c>
      <c r="F158" s="309" t="s">
        <v>934</v>
      </c>
      <c r="G158" s="114" t="s">
        <v>931</v>
      </c>
      <c r="H158" s="310" t="s">
        <v>932</v>
      </c>
    </row>
    <row r="159" spans="1:8" ht="15" customHeight="1" x14ac:dyDescent="0.3">
      <c r="A159" s="71">
        <v>2002</v>
      </c>
      <c r="B159" s="57" t="s">
        <v>54</v>
      </c>
      <c r="C159" s="112" t="s">
        <v>55</v>
      </c>
      <c r="D159" s="308" t="s">
        <v>97</v>
      </c>
      <c r="E159" s="69">
        <v>4032</v>
      </c>
      <c r="F159" s="309" t="s">
        <v>634</v>
      </c>
      <c r="G159" s="114" t="s">
        <v>631</v>
      </c>
      <c r="H159" s="310" t="s">
        <v>632</v>
      </c>
    </row>
    <row r="160" spans="1:8" ht="15" customHeight="1" x14ac:dyDescent="0.3">
      <c r="A160" s="71">
        <v>2002</v>
      </c>
      <c r="B160" s="57" t="s">
        <v>54</v>
      </c>
      <c r="C160" s="112" t="s">
        <v>55</v>
      </c>
      <c r="D160" s="308" t="s">
        <v>97</v>
      </c>
      <c r="E160" s="69">
        <v>4033</v>
      </c>
      <c r="F160" s="309" t="s">
        <v>577</v>
      </c>
      <c r="G160" s="114" t="s">
        <v>635</v>
      </c>
      <c r="H160" s="310" t="s">
        <v>575</v>
      </c>
    </row>
    <row r="161" spans="1:8" ht="15" customHeight="1" x14ac:dyDescent="0.3">
      <c r="A161" s="71">
        <v>2002</v>
      </c>
      <c r="B161" s="57" t="s">
        <v>54</v>
      </c>
      <c r="C161" s="112" t="s">
        <v>55</v>
      </c>
      <c r="D161" s="308" t="s">
        <v>97</v>
      </c>
      <c r="E161" s="69">
        <v>4034</v>
      </c>
      <c r="F161" s="309" t="s">
        <v>577</v>
      </c>
      <c r="G161" s="114" t="s">
        <v>635</v>
      </c>
      <c r="H161" s="310" t="s">
        <v>575</v>
      </c>
    </row>
    <row r="162" spans="1:8" ht="15" customHeight="1" x14ac:dyDescent="0.3">
      <c r="A162" s="71">
        <v>2002</v>
      </c>
      <c r="B162" s="57" t="s">
        <v>54</v>
      </c>
      <c r="C162" s="112" t="s">
        <v>55</v>
      </c>
      <c r="D162" s="308" t="s">
        <v>97</v>
      </c>
      <c r="E162" s="69">
        <v>4035</v>
      </c>
      <c r="F162" s="309" t="s">
        <v>938</v>
      </c>
      <c r="G162" s="114" t="s">
        <v>935</v>
      </c>
      <c r="H162" s="310" t="s">
        <v>936</v>
      </c>
    </row>
    <row r="163" spans="1:8" ht="15" customHeight="1" x14ac:dyDescent="0.3">
      <c r="A163" s="71">
        <v>2002</v>
      </c>
      <c r="B163" s="57" t="s">
        <v>54</v>
      </c>
      <c r="C163" s="112" t="s">
        <v>55</v>
      </c>
      <c r="D163" s="308" t="s">
        <v>97</v>
      </c>
      <c r="E163" s="69">
        <v>4036</v>
      </c>
      <c r="F163" s="309" t="s">
        <v>577</v>
      </c>
      <c r="G163" s="114" t="s">
        <v>635</v>
      </c>
      <c r="H163" s="310" t="s">
        <v>575</v>
      </c>
    </row>
    <row r="164" spans="1:8" ht="15" customHeight="1" x14ac:dyDescent="0.3">
      <c r="A164" s="71">
        <v>2002</v>
      </c>
      <c r="B164" s="57" t="s">
        <v>54</v>
      </c>
      <c r="C164" s="112" t="s">
        <v>55</v>
      </c>
      <c r="D164" s="308" t="s">
        <v>97</v>
      </c>
      <c r="E164" s="69">
        <v>4037</v>
      </c>
      <c r="F164" s="309" t="s">
        <v>553</v>
      </c>
      <c r="G164" s="114" t="s">
        <v>636</v>
      </c>
      <c r="H164" s="310" t="s">
        <v>637</v>
      </c>
    </row>
    <row r="165" spans="1:8" ht="15" customHeight="1" x14ac:dyDescent="0.3">
      <c r="A165" s="71">
        <v>2002</v>
      </c>
      <c r="B165" s="57" t="s">
        <v>54</v>
      </c>
      <c r="C165" s="112" t="s">
        <v>55</v>
      </c>
      <c r="D165" s="308" t="s">
        <v>97</v>
      </c>
      <c r="E165" s="69">
        <v>4038</v>
      </c>
      <c r="F165" s="309" t="s">
        <v>577</v>
      </c>
      <c r="G165" s="114" t="s">
        <v>635</v>
      </c>
      <c r="H165" s="310" t="s">
        <v>575</v>
      </c>
    </row>
    <row r="166" spans="1:8" ht="15" customHeight="1" x14ac:dyDescent="0.3">
      <c r="A166" s="71">
        <v>2002</v>
      </c>
      <c r="B166" s="57" t="s">
        <v>54</v>
      </c>
      <c r="C166" s="112" t="s">
        <v>55</v>
      </c>
      <c r="D166" s="308" t="s">
        <v>97</v>
      </c>
      <c r="E166" s="69">
        <v>4039</v>
      </c>
      <c r="F166" s="309" t="s">
        <v>942</v>
      </c>
      <c r="G166" s="114" t="s">
        <v>939</v>
      </c>
      <c r="H166" s="310" t="s">
        <v>940</v>
      </c>
    </row>
    <row r="167" spans="1:8" ht="15" customHeight="1" x14ac:dyDescent="0.3">
      <c r="A167" s="71">
        <v>2002</v>
      </c>
      <c r="B167" s="57" t="s">
        <v>54</v>
      </c>
      <c r="C167" s="112" t="s">
        <v>55</v>
      </c>
      <c r="D167" s="308" t="s">
        <v>97</v>
      </c>
      <c r="E167" s="69">
        <v>4040</v>
      </c>
      <c r="F167" s="309" t="s">
        <v>577</v>
      </c>
      <c r="G167" s="114" t="s">
        <v>635</v>
      </c>
      <c r="H167" s="310" t="s">
        <v>575</v>
      </c>
    </row>
    <row r="168" spans="1:8" ht="15" customHeight="1" x14ac:dyDescent="0.3">
      <c r="A168" s="71">
        <v>2002</v>
      </c>
      <c r="B168" s="57" t="s">
        <v>54</v>
      </c>
      <c r="C168" s="112" t="s">
        <v>55</v>
      </c>
      <c r="D168" s="308" t="s">
        <v>97</v>
      </c>
      <c r="E168" s="69">
        <v>4041</v>
      </c>
      <c r="F168" s="309" t="s">
        <v>946</v>
      </c>
      <c r="G168" s="114" t="s">
        <v>943</v>
      </c>
      <c r="H168" s="310" t="s">
        <v>944</v>
      </c>
    </row>
    <row r="169" spans="1:8" ht="15" customHeight="1" x14ac:dyDescent="0.3">
      <c r="A169" s="71">
        <v>2002</v>
      </c>
      <c r="B169" s="57" t="s">
        <v>54</v>
      </c>
      <c r="C169" s="112" t="s">
        <v>55</v>
      </c>
      <c r="D169" s="308" t="s">
        <v>97</v>
      </c>
      <c r="E169" s="69">
        <v>4042</v>
      </c>
      <c r="F169" s="309" t="s">
        <v>577</v>
      </c>
      <c r="G169" s="114" t="s">
        <v>635</v>
      </c>
      <c r="H169" s="310" t="s">
        <v>575</v>
      </c>
    </row>
    <row r="170" spans="1:8" ht="15" customHeight="1" x14ac:dyDescent="0.3">
      <c r="A170" s="71">
        <v>2002</v>
      </c>
      <c r="B170" s="57" t="s">
        <v>54</v>
      </c>
      <c r="C170" s="112" t="s">
        <v>55</v>
      </c>
      <c r="D170" s="308" t="s">
        <v>97</v>
      </c>
      <c r="E170" s="69">
        <v>4043</v>
      </c>
      <c r="F170" s="309" t="s">
        <v>642</v>
      </c>
      <c r="G170" s="114" t="s">
        <v>639</v>
      </c>
      <c r="H170" s="310" t="s">
        <v>640</v>
      </c>
    </row>
    <row r="171" spans="1:8" ht="15" customHeight="1" x14ac:dyDescent="0.3">
      <c r="A171" s="71">
        <v>2002</v>
      </c>
      <c r="B171" s="57" t="s">
        <v>54</v>
      </c>
      <c r="C171" s="112" t="s">
        <v>55</v>
      </c>
      <c r="D171" s="308" t="s">
        <v>97</v>
      </c>
      <c r="E171" s="69">
        <v>4044</v>
      </c>
      <c r="F171" s="309" t="s">
        <v>577</v>
      </c>
      <c r="G171" s="114" t="s">
        <v>635</v>
      </c>
      <c r="H171" s="310" t="s">
        <v>575</v>
      </c>
    </row>
    <row r="172" spans="1:8" ht="15" customHeight="1" x14ac:dyDescent="0.3">
      <c r="A172" s="71">
        <v>2002</v>
      </c>
      <c r="B172" s="57" t="s">
        <v>54</v>
      </c>
      <c r="C172" s="112" t="s">
        <v>55</v>
      </c>
      <c r="D172" s="308" t="s">
        <v>97</v>
      </c>
      <c r="E172" s="69">
        <v>4045</v>
      </c>
      <c r="F172" s="309" t="s">
        <v>646</v>
      </c>
      <c r="G172" s="114" t="s">
        <v>643</v>
      </c>
      <c r="H172" s="310" t="s">
        <v>644</v>
      </c>
    </row>
    <row r="173" spans="1:8" ht="15" customHeight="1" x14ac:dyDescent="0.3">
      <c r="A173" s="71">
        <v>2002</v>
      </c>
      <c r="B173" s="57" t="s">
        <v>54</v>
      </c>
      <c r="C173" s="112" t="s">
        <v>55</v>
      </c>
      <c r="D173" s="308" t="s">
        <v>97</v>
      </c>
      <c r="E173" s="69">
        <v>4046</v>
      </c>
      <c r="F173" s="309" t="s">
        <v>577</v>
      </c>
      <c r="G173" s="114" t="s">
        <v>635</v>
      </c>
      <c r="H173" s="310" t="s">
        <v>575</v>
      </c>
    </row>
    <row r="174" spans="1:8" ht="15" customHeight="1" x14ac:dyDescent="0.3">
      <c r="A174" s="71">
        <v>2002</v>
      </c>
      <c r="B174" s="57" t="s">
        <v>54</v>
      </c>
      <c r="C174" s="112" t="s">
        <v>55</v>
      </c>
      <c r="D174" s="308" t="s">
        <v>97</v>
      </c>
      <c r="E174" s="69">
        <v>4047</v>
      </c>
      <c r="F174" s="309" t="s">
        <v>650</v>
      </c>
      <c r="G174" s="114" t="s">
        <v>647</v>
      </c>
      <c r="H174" s="310" t="s">
        <v>648</v>
      </c>
    </row>
    <row r="175" spans="1:8" ht="15" customHeight="1" x14ac:dyDescent="0.3">
      <c r="A175" s="71">
        <v>2002</v>
      </c>
      <c r="B175" s="57" t="s">
        <v>54</v>
      </c>
      <c r="C175" s="112" t="s">
        <v>55</v>
      </c>
      <c r="D175" s="308" t="s">
        <v>97</v>
      </c>
      <c r="E175" s="69">
        <v>4048</v>
      </c>
      <c r="F175" s="309" t="s">
        <v>577</v>
      </c>
      <c r="G175" s="114" t="s">
        <v>635</v>
      </c>
      <c r="H175" s="310" t="s">
        <v>575</v>
      </c>
    </row>
    <row r="176" spans="1:8" ht="15" customHeight="1" x14ac:dyDescent="0.3">
      <c r="A176" s="71">
        <v>2002</v>
      </c>
      <c r="B176" s="57" t="s">
        <v>54</v>
      </c>
      <c r="C176" s="112" t="s">
        <v>55</v>
      </c>
      <c r="D176" s="308" t="s">
        <v>97</v>
      </c>
      <c r="E176" s="69">
        <v>4049</v>
      </c>
      <c r="F176" s="309" t="s">
        <v>618</v>
      </c>
      <c r="G176" s="114" t="s">
        <v>651</v>
      </c>
      <c r="H176" s="310" t="s">
        <v>652</v>
      </c>
    </row>
    <row r="177" spans="1:8" ht="15" customHeight="1" x14ac:dyDescent="0.3">
      <c r="A177" s="71">
        <v>2002</v>
      </c>
      <c r="B177" s="57" t="s">
        <v>54</v>
      </c>
      <c r="C177" s="112" t="s">
        <v>55</v>
      </c>
      <c r="D177" s="308" t="s">
        <v>97</v>
      </c>
      <c r="E177" s="69">
        <v>4050</v>
      </c>
      <c r="F177" s="309" t="s">
        <v>577</v>
      </c>
      <c r="G177" s="114" t="s">
        <v>657</v>
      </c>
      <c r="H177" s="310" t="s">
        <v>575</v>
      </c>
    </row>
    <row r="178" spans="1:8" ht="15" customHeight="1" x14ac:dyDescent="0.3">
      <c r="A178" s="71">
        <v>2002</v>
      </c>
      <c r="B178" s="57" t="s">
        <v>54</v>
      </c>
      <c r="C178" s="112" t="s">
        <v>55</v>
      </c>
      <c r="D178" s="308" t="s">
        <v>97</v>
      </c>
      <c r="E178" s="69">
        <v>4051</v>
      </c>
      <c r="F178" s="309" t="s">
        <v>553</v>
      </c>
      <c r="G178" s="114" t="s">
        <v>654</v>
      </c>
      <c r="H178" s="310" t="s">
        <v>655</v>
      </c>
    </row>
    <row r="179" spans="1:8" ht="15" customHeight="1" x14ac:dyDescent="0.3">
      <c r="A179" s="71">
        <v>2002</v>
      </c>
      <c r="B179" s="57" t="s">
        <v>54</v>
      </c>
      <c r="C179" s="112" t="s">
        <v>55</v>
      </c>
      <c r="D179" s="308" t="s">
        <v>97</v>
      </c>
      <c r="E179" s="69">
        <v>4052</v>
      </c>
      <c r="F179" s="309" t="s">
        <v>577</v>
      </c>
      <c r="G179" s="114" t="s">
        <v>657</v>
      </c>
      <c r="H179" s="310" t="s">
        <v>575</v>
      </c>
    </row>
    <row r="180" spans="1:8" ht="15" customHeight="1" x14ac:dyDescent="0.3">
      <c r="A180" s="71">
        <v>2002</v>
      </c>
      <c r="B180" s="57" t="s">
        <v>54</v>
      </c>
      <c r="C180" s="112" t="s">
        <v>55</v>
      </c>
      <c r="D180" s="308" t="s">
        <v>97</v>
      </c>
      <c r="E180" s="69">
        <v>4053</v>
      </c>
      <c r="F180" s="309" t="s">
        <v>577</v>
      </c>
      <c r="G180" s="114" t="s">
        <v>657</v>
      </c>
      <c r="H180" s="310" t="s">
        <v>575</v>
      </c>
    </row>
    <row r="181" spans="1:8" ht="15" customHeight="1" x14ac:dyDescent="0.3">
      <c r="A181" s="71">
        <v>2002</v>
      </c>
      <c r="B181" s="57" t="s">
        <v>54</v>
      </c>
      <c r="C181" s="112" t="s">
        <v>55</v>
      </c>
      <c r="D181" s="308" t="s">
        <v>97</v>
      </c>
      <c r="E181" s="69">
        <v>4054</v>
      </c>
      <c r="F181" s="309" t="s">
        <v>661</v>
      </c>
      <c r="G181" s="114" t="s">
        <v>658</v>
      </c>
      <c r="H181" s="310" t="s">
        <v>659</v>
      </c>
    </row>
    <row r="182" spans="1:8" ht="15" customHeight="1" x14ac:dyDescent="0.3">
      <c r="A182" s="71">
        <v>2002</v>
      </c>
      <c r="B182" s="57" t="s">
        <v>54</v>
      </c>
      <c r="C182" s="112" t="s">
        <v>55</v>
      </c>
      <c r="D182" s="308" t="s">
        <v>97</v>
      </c>
      <c r="E182" s="69">
        <v>4055</v>
      </c>
      <c r="F182" s="309" t="s">
        <v>577</v>
      </c>
      <c r="G182" s="114" t="s">
        <v>657</v>
      </c>
      <c r="H182" s="310" t="s">
        <v>575</v>
      </c>
    </row>
    <row r="183" spans="1:8" ht="15" customHeight="1" x14ac:dyDescent="0.3">
      <c r="A183" s="71">
        <v>2002</v>
      </c>
      <c r="B183" s="57" t="s">
        <v>54</v>
      </c>
      <c r="C183" s="112" t="s">
        <v>55</v>
      </c>
      <c r="D183" s="308" t="s">
        <v>97</v>
      </c>
      <c r="E183" s="69">
        <v>4056</v>
      </c>
      <c r="F183" s="309" t="s">
        <v>665</v>
      </c>
      <c r="G183" s="114" t="s">
        <v>662</v>
      </c>
      <c r="H183" s="310" t="s">
        <v>663</v>
      </c>
    </row>
    <row r="184" spans="1:8" ht="15" customHeight="1" x14ac:dyDescent="0.3">
      <c r="A184" s="71">
        <v>2002</v>
      </c>
      <c r="B184" s="57" t="s">
        <v>54</v>
      </c>
      <c r="C184" s="112" t="s">
        <v>55</v>
      </c>
      <c r="D184" s="308" t="s">
        <v>97</v>
      </c>
      <c r="E184" s="69">
        <v>4057</v>
      </c>
      <c r="F184" s="309" t="s">
        <v>577</v>
      </c>
      <c r="G184" s="114" t="s">
        <v>657</v>
      </c>
      <c r="H184" s="310" t="s">
        <v>575</v>
      </c>
    </row>
    <row r="185" spans="1:8" ht="15" customHeight="1" x14ac:dyDescent="0.3">
      <c r="A185" s="71">
        <v>2002</v>
      </c>
      <c r="B185" s="57" t="s">
        <v>54</v>
      </c>
      <c r="C185" s="112" t="s">
        <v>55</v>
      </c>
      <c r="D185" s="308" t="s">
        <v>97</v>
      </c>
      <c r="E185" s="69">
        <v>4058</v>
      </c>
      <c r="F185" s="309" t="s">
        <v>666</v>
      </c>
      <c r="G185" s="114" t="s">
        <v>667</v>
      </c>
      <c r="H185" s="310" t="s">
        <v>668</v>
      </c>
    </row>
    <row r="186" spans="1:8" ht="15" customHeight="1" x14ac:dyDescent="0.3">
      <c r="A186" s="71">
        <v>2002</v>
      </c>
      <c r="B186" s="57" t="s">
        <v>54</v>
      </c>
      <c r="C186" s="112" t="s">
        <v>55</v>
      </c>
      <c r="D186" s="308" t="s">
        <v>97</v>
      </c>
      <c r="E186" s="69">
        <v>4059</v>
      </c>
      <c r="F186" s="309" t="s">
        <v>673</v>
      </c>
      <c r="G186" s="114" t="s">
        <v>670</v>
      </c>
      <c r="H186" s="310" t="s">
        <v>671</v>
      </c>
    </row>
    <row r="187" spans="1:8" ht="15" customHeight="1" x14ac:dyDescent="0.3">
      <c r="A187" s="71">
        <v>2002</v>
      </c>
      <c r="B187" s="57" t="s">
        <v>54</v>
      </c>
      <c r="C187" s="112" t="s">
        <v>55</v>
      </c>
      <c r="D187" s="308" t="s">
        <v>97</v>
      </c>
      <c r="E187" s="69">
        <v>4060</v>
      </c>
      <c r="F187" s="309" t="s">
        <v>666</v>
      </c>
      <c r="G187" s="114" t="s">
        <v>667</v>
      </c>
      <c r="H187" s="310" t="s">
        <v>668</v>
      </c>
    </row>
    <row r="188" spans="1:8" ht="15" customHeight="1" x14ac:dyDescent="0.3">
      <c r="A188" s="71">
        <v>2002</v>
      </c>
      <c r="B188" s="57" t="s">
        <v>54</v>
      </c>
      <c r="C188" s="112" t="s">
        <v>55</v>
      </c>
      <c r="D188" s="308" t="s">
        <v>97</v>
      </c>
      <c r="E188" s="69">
        <v>4061</v>
      </c>
      <c r="F188" s="309" t="s">
        <v>677</v>
      </c>
      <c r="G188" s="114" t="s">
        <v>674</v>
      </c>
      <c r="H188" s="310" t="s">
        <v>675</v>
      </c>
    </row>
    <row r="189" spans="1:8" ht="15" customHeight="1" x14ac:dyDescent="0.3">
      <c r="A189" s="71">
        <v>2002</v>
      </c>
      <c r="B189" s="57" t="s">
        <v>54</v>
      </c>
      <c r="C189" s="112" t="s">
        <v>55</v>
      </c>
      <c r="D189" s="308" t="s">
        <v>97</v>
      </c>
      <c r="E189" s="69">
        <v>4062</v>
      </c>
      <c r="F189" s="309" t="s">
        <v>666</v>
      </c>
      <c r="G189" s="114" t="s">
        <v>678</v>
      </c>
      <c r="H189" s="310" t="s">
        <v>668</v>
      </c>
    </row>
    <row r="190" spans="1:8" ht="15" customHeight="1" x14ac:dyDescent="0.3">
      <c r="A190" s="71">
        <v>2002</v>
      </c>
      <c r="B190" s="57" t="s">
        <v>54</v>
      </c>
      <c r="C190" s="112" t="s">
        <v>55</v>
      </c>
      <c r="D190" s="308" t="s">
        <v>97</v>
      </c>
      <c r="E190" s="69">
        <v>4063</v>
      </c>
      <c r="F190" s="309" t="s">
        <v>682</v>
      </c>
      <c r="G190" s="114" t="s">
        <v>679</v>
      </c>
      <c r="H190" s="310" t="s">
        <v>680</v>
      </c>
    </row>
    <row r="191" spans="1:8" ht="15" customHeight="1" x14ac:dyDescent="0.3">
      <c r="A191" s="71">
        <v>2002</v>
      </c>
      <c r="B191" s="57" t="s">
        <v>54</v>
      </c>
      <c r="C191" s="112" t="s">
        <v>55</v>
      </c>
      <c r="D191" s="308" t="s">
        <v>97</v>
      </c>
      <c r="E191" s="69">
        <v>4064</v>
      </c>
      <c r="F191" s="309" t="s">
        <v>666</v>
      </c>
      <c r="G191" s="114" t="s">
        <v>678</v>
      </c>
      <c r="H191" s="310" t="s">
        <v>668</v>
      </c>
    </row>
    <row r="192" spans="1:8" ht="15" customHeight="1" x14ac:dyDescent="0.3">
      <c r="A192" s="71">
        <v>2002</v>
      </c>
      <c r="B192" s="57" t="s">
        <v>54</v>
      </c>
      <c r="C192" s="112" t="s">
        <v>55</v>
      </c>
      <c r="D192" s="308" t="s">
        <v>97</v>
      </c>
      <c r="E192" s="69">
        <v>4065</v>
      </c>
      <c r="F192" s="309" t="s">
        <v>502</v>
      </c>
      <c r="G192" s="114" t="s">
        <v>947</v>
      </c>
      <c r="H192" s="310" t="s">
        <v>948</v>
      </c>
    </row>
    <row r="193" spans="1:8" ht="15" customHeight="1" x14ac:dyDescent="0.3">
      <c r="A193" s="71">
        <v>2002</v>
      </c>
      <c r="B193" s="57" t="s">
        <v>54</v>
      </c>
      <c r="C193" s="112" t="s">
        <v>55</v>
      </c>
      <c r="D193" s="308" t="s">
        <v>97</v>
      </c>
      <c r="E193" s="69">
        <v>4066</v>
      </c>
      <c r="F193" s="309" t="s">
        <v>666</v>
      </c>
      <c r="G193" s="114" t="s">
        <v>678</v>
      </c>
      <c r="H193" s="310" t="s">
        <v>668</v>
      </c>
    </row>
    <row r="194" spans="1:8" ht="15" customHeight="1" x14ac:dyDescent="0.3">
      <c r="A194" s="71">
        <v>2002</v>
      </c>
      <c r="B194" s="57" t="s">
        <v>54</v>
      </c>
      <c r="C194" s="112" t="s">
        <v>55</v>
      </c>
      <c r="D194" s="308" t="s">
        <v>97</v>
      </c>
      <c r="E194" s="69">
        <v>4067</v>
      </c>
      <c r="F194" s="309" t="s">
        <v>577</v>
      </c>
      <c r="G194" s="114" t="s">
        <v>683</v>
      </c>
      <c r="H194" s="310" t="s">
        <v>575</v>
      </c>
    </row>
    <row r="195" spans="1:8" ht="15" customHeight="1" x14ac:dyDescent="0.3">
      <c r="A195" s="71">
        <v>2002</v>
      </c>
      <c r="B195" s="57" t="s">
        <v>54</v>
      </c>
      <c r="C195" s="112" t="s">
        <v>55</v>
      </c>
      <c r="D195" s="308" t="s">
        <v>97</v>
      </c>
      <c r="E195" s="69">
        <v>4068</v>
      </c>
      <c r="F195" s="309" t="s">
        <v>687</v>
      </c>
      <c r="G195" s="114" t="s">
        <v>684</v>
      </c>
      <c r="H195" s="310" t="s">
        <v>685</v>
      </c>
    </row>
    <row r="196" spans="1:8" ht="15" customHeight="1" x14ac:dyDescent="0.3">
      <c r="A196" s="71">
        <v>2002</v>
      </c>
      <c r="B196" s="57" t="s">
        <v>54</v>
      </c>
      <c r="C196" s="112" t="s">
        <v>55</v>
      </c>
      <c r="D196" s="308" t="s">
        <v>97</v>
      </c>
      <c r="E196" s="69">
        <v>4069</v>
      </c>
      <c r="F196" s="309" t="s">
        <v>577</v>
      </c>
      <c r="G196" s="114" t="s">
        <v>683</v>
      </c>
      <c r="H196" s="310" t="s">
        <v>575</v>
      </c>
    </row>
    <row r="197" spans="1:8" ht="15" customHeight="1" x14ac:dyDescent="0.3">
      <c r="A197" s="71">
        <v>2002</v>
      </c>
      <c r="B197" s="57" t="s">
        <v>54</v>
      </c>
      <c r="C197" s="112" t="s">
        <v>55</v>
      </c>
      <c r="D197" s="308" t="s">
        <v>97</v>
      </c>
      <c r="E197" s="69">
        <v>4070</v>
      </c>
      <c r="F197" s="309" t="s">
        <v>492</v>
      </c>
      <c r="G197" s="114" t="s">
        <v>688</v>
      </c>
      <c r="H197" s="310" t="s">
        <v>689</v>
      </c>
    </row>
    <row r="198" spans="1:8" ht="15" customHeight="1" x14ac:dyDescent="0.3">
      <c r="A198" s="71">
        <v>2002</v>
      </c>
      <c r="B198" s="57" t="s">
        <v>54</v>
      </c>
      <c r="C198" s="112" t="s">
        <v>55</v>
      </c>
      <c r="D198" s="308" t="s">
        <v>97</v>
      </c>
      <c r="E198" s="69">
        <v>4071</v>
      </c>
      <c r="F198" s="309" t="s">
        <v>577</v>
      </c>
      <c r="G198" s="114" t="s">
        <v>683</v>
      </c>
      <c r="H198" s="310" t="s">
        <v>575</v>
      </c>
    </row>
    <row r="199" spans="1:8" ht="15" customHeight="1" x14ac:dyDescent="0.3">
      <c r="A199" s="71">
        <v>2002</v>
      </c>
      <c r="B199" s="57" t="s">
        <v>54</v>
      </c>
      <c r="C199" s="112" t="s">
        <v>55</v>
      </c>
      <c r="D199" s="308" t="s">
        <v>97</v>
      </c>
      <c r="E199" s="69">
        <v>4072</v>
      </c>
      <c r="F199" s="309" t="s">
        <v>694</v>
      </c>
      <c r="G199" s="114" t="s">
        <v>691</v>
      </c>
      <c r="H199" s="310" t="s">
        <v>692</v>
      </c>
    </row>
    <row r="200" spans="1:8" ht="15" customHeight="1" x14ac:dyDescent="0.3">
      <c r="A200" s="71">
        <v>2002</v>
      </c>
      <c r="B200" s="57" t="s">
        <v>54</v>
      </c>
      <c r="C200" s="112" t="s">
        <v>55</v>
      </c>
      <c r="D200" s="308" t="s">
        <v>97</v>
      </c>
      <c r="E200" s="69">
        <v>4073</v>
      </c>
      <c r="F200" s="309" t="s">
        <v>698</v>
      </c>
      <c r="G200" s="114" t="s">
        <v>695</v>
      </c>
      <c r="H200" s="310" t="s">
        <v>696</v>
      </c>
    </row>
    <row r="201" spans="1:8" ht="15" customHeight="1" x14ac:dyDescent="0.3">
      <c r="A201" s="71">
        <v>2002</v>
      </c>
      <c r="B201" s="57" t="s">
        <v>54</v>
      </c>
      <c r="C201" s="112" t="s">
        <v>55</v>
      </c>
      <c r="D201" s="308" t="s">
        <v>97</v>
      </c>
      <c r="E201" s="69">
        <v>4074</v>
      </c>
      <c r="F201" s="309" t="s">
        <v>694</v>
      </c>
      <c r="G201" s="114" t="s">
        <v>691</v>
      </c>
      <c r="H201" s="310" t="s">
        <v>692</v>
      </c>
    </row>
    <row r="202" spans="1:8" ht="15" customHeight="1" x14ac:dyDescent="0.3">
      <c r="A202" s="71">
        <v>2002</v>
      </c>
      <c r="B202" s="57" t="s">
        <v>54</v>
      </c>
      <c r="C202" s="112" t="s">
        <v>55</v>
      </c>
      <c r="D202" s="308" t="s">
        <v>97</v>
      </c>
      <c r="E202" s="69">
        <v>4075</v>
      </c>
      <c r="F202" s="309" t="s">
        <v>577</v>
      </c>
      <c r="G202" s="114" t="s">
        <v>683</v>
      </c>
      <c r="H202" s="310" t="s">
        <v>575</v>
      </c>
    </row>
    <row r="203" spans="1:8" ht="15" customHeight="1" x14ac:dyDescent="0.3">
      <c r="A203" s="71">
        <v>2002</v>
      </c>
      <c r="B203" s="57" t="s">
        <v>54</v>
      </c>
      <c r="C203" s="112" t="s">
        <v>55</v>
      </c>
      <c r="D203" s="308" t="s">
        <v>97</v>
      </c>
      <c r="E203" s="69">
        <v>4076</v>
      </c>
      <c r="F203" s="309" t="s">
        <v>190</v>
      </c>
      <c r="G203" s="114" t="s">
        <v>699</v>
      </c>
      <c r="H203" s="310" t="s">
        <v>700</v>
      </c>
    </row>
    <row r="204" spans="1:8" ht="15" customHeight="1" x14ac:dyDescent="0.3">
      <c r="A204" s="71">
        <v>2002</v>
      </c>
      <c r="B204" s="57" t="s">
        <v>54</v>
      </c>
      <c r="C204" s="112" t="s">
        <v>55</v>
      </c>
      <c r="D204" s="308" t="s">
        <v>97</v>
      </c>
      <c r="E204" s="69">
        <v>4077</v>
      </c>
      <c r="F204" s="309" t="s">
        <v>577</v>
      </c>
      <c r="G204" s="114" t="s">
        <v>683</v>
      </c>
      <c r="H204" s="310" t="s">
        <v>575</v>
      </c>
    </row>
    <row r="205" spans="1:8" ht="15" customHeight="1" x14ac:dyDescent="0.3">
      <c r="A205" s="71">
        <v>2002</v>
      </c>
      <c r="B205" s="57" t="s">
        <v>54</v>
      </c>
      <c r="C205" s="112" t="s">
        <v>55</v>
      </c>
      <c r="D205" s="308" t="s">
        <v>97</v>
      </c>
      <c r="E205" s="69">
        <v>4078</v>
      </c>
      <c r="F205" s="309" t="s">
        <v>705</v>
      </c>
      <c r="G205" s="114" t="s">
        <v>702</v>
      </c>
      <c r="H205" s="310" t="s">
        <v>703</v>
      </c>
    </row>
    <row r="206" spans="1:8" ht="15" customHeight="1" thickBot="1" x14ac:dyDescent="0.35">
      <c r="A206" s="71">
        <v>2002</v>
      </c>
      <c r="B206" s="57" t="s">
        <v>54</v>
      </c>
      <c r="C206" s="112" t="s">
        <v>55</v>
      </c>
      <c r="D206" s="308" t="s">
        <v>97</v>
      </c>
      <c r="E206" s="69">
        <v>4079</v>
      </c>
      <c r="F206" s="309" t="s">
        <v>577</v>
      </c>
      <c r="G206" s="114" t="s">
        <v>683</v>
      </c>
      <c r="H206" s="310" t="s">
        <v>575</v>
      </c>
    </row>
    <row r="207" spans="1:8" ht="15" customHeight="1" x14ac:dyDescent="0.3">
      <c r="A207" s="70">
        <v>2002</v>
      </c>
      <c r="B207" s="56" t="s">
        <v>54</v>
      </c>
      <c r="C207" s="113" t="s">
        <v>55</v>
      </c>
      <c r="D207" s="67" t="s">
        <v>97</v>
      </c>
      <c r="E207" s="68">
        <v>4080</v>
      </c>
      <c r="F207" s="55" t="s">
        <v>709</v>
      </c>
      <c r="G207" s="58" t="s">
        <v>706</v>
      </c>
      <c r="H207" s="58" t="s">
        <v>707</v>
      </c>
    </row>
    <row r="208" spans="1:8" ht="15" customHeight="1" x14ac:dyDescent="0.3">
      <c r="A208" s="71">
        <v>2002</v>
      </c>
      <c r="B208" s="57" t="s">
        <v>54</v>
      </c>
      <c r="C208" s="112" t="s">
        <v>55</v>
      </c>
      <c r="D208" s="308" t="s">
        <v>97</v>
      </c>
      <c r="E208" s="69">
        <v>4081</v>
      </c>
      <c r="F208" s="309" t="s">
        <v>577</v>
      </c>
      <c r="G208" s="114" t="s">
        <v>683</v>
      </c>
      <c r="H208" s="310" t="s">
        <v>575</v>
      </c>
    </row>
    <row r="209" spans="1:8" ht="15" customHeight="1" x14ac:dyDescent="0.3">
      <c r="A209" s="71">
        <v>2002</v>
      </c>
      <c r="B209" s="57" t="s">
        <v>54</v>
      </c>
      <c r="C209" s="112" t="s">
        <v>55</v>
      </c>
      <c r="D209" s="308" t="s">
        <v>97</v>
      </c>
      <c r="E209" s="69">
        <v>4082</v>
      </c>
      <c r="F209" s="309" t="s">
        <v>710</v>
      </c>
      <c r="G209" s="114" t="s">
        <v>711</v>
      </c>
      <c r="H209" s="310" t="s">
        <v>712</v>
      </c>
    </row>
    <row r="210" spans="1:8" ht="15" customHeight="1" x14ac:dyDescent="0.3">
      <c r="A210" s="71">
        <v>2002</v>
      </c>
      <c r="B210" s="57" t="s">
        <v>54</v>
      </c>
      <c r="C210" s="112" t="s">
        <v>55</v>
      </c>
      <c r="D210" s="308" t="s">
        <v>97</v>
      </c>
      <c r="E210" s="69">
        <v>4083</v>
      </c>
      <c r="F210" s="309" t="s">
        <v>717</v>
      </c>
      <c r="G210" s="114" t="s">
        <v>714</v>
      </c>
      <c r="H210" s="310" t="s">
        <v>715</v>
      </c>
    </row>
    <row r="211" spans="1:8" ht="15" customHeight="1" x14ac:dyDescent="0.3">
      <c r="A211" s="71">
        <v>2002</v>
      </c>
      <c r="B211" s="57" t="s">
        <v>54</v>
      </c>
      <c r="C211" s="112" t="s">
        <v>55</v>
      </c>
      <c r="D211" s="308" t="s">
        <v>97</v>
      </c>
      <c r="E211" s="69">
        <v>4084</v>
      </c>
      <c r="F211" s="309" t="s">
        <v>710</v>
      </c>
      <c r="G211" s="114" t="s">
        <v>711</v>
      </c>
      <c r="H211" s="310" t="s">
        <v>712</v>
      </c>
    </row>
    <row r="212" spans="1:8" ht="15" customHeight="1" x14ac:dyDescent="0.3">
      <c r="A212" s="71">
        <v>2002</v>
      </c>
      <c r="B212" s="57" t="s">
        <v>54</v>
      </c>
      <c r="C212" s="112" t="s">
        <v>55</v>
      </c>
      <c r="D212" s="308" t="s">
        <v>97</v>
      </c>
      <c r="E212" s="69">
        <v>4085</v>
      </c>
      <c r="F212" s="309" t="s">
        <v>577</v>
      </c>
      <c r="G212" s="114" t="s">
        <v>683</v>
      </c>
      <c r="H212" s="310" t="s">
        <v>575</v>
      </c>
    </row>
    <row r="213" spans="1:8" ht="15" customHeight="1" x14ac:dyDescent="0.3">
      <c r="A213" s="71">
        <v>2002</v>
      </c>
      <c r="B213" s="57" t="s">
        <v>54</v>
      </c>
      <c r="C213" s="112" t="s">
        <v>55</v>
      </c>
      <c r="D213" s="308" t="s">
        <v>97</v>
      </c>
      <c r="E213" s="69">
        <v>4086</v>
      </c>
      <c r="F213" s="309" t="s">
        <v>953</v>
      </c>
      <c r="G213" s="114" t="s">
        <v>950</v>
      </c>
      <c r="H213" s="310" t="s">
        <v>951</v>
      </c>
    </row>
    <row r="214" spans="1:8" ht="15" customHeight="1" x14ac:dyDescent="0.3">
      <c r="A214" s="71">
        <v>2002</v>
      </c>
      <c r="B214" s="57" t="s">
        <v>54</v>
      </c>
      <c r="C214" s="112" t="s">
        <v>55</v>
      </c>
      <c r="D214" s="308" t="s">
        <v>97</v>
      </c>
      <c r="E214" s="69">
        <v>4087</v>
      </c>
      <c r="F214" s="309" t="s">
        <v>577</v>
      </c>
      <c r="G214" s="114" t="s">
        <v>683</v>
      </c>
      <c r="H214" s="310" t="s">
        <v>575</v>
      </c>
    </row>
    <row r="215" spans="1:8" ht="15" customHeight="1" x14ac:dyDescent="0.3">
      <c r="A215" s="71">
        <v>2002</v>
      </c>
      <c r="B215" s="57" t="s">
        <v>54</v>
      </c>
      <c r="C215" s="112" t="s">
        <v>55</v>
      </c>
      <c r="D215" s="308" t="s">
        <v>97</v>
      </c>
      <c r="E215" s="69">
        <v>4088</v>
      </c>
      <c r="F215" s="309" t="s">
        <v>957</v>
      </c>
      <c r="G215" s="114" t="s">
        <v>954</v>
      </c>
      <c r="H215" s="310" t="s">
        <v>955</v>
      </c>
    </row>
    <row r="216" spans="1:8" ht="15" customHeight="1" x14ac:dyDescent="0.3">
      <c r="A216" s="71">
        <v>2002</v>
      </c>
      <c r="B216" s="57" t="s">
        <v>54</v>
      </c>
      <c r="C216" s="112" t="s">
        <v>55</v>
      </c>
      <c r="D216" s="308" t="s">
        <v>97</v>
      </c>
      <c r="E216" s="69">
        <v>4089</v>
      </c>
      <c r="F216" s="309" t="s">
        <v>577</v>
      </c>
      <c r="G216" s="114" t="s">
        <v>683</v>
      </c>
      <c r="H216" s="310" t="s">
        <v>575</v>
      </c>
    </row>
    <row r="217" spans="1:8" ht="15" customHeight="1" x14ac:dyDescent="0.3">
      <c r="A217" s="71">
        <v>2002</v>
      </c>
      <c r="B217" s="57" t="s">
        <v>54</v>
      </c>
      <c r="C217" s="112" t="s">
        <v>55</v>
      </c>
      <c r="D217" s="308" t="s">
        <v>97</v>
      </c>
      <c r="E217" s="69">
        <v>4090</v>
      </c>
      <c r="F217" s="309" t="s">
        <v>961</v>
      </c>
      <c r="G217" s="114" t="s">
        <v>958</v>
      </c>
      <c r="H217" s="310" t="s">
        <v>959</v>
      </c>
    </row>
    <row r="218" spans="1:8" ht="15" customHeight="1" x14ac:dyDescent="0.3">
      <c r="A218" s="71">
        <v>2002</v>
      </c>
      <c r="B218" s="57" t="s">
        <v>54</v>
      </c>
      <c r="C218" s="112" t="s">
        <v>55</v>
      </c>
      <c r="D218" s="308" t="s">
        <v>97</v>
      </c>
      <c r="E218" s="69">
        <v>4091</v>
      </c>
      <c r="F218" s="309" t="s">
        <v>577</v>
      </c>
      <c r="G218" s="114" t="s">
        <v>683</v>
      </c>
      <c r="H218" s="310" t="s">
        <v>575</v>
      </c>
    </row>
    <row r="219" spans="1:8" ht="15" customHeight="1" x14ac:dyDescent="0.3">
      <c r="A219" s="71">
        <v>2002</v>
      </c>
      <c r="B219" s="57" t="s">
        <v>54</v>
      </c>
      <c r="C219" s="112" t="s">
        <v>55</v>
      </c>
      <c r="D219" s="308" t="s">
        <v>97</v>
      </c>
      <c r="E219" s="69">
        <v>4092</v>
      </c>
      <c r="F219" s="309" t="s">
        <v>721</v>
      </c>
      <c r="G219" s="114" t="s">
        <v>718</v>
      </c>
      <c r="H219" s="310" t="s">
        <v>719</v>
      </c>
    </row>
    <row r="220" spans="1:8" ht="15" customHeight="1" x14ac:dyDescent="0.3">
      <c r="A220" s="71">
        <v>2002</v>
      </c>
      <c r="B220" s="57" t="s">
        <v>54</v>
      </c>
      <c r="C220" s="112" t="s">
        <v>55</v>
      </c>
      <c r="D220" s="308" t="s">
        <v>97</v>
      </c>
      <c r="E220" s="69">
        <v>4093</v>
      </c>
      <c r="F220" s="309" t="s">
        <v>577</v>
      </c>
      <c r="G220" s="114" t="s">
        <v>683</v>
      </c>
      <c r="H220" s="310" t="s">
        <v>575</v>
      </c>
    </row>
    <row r="221" spans="1:8" ht="15" customHeight="1" x14ac:dyDescent="0.3">
      <c r="A221" s="71">
        <v>2002</v>
      </c>
      <c r="B221" s="57" t="s">
        <v>54</v>
      </c>
      <c r="C221" s="112" t="s">
        <v>55</v>
      </c>
      <c r="D221" s="308" t="s">
        <v>97</v>
      </c>
      <c r="E221" s="69">
        <v>4094</v>
      </c>
      <c r="F221" s="309" t="s">
        <v>725</v>
      </c>
      <c r="G221" s="114" t="s">
        <v>722</v>
      </c>
      <c r="H221" s="310" t="s">
        <v>723</v>
      </c>
    </row>
    <row r="222" spans="1:8" ht="15" customHeight="1" x14ac:dyDescent="0.3">
      <c r="A222" s="71">
        <v>2002</v>
      </c>
      <c r="B222" s="57" t="s">
        <v>54</v>
      </c>
      <c r="C222" s="112" t="s">
        <v>55</v>
      </c>
      <c r="D222" s="308" t="s">
        <v>97</v>
      </c>
      <c r="E222" s="69">
        <v>4095</v>
      </c>
      <c r="F222" s="309" t="s">
        <v>577</v>
      </c>
      <c r="G222" s="114" t="s">
        <v>683</v>
      </c>
      <c r="H222" s="310" t="s">
        <v>575</v>
      </c>
    </row>
    <row r="223" spans="1:8" ht="15" customHeight="1" x14ac:dyDescent="0.3">
      <c r="A223" s="71">
        <v>2002</v>
      </c>
      <c r="B223" s="57" t="s">
        <v>54</v>
      </c>
      <c r="C223" s="112" t="s">
        <v>55</v>
      </c>
      <c r="D223" s="308" t="s">
        <v>97</v>
      </c>
      <c r="E223" s="69">
        <v>4096</v>
      </c>
      <c r="F223" s="309" t="s">
        <v>729</v>
      </c>
      <c r="G223" s="114" t="s">
        <v>726</v>
      </c>
      <c r="H223" s="310" t="s">
        <v>727</v>
      </c>
    </row>
    <row r="224" spans="1:8" ht="15" customHeight="1" x14ac:dyDescent="0.3">
      <c r="A224" s="71">
        <v>2002</v>
      </c>
      <c r="B224" s="57" t="s">
        <v>54</v>
      </c>
      <c r="C224" s="112" t="s">
        <v>55</v>
      </c>
      <c r="D224" s="308" t="s">
        <v>97</v>
      </c>
      <c r="E224" s="69">
        <v>4097</v>
      </c>
      <c r="F224" s="309" t="s">
        <v>577</v>
      </c>
      <c r="G224" s="114" t="s">
        <v>730</v>
      </c>
      <c r="H224" s="310" t="s">
        <v>575</v>
      </c>
    </row>
    <row r="225" spans="1:8" ht="15" customHeight="1" x14ac:dyDescent="0.3">
      <c r="A225" s="71">
        <v>2002</v>
      </c>
      <c r="B225" s="57" t="s">
        <v>54</v>
      </c>
      <c r="C225" s="112" t="s">
        <v>55</v>
      </c>
      <c r="D225" s="308" t="s">
        <v>97</v>
      </c>
      <c r="E225" s="69">
        <v>4098</v>
      </c>
      <c r="F225" s="309" t="s">
        <v>734</v>
      </c>
      <c r="G225" s="114" t="s">
        <v>731</v>
      </c>
      <c r="H225" s="310" t="s">
        <v>732</v>
      </c>
    </row>
    <row r="226" spans="1:8" ht="15" customHeight="1" x14ac:dyDescent="0.3">
      <c r="A226" s="71">
        <v>2002</v>
      </c>
      <c r="B226" s="57" t="s">
        <v>54</v>
      </c>
      <c r="C226" s="112" t="s">
        <v>55</v>
      </c>
      <c r="D226" s="308" t="s">
        <v>97</v>
      </c>
      <c r="E226" s="69">
        <v>4099</v>
      </c>
      <c r="F226" s="309" t="s">
        <v>737</v>
      </c>
      <c r="G226" s="114" t="s">
        <v>735</v>
      </c>
      <c r="H226" s="310" t="s">
        <v>736</v>
      </c>
    </row>
    <row r="227" spans="1:8" ht="15" customHeight="1" x14ac:dyDescent="0.3">
      <c r="A227" s="71">
        <v>2002</v>
      </c>
      <c r="B227" s="57" t="s">
        <v>54</v>
      </c>
      <c r="C227" s="112" t="s">
        <v>55</v>
      </c>
      <c r="D227" s="308" t="s">
        <v>97</v>
      </c>
      <c r="E227" s="69">
        <v>4100</v>
      </c>
      <c r="F227" s="309" t="s">
        <v>734</v>
      </c>
      <c r="G227" s="114" t="s">
        <v>731</v>
      </c>
      <c r="H227" s="310" t="s">
        <v>732</v>
      </c>
    </row>
    <row r="228" spans="1:8" ht="15" customHeight="1" x14ac:dyDescent="0.3">
      <c r="A228" s="71">
        <v>2002</v>
      </c>
      <c r="B228" s="57" t="s">
        <v>54</v>
      </c>
      <c r="C228" s="112" t="s">
        <v>55</v>
      </c>
      <c r="D228" s="308" t="s">
        <v>97</v>
      </c>
      <c r="E228" s="69">
        <v>4101</v>
      </c>
      <c r="F228" s="309" t="s">
        <v>577</v>
      </c>
      <c r="G228" s="114" t="s">
        <v>730</v>
      </c>
      <c r="H228" s="310" t="s">
        <v>575</v>
      </c>
    </row>
    <row r="229" spans="1:8" ht="15" customHeight="1" x14ac:dyDescent="0.3">
      <c r="A229" s="71">
        <v>2002</v>
      </c>
      <c r="B229" s="57" t="s">
        <v>54</v>
      </c>
      <c r="C229" s="112" t="s">
        <v>55</v>
      </c>
      <c r="D229" s="308" t="s">
        <v>97</v>
      </c>
      <c r="E229" s="69">
        <v>4102</v>
      </c>
      <c r="F229" s="309" t="s">
        <v>741</v>
      </c>
      <c r="G229" s="114" t="s">
        <v>738</v>
      </c>
      <c r="H229" s="310" t="s">
        <v>739</v>
      </c>
    </row>
    <row r="230" spans="1:8" ht="15" customHeight="1" x14ac:dyDescent="0.3">
      <c r="A230" s="71">
        <v>2002</v>
      </c>
      <c r="B230" s="57" t="s">
        <v>54</v>
      </c>
      <c r="C230" s="112" t="s">
        <v>55</v>
      </c>
      <c r="D230" s="308" t="s">
        <v>97</v>
      </c>
      <c r="E230" s="69">
        <v>4103</v>
      </c>
      <c r="F230" s="309" t="s">
        <v>577</v>
      </c>
      <c r="G230" s="114" t="s">
        <v>730</v>
      </c>
      <c r="H230" s="310" t="s">
        <v>575</v>
      </c>
    </row>
    <row r="231" spans="1:8" ht="15" customHeight="1" x14ac:dyDescent="0.3">
      <c r="A231" s="71">
        <v>2002</v>
      </c>
      <c r="B231" s="57" t="s">
        <v>54</v>
      </c>
      <c r="C231" s="112" t="s">
        <v>55</v>
      </c>
      <c r="D231" s="308" t="s">
        <v>97</v>
      </c>
      <c r="E231" s="69">
        <v>4104</v>
      </c>
      <c r="F231" s="309" t="s">
        <v>745</v>
      </c>
      <c r="G231" s="114" t="s">
        <v>742</v>
      </c>
      <c r="H231" s="310" t="s">
        <v>743</v>
      </c>
    </row>
    <row r="232" spans="1:8" ht="15" customHeight="1" x14ac:dyDescent="0.3">
      <c r="A232" s="71">
        <v>2002</v>
      </c>
      <c r="B232" s="57" t="s">
        <v>54</v>
      </c>
      <c r="C232" s="112" t="s">
        <v>55</v>
      </c>
      <c r="D232" s="308" t="s">
        <v>97</v>
      </c>
      <c r="E232" s="69">
        <v>4105</v>
      </c>
      <c r="F232" s="309" t="s">
        <v>577</v>
      </c>
      <c r="G232" s="114" t="s">
        <v>730</v>
      </c>
      <c r="H232" s="310" t="s">
        <v>575</v>
      </c>
    </row>
    <row r="233" spans="1:8" ht="15" customHeight="1" x14ac:dyDescent="0.3">
      <c r="A233" s="71">
        <v>2002</v>
      </c>
      <c r="B233" s="57" t="s">
        <v>54</v>
      </c>
      <c r="C233" s="112" t="s">
        <v>55</v>
      </c>
      <c r="D233" s="308" t="s">
        <v>97</v>
      </c>
      <c r="E233" s="69">
        <v>4106</v>
      </c>
      <c r="F233" s="309" t="s">
        <v>749</v>
      </c>
      <c r="G233" s="114" t="s">
        <v>746</v>
      </c>
      <c r="H233" s="310" t="s">
        <v>747</v>
      </c>
    </row>
    <row r="234" spans="1:8" ht="15" customHeight="1" x14ac:dyDescent="0.3">
      <c r="A234" s="71">
        <v>2002</v>
      </c>
      <c r="B234" s="57" t="s">
        <v>54</v>
      </c>
      <c r="C234" s="112" t="s">
        <v>55</v>
      </c>
      <c r="D234" s="308" t="s">
        <v>97</v>
      </c>
      <c r="E234" s="69">
        <v>4107</v>
      </c>
      <c r="F234" s="309" t="s">
        <v>753</v>
      </c>
      <c r="G234" s="114" t="s">
        <v>750</v>
      </c>
      <c r="H234" s="310" t="s">
        <v>751</v>
      </c>
    </row>
    <row r="235" spans="1:8" ht="15" customHeight="1" x14ac:dyDescent="0.3">
      <c r="A235" s="71">
        <v>2002</v>
      </c>
      <c r="B235" s="57" t="s">
        <v>54</v>
      </c>
      <c r="C235" s="112" t="s">
        <v>55</v>
      </c>
      <c r="D235" s="308" t="s">
        <v>97</v>
      </c>
      <c r="E235" s="69">
        <v>4108</v>
      </c>
      <c r="F235" s="309" t="s">
        <v>749</v>
      </c>
      <c r="G235" s="114" t="s">
        <v>746</v>
      </c>
      <c r="H235" s="310" t="s">
        <v>747</v>
      </c>
    </row>
    <row r="236" spans="1:8" ht="15" customHeight="1" x14ac:dyDescent="0.3">
      <c r="A236" s="71">
        <v>2002</v>
      </c>
      <c r="B236" s="57" t="s">
        <v>54</v>
      </c>
      <c r="C236" s="112" t="s">
        <v>55</v>
      </c>
      <c r="D236" s="308" t="s">
        <v>97</v>
      </c>
      <c r="E236" s="69">
        <v>4109</v>
      </c>
      <c r="F236" s="309" t="s">
        <v>577</v>
      </c>
      <c r="G236" s="114" t="s">
        <v>730</v>
      </c>
      <c r="H236" s="310" t="s">
        <v>575</v>
      </c>
    </row>
    <row r="237" spans="1:8" ht="15" customHeight="1" x14ac:dyDescent="0.3">
      <c r="A237" s="71">
        <v>2002</v>
      </c>
      <c r="B237" s="57" t="s">
        <v>54</v>
      </c>
      <c r="C237" s="112" t="s">
        <v>55</v>
      </c>
      <c r="D237" s="308" t="s">
        <v>97</v>
      </c>
      <c r="E237" s="69">
        <v>4110</v>
      </c>
      <c r="F237" s="309" t="s">
        <v>757</v>
      </c>
      <c r="G237" s="114" t="s">
        <v>754</v>
      </c>
      <c r="H237" s="310" t="s">
        <v>755</v>
      </c>
    </row>
    <row r="238" spans="1:8" ht="15" customHeight="1" x14ac:dyDescent="0.3">
      <c r="A238" s="71">
        <v>2002</v>
      </c>
      <c r="B238" s="57" t="s">
        <v>54</v>
      </c>
      <c r="C238" s="112" t="s">
        <v>55</v>
      </c>
      <c r="D238" s="308" t="s">
        <v>97</v>
      </c>
      <c r="E238" s="69">
        <v>4111</v>
      </c>
      <c r="F238" s="309" t="s">
        <v>577</v>
      </c>
      <c r="G238" s="114" t="s">
        <v>730</v>
      </c>
      <c r="H238" s="310" t="s">
        <v>575</v>
      </c>
    </row>
    <row r="239" spans="1:8" ht="15" customHeight="1" x14ac:dyDescent="0.3">
      <c r="A239" s="71">
        <v>2002</v>
      </c>
      <c r="B239" s="57" t="s">
        <v>54</v>
      </c>
      <c r="C239" s="112" t="s">
        <v>55</v>
      </c>
      <c r="D239" s="308" t="s">
        <v>97</v>
      </c>
      <c r="E239" s="69">
        <v>4112</v>
      </c>
      <c r="F239" s="309" t="s">
        <v>761</v>
      </c>
      <c r="G239" s="114" t="s">
        <v>758</v>
      </c>
      <c r="H239" s="310" t="s">
        <v>759</v>
      </c>
    </row>
    <row r="240" spans="1:8" ht="15" customHeight="1" x14ac:dyDescent="0.3">
      <c r="A240" s="71">
        <v>2002</v>
      </c>
      <c r="B240" s="57" t="s">
        <v>54</v>
      </c>
      <c r="C240" s="112" t="s">
        <v>55</v>
      </c>
      <c r="D240" s="308" t="s">
        <v>97</v>
      </c>
      <c r="E240" s="69">
        <v>4113</v>
      </c>
      <c r="F240" s="309" t="s">
        <v>577</v>
      </c>
      <c r="G240" s="114" t="s">
        <v>730</v>
      </c>
      <c r="H240" s="310" t="s">
        <v>575</v>
      </c>
    </row>
    <row r="241" spans="1:8" ht="15" customHeight="1" x14ac:dyDescent="0.3">
      <c r="A241" s="71">
        <v>2002</v>
      </c>
      <c r="B241" s="57" t="s">
        <v>54</v>
      </c>
      <c r="C241" s="112" t="s">
        <v>55</v>
      </c>
      <c r="D241" s="308" t="s">
        <v>97</v>
      </c>
      <c r="E241" s="69">
        <v>4114</v>
      </c>
      <c r="F241" s="309" t="s">
        <v>765</v>
      </c>
      <c r="G241" s="114" t="s">
        <v>762</v>
      </c>
      <c r="H241" s="310" t="s">
        <v>763</v>
      </c>
    </row>
    <row r="242" spans="1:8" ht="15" customHeight="1" x14ac:dyDescent="0.3">
      <c r="A242" s="71">
        <v>2002</v>
      </c>
      <c r="B242" s="57" t="s">
        <v>54</v>
      </c>
      <c r="C242" s="112" t="s">
        <v>55</v>
      </c>
      <c r="D242" s="308" t="s">
        <v>97</v>
      </c>
      <c r="E242" s="69">
        <v>4115</v>
      </c>
      <c r="F242" s="309" t="s">
        <v>768</v>
      </c>
      <c r="G242" s="114" t="s">
        <v>766</v>
      </c>
      <c r="H242" s="310" t="s">
        <v>767</v>
      </c>
    </row>
    <row r="243" spans="1:8" ht="15" customHeight="1" x14ac:dyDescent="0.3">
      <c r="A243" s="71">
        <v>2002</v>
      </c>
      <c r="B243" s="57" t="s">
        <v>54</v>
      </c>
      <c r="C243" s="112" t="s">
        <v>55</v>
      </c>
      <c r="D243" s="308" t="s">
        <v>97</v>
      </c>
      <c r="E243" s="69">
        <v>4116</v>
      </c>
      <c r="F243" s="309" t="s">
        <v>765</v>
      </c>
      <c r="G243" s="114" t="s">
        <v>762</v>
      </c>
      <c r="H243" s="310" t="s">
        <v>763</v>
      </c>
    </row>
    <row r="244" spans="1:8" ht="15" customHeight="1" x14ac:dyDescent="0.3">
      <c r="A244" s="71">
        <v>2002</v>
      </c>
      <c r="B244" s="57" t="s">
        <v>54</v>
      </c>
      <c r="C244" s="112" t="s">
        <v>55</v>
      </c>
      <c r="D244" s="308" t="s">
        <v>97</v>
      </c>
      <c r="E244" s="69">
        <v>4117</v>
      </c>
      <c r="F244" s="309" t="s">
        <v>577</v>
      </c>
      <c r="G244" s="114" t="s">
        <v>730</v>
      </c>
      <c r="H244" s="310" t="s">
        <v>575</v>
      </c>
    </row>
    <row r="245" spans="1:8" ht="15" customHeight="1" x14ac:dyDescent="0.3">
      <c r="A245" s="71">
        <v>2002</v>
      </c>
      <c r="B245" s="57" t="s">
        <v>54</v>
      </c>
      <c r="C245" s="112" t="s">
        <v>55</v>
      </c>
      <c r="D245" s="308" t="s">
        <v>97</v>
      </c>
      <c r="E245" s="69">
        <v>4118</v>
      </c>
      <c r="F245" s="309" t="s">
        <v>772</v>
      </c>
      <c r="G245" s="114" t="s">
        <v>769</v>
      </c>
      <c r="H245" s="310" t="s">
        <v>770</v>
      </c>
    </row>
    <row r="246" spans="1:8" ht="15" customHeight="1" x14ac:dyDescent="0.3">
      <c r="A246" s="71">
        <v>2002</v>
      </c>
      <c r="B246" s="57" t="s">
        <v>54</v>
      </c>
      <c r="C246" s="112" t="s">
        <v>55</v>
      </c>
      <c r="D246" s="308" t="s">
        <v>97</v>
      </c>
      <c r="E246" s="69">
        <v>4119</v>
      </c>
      <c r="F246" s="309" t="s">
        <v>577</v>
      </c>
      <c r="G246" s="114" t="s">
        <v>773</v>
      </c>
      <c r="H246" s="310" t="s">
        <v>575</v>
      </c>
    </row>
    <row r="247" spans="1:8" ht="15" customHeight="1" x14ac:dyDescent="0.3">
      <c r="A247" s="71">
        <v>2002</v>
      </c>
      <c r="B247" s="57" t="s">
        <v>54</v>
      </c>
      <c r="C247" s="112" t="s">
        <v>55</v>
      </c>
      <c r="D247" s="308" t="s">
        <v>97</v>
      </c>
      <c r="E247" s="69">
        <v>4120</v>
      </c>
      <c r="F247" s="309" t="s">
        <v>777</v>
      </c>
      <c r="G247" s="114" t="s">
        <v>774</v>
      </c>
      <c r="H247" s="310" t="s">
        <v>775</v>
      </c>
    </row>
    <row r="248" spans="1:8" ht="15" customHeight="1" x14ac:dyDescent="0.3">
      <c r="A248" s="71">
        <v>2002</v>
      </c>
      <c r="B248" s="57" t="s">
        <v>54</v>
      </c>
      <c r="C248" s="112" t="s">
        <v>55</v>
      </c>
      <c r="D248" s="308" t="s">
        <v>97</v>
      </c>
      <c r="E248" s="69">
        <v>4121</v>
      </c>
      <c r="F248" s="309" t="s">
        <v>577</v>
      </c>
      <c r="G248" s="114" t="s">
        <v>773</v>
      </c>
      <c r="H248" s="310" t="s">
        <v>575</v>
      </c>
    </row>
    <row r="249" spans="1:8" ht="15" customHeight="1" x14ac:dyDescent="0.3">
      <c r="A249" s="71">
        <v>2002</v>
      </c>
      <c r="B249" s="57" t="s">
        <v>54</v>
      </c>
      <c r="C249" s="112" t="s">
        <v>55</v>
      </c>
      <c r="D249" s="308" t="s">
        <v>97</v>
      </c>
      <c r="E249" s="69">
        <v>4122</v>
      </c>
      <c r="F249" s="309" t="s">
        <v>965</v>
      </c>
      <c r="G249" s="114" t="s">
        <v>962</v>
      </c>
      <c r="H249" s="310" t="s">
        <v>963</v>
      </c>
    </row>
    <row r="250" spans="1:8" ht="15" customHeight="1" x14ac:dyDescent="0.3">
      <c r="A250" s="71">
        <v>2002</v>
      </c>
      <c r="B250" s="57" t="s">
        <v>54</v>
      </c>
      <c r="C250" s="112" t="s">
        <v>55</v>
      </c>
      <c r="D250" s="308" t="s">
        <v>97</v>
      </c>
      <c r="E250" s="69">
        <v>4123</v>
      </c>
      <c r="F250" s="309" t="s">
        <v>577</v>
      </c>
      <c r="G250" s="114" t="s">
        <v>773</v>
      </c>
      <c r="H250" s="310" t="s">
        <v>575</v>
      </c>
    </row>
    <row r="251" spans="1:8" ht="15" customHeight="1" x14ac:dyDescent="0.3">
      <c r="A251" s="71">
        <v>2002</v>
      </c>
      <c r="B251" s="57" t="s">
        <v>54</v>
      </c>
      <c r="C251" s="112" t="s">
        <v>55</v>
      </c>
      <c r="D251" s="308" t="s">
        <v>97</v>
      </c>
      <c r="E251" s="69">
        <v>4124</v>
      </c>
      <c r="F251" s="309" t="s">
        <v>194</v>
      </c>
      <c r="G251" s="114" t="s">
        <v>778</v>
      </c>
      <c r="H251" s="310" t="s">
        <v>779</v>
      </c>
    </row>
    <row r="252" spans="1:8" ht="15" customHeight="1" x14ac:dyDescent="0.3">
      <c r="A252" s="71">
        <v>2002</v>
      </c>
      <c r="B252" s="57" t="s">
        <v>54</v>
      </c>
      <c r="C252" s="112" t="s">
        <v>55</v>
      </c>
      <c r="D252" s="308" t="s">
        <v>97</v>
      </c>
      <c r="E252" s="69">
        <v>4125</v>
      </c>
      <c r="F252" s="309" t="s">
        <v>577</v>
      </c>
      <c r="G252" s="114" t="s">
        <v>773</v>
      </c>
      <c r="H252" s="310" t="s">
        <v>575</v>
      </c>
    </row>
    <row r="253" spans="1:8" ht="15" customHeight="1" x14ac:dyDescent="0.3">
      <c r="A253" s="71">
        <v>2002</v>
      </c>
      <c r="B253" s="57" t="s">
        <v>54</v>
      </c>
      <c r="C253" s="112" t="s">
        <v>55</v>
      </c>
      <c r="D253" s="308" t="s">
        <v>97</v>
      </c>
      <c r="E253" s="69">
        <v>4126</v>
      </c>
      <c r="F253" s="309" t="s">
        <v>666</v>
      </c>
      <c r="G253" s="114" t="s">
        <v>781</v>
      </c>
      <c r="H253" s="310" t="s">
        <v>782</v>
      </c>
    </row>
    <row r="254" spans="1:8" ht="15" customHeight="1" x14ac:dyDescent="0.3">
      <c r="A254" s="71">
        <v>2002</v>
      </c>
      <c r="B254" s="57" t="s">
        <v>54</v>
      </c>
      <c r="C254" s="112" t="s">
        <v>55</v>
      </c>
      <c r="D254" s="308" t="s">
        <v>97</v>
      </c>
      <c r="E254" s="69">
        <v>4127</v>
      </c>
      <c r="F254" s="309" t="s">
        <v>666</v>
      </c>
      <c r="G254" s="114" t="s">
        <v>781</v>
      </c>
      <c r="H254" s="310" t="s">
        <v>782</v>
      </c>
    </row>
    <row r="255" spans="1:8" ht="15" customHeight="1" x14ac:dyDescent="0.3">
      <c r="A255" s="71">
        <v>2002</v>
      </c>
      <c r="B255" s="57" t="s">
        <v>54</v>
      </c>
      <c r="C255" s="112" t="s">
        <v>55</v>
      </c>
      <c r="D255" s="308" t="s">
        <v>97</v>
      </c>
      <c r="E255" s="69">
        <v>4128</v>
      </c>
      <c r="F255" s="309" t="s">
        <v>577</v>
      </c>
      <c r="G255" s="114" t="s">
        <v>784</v>
      </c>
      <c r="H255" s="310" t="s">
        <v>575</v>
      </c>
    </row>
    <row r="256" spans="1:8" ht="15" customHeight="1" x14ac:dyDescent="0.3">
      <c r="A256" s="71">
        <v>2002</v>
      </c>
      <c r="B256" s="57" t="s">
        <v>54</v>
      </c>
      <c r="C256" s="112" t="s">
        <v>55</v>
      </c>
      <c r="D256" s="308" t="s">
        <v>97</v>
      </c>
      <c r="E256" s="69">
        <v>4129</v>
      </c>
      <c r="F256" s="309" t="s">
        <v>788</v>
      </c>
      <c r="G256" s="114" t="s">
        <v>785</v>
      </c>
      <c r="H256" s="310" t="s">
        <v>786</v>
      </c>
    </row>
    <row r="257" spans="1:8" ht="15" customHeight="1" x14ac:dyDescent="0.3">
      <c r="A257" s="71">
        <v>2002</v>
      </c>
      <c r="B257" s="57" t="s">
        <v>54</v>
      </c>
      <c r="C257" s="112" t="s">
        <v>55</v>
      </c>
      <c r="D257" s="308" t="s">
        <v>97</v>
      </c>
      <c r="E257" s="69">
        <v>4130</v>
      </c>
      <c r="F257" s="309" t="s">
        <v>577</v>
      </c>
      <c r="G257" s="114" t="s">
        <v>784</v>
      </c>
      <c r="H257" s="310" t="s">
        <v>575</v>
      </c>
    </row>
    <row r="258" spans="1:8" ht="15" customHeight="1" x14ac:dyDescent="0.3">
      <c r="A258" s="71">
        <v>2003</v>
      </c>
      <c r="B258" s="57" t="s">
        <v>39</v>
      </c>
      <c r="C258" s="112" t="s">
        <v>40</v>
      </c>
      <c r="D258" s="308" t="s">
        <v>99</v>
      </c>
      <c r="E258" s="69">
        <v>2003</v>
      </c>
      <c r="F258" s="309" t="s">
        <v>39</v>
      </c>
      <c r="G258" s="114" t="s">
        <v>40</v>
      </c>
      <c r="H258" s="310" t="s">
        <v>99</v>
      </c>
    </row>
    <row r="259" spans="1:8" ht="15" customHeight="1" x14ac:dyDescent="0.3">
      <c r="A259" s="71">
        <v>2003</v>
      </c>
      <c r="B259" s="57" t="s">
        <v>39</v>
      </c>
      <c r="C259" s="112" t="s">
        <v>40</v>
      </c>
      <c r="D259" s="308" t="s">
        <v>99</v>
      </c>
      <c r="E259" s="69">
        <v>2004</v>
      </c>
      <c r="F259" s="309" t="s">
        <v>103</v>
      </c>
      <c r="G259" s="114" t="s">
        <v>101</v>
      </c>
      <c r="H259" s="310" t="s">
        <v>102</v>
      </c>
    </row>
    <row r="260" spans="1:8" ht="15" customHeight="1" x14ac:dyDescent="0.3">
      <c r="A260" s="71">
        <v>2003</v>
      </c>
      <c r="B260" s="57" t="s">
        <v>39</v>
      </c>
      <c r="C260" s="112" t="s">
        <v>40</v>
      </c>
      <c r="D260" s="308" t="s">
        <v>99</v>
      </c>
      <c r="E260" s="69">
        <v>2005</v>
      </c>
      <c r="F260" s="309" t="s">
        <v>39</v>
      </c>
      <c r="G260" s="114" t="s">
        <v>40</v>
      </c>
      <c r="H260" s="310" t="s">
        <v>99</v>
      </c>
    </row>
    <row r="261" spans="1:8" ht="15" customHeight="1" x14ac:dyDescent="0.3">
      <c r="A261" s="71">
        <v>2004</v>
      </c>
      <c r="B261" s="57" t="s">
        <v>103</v>
      </c>
      <c r="C261" s="112" t="s">
        <v>101</v>
      </c>
      <c r="D261" s="308" t="s">
        <v>102</v>
      </c>
      <c r="E261" s="69">
        <v>2004</v>
      </c>
      <c r="F261" s="309" t="s">
        <v>103</v>
      </c>
      <c r="G261" s="114" t="s">
        <v>101</v>
      </c>
      <c r="H261" s="310" t="s">
        <v>102</v>
      </c>
    </row>
    <row r="262" spans="1:8" ht="15" customHeight="1" x14ac:dyDescent="0.3">
      <c r="A262" s="71">
        <v>2007</v>
      </c>
      <c r="B262" s="57" t="s">
        <v>41</v>
      </c>
      <c r="C262" s="112" t="s">
        <v>42</v>
      </c>
      <c r="D262" s="308" t="s">
        <v>104</v>
      </c>
      <c r="E262" s="69">
        <v>2007</v>
      </c>
      <c r="F262" s="309" t="s">
        <v>41</v>
      </c>
      <c r="G262" s="114" t="s">
        <v>42</v>
      </c>
      <c r="H262" s="310" t="s">
        <v>104</v>
      </c>
    </row>
    <row r="263" spans="1:8" ht="15" customHeight="1" x14ac:dyDescent="0.3">
      <c r="A263" s="71">
        <v>2011</v>
      </c>
      <c r="B263" s="57" t="s">
        <v>43</v>
      </c>
      <c r="C263" s="112" t="s">
        <v>44</v>
      </c>
      <c r="D263" s="308" t="s">
        <v>105</v>
      </c>
      <c r="E263" s="69">
        <v>2011</v>
      </c>
      <c r="F263" s="309" t="s">
        <v>43</v>
      </c>
      <c r="G263" s="114" t="s">
        <v>44</v>
      </c>
      <c r="H263" s="310" t="s">
        <v>105</v>
      </c>
    </row>
    <row r="264" spans="1:8" ht="15" customHeight="1" x14ac:dyDescent="0.3">
      <c r="A264" s="71">
        <v>2012</v>
      </c>
      <c r="B264" s="57" t="s">
        <v>45</v>
      </c>
      <c r="C264" s="112" t="s">
        <v>46</v>
      </c>
      <c r="D264" s="308" t="s">
        <v>107</v>
      </c>
      <c r="E264" s="69">
        <v>2012</v>
      </c>
      <c r="F264" s="309" t="s">
        <v>45</v>
      </c>
      <c r="G264" s="114" t="s">
        <v>46</v>
      </c>
      <c r="H264" s="310" t="s">
        <v>107</v>
      </c>
    </row>
    <row r="265" spans="1:8" ht="15" customHeight="1" x14ac:dyDescent="0.3">
      <c r="A265" s="71">
        <v>2014</v>
      </c>
      <c r="B265" s="57" t="s">
        <v>47</v>
      </c>
      <c r="C265" s="112" t="s">
        <v>48</v>
      </c>
      <c r="D265" s="308" t="s">
        <v>109</v>
      </c>
      <c r="E265" s="69">
        <v>2014</v>
      </c>
      <c r="F265" s="309" t="s">
        <v>47</v>
      </c>
      <c r="G265" s="114" t="s">
        <v>48</v>
      </c>
      <c r="H265" s="310" t="s">
        <v>109</v>
      </c>
    </row>
    <row r="266" spans="1:8" ht="15" customHeight="1" x14ac:dyDescent="0.3">
      <c r="A266" s="71">
        <v>2016</v>
      </c>
      <c r="B266" s="57" t="s">
        <v>49</v>
      </c>
      <c r="C266" s="112" t="s">
        <v>50</v>
      </c>
      <c r="D266" s="308" t="s">
        <v>111</v>
      </c>
      <c r="E266" s="69">
        <v>2016</v>
      </c>
      <c r="F266" s="309" t="s">
        <v>49</v>
      </c>
      <c r="G266" s="114" t="s">
        <v>50</v>
      </c>
      <c r="H266" s="310" t="s">
        <v>111</v>
      </c>
    </row>
    <row r="267" spans="1:8" ht="15" customHeight="1" x14ac:dyDescent="0.3">
      <c r="A267" s="71">
        <v>2016</v>
      </c>
      <c r="B267" s="57" t="s">
        <v>49</v>
      </c>
      <c r="C267" s="112" t="s">
        <v>50</v>
      </c>
      <c r="D267" s="308" t="s">
        <v>111</v>
      </c>
      <c r="E267" s="69">
        <v>2017</v>
      </c>
      <c r="F267" s="309" t="s">
        <v>49</v>
      </c>
      <c r="G267" s="114" t="s">
        <v>50</v>
      </c>
      <c r="H267" s="310" t="s">
        <v>111</v>
      </c>
    </row>
    <row r="268" spans="1:8" ht="15" customHeight="1" x14ac:dyDescent="0.3">
      <c r="A268" s="71">
        <v>2016</v>
      </c>
      <c r="B268" s="57" t="s">
        <v>49</v>
      </c>
      <c r="C268" s="112" t="s">
        <v>50</v>
      </c>
      <c r="D268" s="308" t="s">
        <v>111</v>
      </c>
      <c r="E268" s="69">
        <v>2018</v>
      </c>
      <c r="F268" s="309" t="s">
        <v>115</v>
      </c>
      <c r="G268" s="114" t="s">
        <v>51</v>
      </c>
      <c r="H268" s="310" t="s">
        <v>113</v>
      </c>
    </row>
    <row r="269" spans="1:8" ht="15" customHeight="1" x14ac:dyDescent="0.3">
      <c r="A269" s="71">
        <v>2016</v>
      </c>
      <c r="B269" s="57" t="s">
        <v>49</v>
      </c>
      <c r="C269" s="112" t="s">
        <v>50</v>
      </c>
      <c r="D269" s="308" t="s">
        <v>111</v>
      </c>
      <c r="E269" s="69">
        <v>2019</v>
      </c>
      <c r="F269" s="309" t="s">
        <v>49</v>
      </c>
      <c r="G269" s="114" t="s">
        <v>50</v>
      </c>
      <c r="H269" s="310" t="s">
        <v>111</v>
      </c>
    </row>
    <row r="270" spans="1:8" ht="15" customHeight="1" x14ac:dyDescent="0.3">
      <c r="A270" s="71">
        <v>2016</v>
      </c>
      <c r="B270" s="57" t="s">
        <v>49</v>
      </c>
      <c r="C270" s="112" t="s">
        <v>50</v>
      </c>
      <c r="D270" s="308" t="s">
        <v>111</v>
      </c>
      <c r="E270" s="69">
        <v>2020</v>
      </c>
      <c r="F270" s="309" t="s">
        <v>118</v>
      </c>
      <c r="G270" s="114" t="s">
        <v>52</v>
      </c>
      <c r="H270" s="310" t="s">
        <v>116</v>
      </c>
    </row>
    <row r="271" spans="1:8" ht="15" customHeight="1" x14ac:dyDescent="0.3">
      <c r="A271" s="71">
        <v>2016</v>
      </c>
      <c r="B271" s="57" t="s">
        <v>49</v>
      </c>
      <c r="C271" s="112" t="s">
        <v>50</v>
      </c>
      <c r="D271" s="308" t="s">
        <v>111</v>
      </c>
      <c r="E271" s="69">
        <v>2021</v>
      </c>
      <c r="F271" s="309" t="s">
        <v>49</v>
      </c>
      <c r="G271" s="114" t="s">
        <v>53</v>
      </c>
      <c r="H271" s="310" t="s">
        <v>111</v>
      </c>
    </row>
    <row r="272" spans="1:8" ht="15" customHeight="1" x14ac:dyDescent="0.3">
      <c r="A272" s="71">
        <v>2016</v>
      </c>
      <c r="B272" s="57" t="s">
        <v>49</v>
      </c>
      <c r="C272" s="112" t="s">
        <v>50</v>
      </c>
      <c r="D272" s="308" t="s">
        <v>111</v>
      </c>
      <c r="E272" s="69">
        <v>2022</v>
      </c>
      <c r="F272" s="309" t="s">
        <v>49</v>
      </c>
      <c r="G272" s="114" t="s">
        <v>53</v>
      </c>
      <c r="H272" s="310" t="s">
        <v>111</v>
      </c>
    </row>
    <row r="273" spans="1:8" ht="15" customHeight="1" x14ac:dyDescent="0.3">
      <c r="A273" s="71">
        <v>2016</v>
      </c>
      <c r="B273" s="57" t="s">
        <v>49</v>
      </c>
      <c r="C273" s="112" t="s">
        <v>50</v>
      </c>
      <c r="D273" s="308" t="s">
        <v>111</v>
      </c>
      <c r="E273" s="69">
        <v>2023</v>
      </c>
      <c r="F273" s="309" t="s">
        <v>49</v>
      </c>
      <c r="G273" s="114" t="s">
        <v>53</v>
      </c>
      <c r="H273" s="310" t="s">
        <v>111</v>
      </c>
    </row>
    <row r="274" spans="1:8" ht="15" customHeight="1" x14ac:dyDescent="0.3">
      <c r="A274" s="71">
        <v>2018</v>
      </c>
      <c r="B274" s="57" t="s">
        <v>115</v>
      </c>
      <c r="C274" s="112" t="s">
        <v>51</v>
      </c>
      <c r="D274" s="308" t="s">
        <v>113</v>
      </c>
      <c r="E274" s="69">
        <v>2018</v>
      </c>
      <c r="F274" s="309" t="s">
        <v>115</v>
      </c>
      <c r="G274" s="114" t="s">
        <v>51</v>
      </c>
      <c r="H274" s="310" t="s">
        <v>113</v>
      </c>
    </row>
    <row r="275" spans="1:8" ht="15" customHeight="1" x14ac:dyDescent="0.3">
      <c r="A275" s="71">
        <v>2020</v>
      </c>
      <c r="B275" s="57" t="s">
        <v>118</v>
      </c>
      <c r="C275" s="112" t="s">
        <v>52</v>
      </c>
      <c r="D275" s="308" t="s">
        <v>116</v>
      </c>
      <c r="E275" s="69">
        <v>2020</v>
      </c>
      <c r="F275" s="309" t="s">
        <v>118</v>
      </c>
      <c r="G275" s="114" t="s">
        <v>52</v>
      </c>
      <c r="H275" s="310" t="s">
        <v>116</v>
      </c>
    </row>
    <row r="276" spans="1:8" ht="15" customHeight="1" x14ac:dyDescent="0.3">
      <c r="A276" s="71">
        <v>2021</v>
      </c>
      <c r="B276" s="57" t="s">
        <v>49</v>
      </c>
      <c r="C276" s="112" t="s">
        <v>53</v>
      </c>
      <c r="D276" s="308" t="s">
        <v>111</v>
      </c>
      <c r="E276" s="69">
        <v>2021</v>
      </c>
      <c r="F276" s="309" t="s">
        <v>49</v>
      </c>
      <c r="G276" s="114" t="s">
        <v>53</v>
      </c>
      <c r="H276" s="310" t="s">
        <v>111</v>
      </c>
    </row>
    <row r="277" spans="1:8" ht="15" customHeight="1" x14ac:dyDescent="0.3">
      <c r="A277" s="71">
        <v>2021</v>
      </c>
      <c r="B277" s="57" t="s">
        <v>49</v>
      </c>
      <c r="C277" s="112" t="s">
        <v>53</v>
      </c>
      <c r="D277" s="308" t="s">
        <v>111</v>
      </c>
      <c r="E277" s="69">
        <v>2022</v>
      </c>
      <c r="F277" s="309" t="s">
        <v>49</v>
      </c>
      <c r="G277" s="114" t="s">
        <v>53</v>
      </c>
      <c r="H277" s="310" t="s">
        <v>111</v>
      </c>
    </row>
    <row r="278" spans="1:8" ht="15" customHeight="1" x14ac:dyDescent="0.3">
      <c r="A278" s="71">
        <v>2021</v>
      </c>
      <c r="B278" s="57" t="s">
        <v>49</v>
      </c>
      <c r="C278" s="112" t="s">
        <v>53</v>
      </c>
      <c r="D278" s="308" t="s">
        <v>111</v>
      </c>
      <c r="E278" s="69">
        <v>2023</v>
      </c>
      <c r="F278" s="309" t="s">
        <v>49</v>
      </c>
      <c r="G278" s="114" t="s">
        <v>53</v>
      </c>
      <c r="H278" s="310" t="s">
        <v>111</v>
      </c>
    </row>
    <row r="279" spans="1:8" ht="15" customHeight="1" x14ac:dyDescent="0.3">
      <c r="A279" s="71">
        <v>2024</v>
      </c>
      <c r="B279" s="57" t="s">
        <v>54</v>
      </c>
      <c r="C279" s="112" t="s">
        <v>56</v>
      </c>
      <c r="D279" s="308" t="s">
        <v>97</v>
      </c>
      <c r="E279" s="69">
        <v>2024</v>
      </c>
      <c r="F279" s="309" t="s">
        <v>54</v>
      </c>
      <c r="G279" s="114" t="s">
        <v>56</v>
      </c>
      <c r="H279" s="310" t="s">
        <v>97</v>
      </c>
    </row>
    <row r="280" spans="1:8" ht="15" customHeight="1" x14ac:dyDescent="0.3">
      <c r="A280" s="71">
        <v>2024</v>
      </c>
      <c r="B280" s="57" t="s">
        <v>54</v>
      </c>
      <c r="C280" s="112" t="s">
        <v>56</v>
      </c>
      <c r="D280" s="308" t="s">
        <v>97</v>
      </c>
      <c r="E280" s="69">
        <v>2025</v>
      </c>
      <c r="F280" s="309" t="s">
        <v>122</v>
      </c>
      <c r="G280" s="114" t="s">
        <v>119</v>
      </c>
      <c r="H280" s="310" t="s">
        <v>120</v>
      </c>
    </row>
    <row r="281" spans="1:8" ht="15" customHeight="1" x14ac:dyDescent="0.3">
      <c r="A281" s="71">
        <v>2024</v>
      </c>
      <c r="B281" s="57" t="s">
        <v>54</v>
      </c>
      <c r="C281" s="112" t="s">
        <v>56</v>
      </c>
      <c r="D281" s="308" t="s">
        <v>97</v>
      </c>
      <c r="E281" s="69">
        <v>2026</v>
      </c>
      <c r="F281" s="309" t="s">
        <v>54</v>
      </c>
      <c r="G281" s="114" t="s">
        <v>56</v>
      </c>
      <c r="H281" s="310" t="s">
        <v>97</v>
      </c>
    </row>
    <row r="282" spans="1:8" ht="15" customHeight="1" x14ac:dyDescent="0.3">
      <c r="A282" s="71">
        <v>2024</v>
      </c>
      <c r="B282" s="57" t="s">
        <v>54</v>
      </c>
      <c r="C282" s="112" t="s">
        <v>56</v>
      </c>
      <c r="D282" s="308" t="s">
        <v>97</v>
      </c>
      <c r="E282" s="69">
        <v>2027</v>
      </c>
      <c r="F282" s="309" t="s">
        <v>57</v>
      </c>
      <c r="G282" s="114" t="s">
        <v>58</v>
      </c>
      <c r="H282" s="310" t="s">
        <v>123</v>
      </c>
    </row>
    <row r="283" spans="1:8" ht="15" customHeight="1" x14ac:dyDescent="0.3">
      <c r="A283" s="71">
        <v>2024</v>
      </c>
      <c r="B283" s="57" t="s">
        <v>54</v>
      </c>
      <c r="C283" s="112" t="s">
        <v>56</v>
      </c>
      <c r="D283" s="308" t="s">
        <v>97</v>
      </c>
      <c r="E283" s="69">
        <v>2028</v>
      </c>
      <c r="F283" s="309" t="s">
        <v>127</v>
      </c>
      <c r="G283" s="114" t="s">
        <v>125</v>
      </c>
      <c r="H283" s="310" t="s">
        <v>126</v>
      </c>
    </row>
    <row r="284" spans="1:8" ht="15" customHeight="1" x14ac:dyDescent="0.3">
      <c r="A284" s="71">
        <v>2024</v>
      </c>
      <c r="B284" s="57" t="s">
        <v>54</v>
      </c>
      <c r="C284" s="112" t="s">
        <v>56</v>
      </c>
      <c r="D284" s="308" t="s">
        <v>97</v>
      </c>
      <c r="E284" s="69">
        <v>2029</v>
      </c>
      <c r="F284" s="309" t="s">
        <v>57</v>
      </c>
      <c r="G284" s="114" t="s">
        <v>58</v>
      </c>
      <c r="H284" s="310" t="s">
        <v>123</v>
      </c>
    </row>
    <row r="285" spans="1:8" ht="15" customHeight="1" x14ac:dyDescent="0.3">
      <c r="A285" s="71">
        <v>2024</v>
      </c>
      <c r="B285" s="57" t="s">
        <v>54</v>
      </c>
      <c r="C285" s="112" t="s">
        <v>56</v>
      </c>
      <c r="D285" s="308" t="s">
        <v>97</v>
      </c>
      <c r="E285" s="69">
        <v>2030</v>
      </c>
      <c r="F285" s="309" t="s">
        <v>54</v>
      </c>
      <c r="G285" s="114" t="s">
        <v>56</v>
      </c>
      <c r="H285" s="310" t="s">
        <v>97</v>
      </c>
    </row>
    <row r="286" spans="1:8" ht="15" customHeight="1" x14ac:dyDescent="0.3">
      <c r="A286" s="71">
        <v>2024</v>
      </c>
      <c r="B286" s="57" t="s">
        <v>54</v>
      </c>
      <c r="C286" s="112" t="s">
        <v>56</v>
      </c>
      <c r="D286" s="308" t="s">
        <v>97</v>
      </c>
      <c r="E286" s="69">
        <v>2031</v>
      </c>
      <c r="F286" s="309" t="s">
        <v>130</v>
      </c>
      <c r="G286" s="114" t="s">
        <v>128</v>
      </c>
      <c r="H286" s="310" t="s">
        <v>129</v>
      </c>
    </row>
    <row r="287" spans="1:8" ht="15" customHeight="1" x14ac:dyDescent="0.3">
      <c r="A287" s="71">
        <v>2024</v>
      </c>
      <c r="B287" s="57" t="s">
        <v>54</v>
      </c>
      <c r="C287" s="112" t="s">
        <v>56</v>
      </c>
      <c r="D287" s="308" t="s">
        <v>97</v>
      </c>
      <c r="E287" s="69">
        <v>2032</v>
      </c>
      <c r="F287" s="309" t="s">
        <v>54</v>
      </c>
      <c r="G287" s="114" t="s">
        <v>56</v>
      </c>
      <c r="H287" s="310" t="s">
        <v>97</v>
      </c>
    </row>
    <row r="288" spans="1:8" ht="15" customHeight="1" x14ac:dyDescent="0.3">
      <c r="A288" s="71">
        <v>2024</v>
      </c>
      <c r="B288" s="57" t="s">
        <v>54</v>
      </c>
      <c r="C288" s="112" t="s">
        <v>56</v>
      </c>
      <c r="D288" s="308" t="s">
        <v>97</v>
      </c>
      <c r="E288" s="69">
        <v>2033</v>
      </c>
      <c r="F288" s="309" t="s">
        <v>134</v>
      </c>
      <c r="G288" s="114" t="s">
        <v>131</v>
      </c>
      <c r="H288" s="310" t="s">
        <v>132</v>
      </c>
    </row>
    <row r="289" spans="1:8" ht="15" customHeight="1" x14ac:dyDescent="0.3">
      <c r="A289" s="71">
        <v>2024</v>
      </c>
      <c r="B289" s="57" t="s">
        <v>54</v>
      </c>
      <c r="C289" s="112" t="s">
        <v>56</v>
      </c>
      <c r="D289" s="308" t="s">
        <v>97</v>
      </c>
      <c r="E289" s="69">
        <v>2034</v>
      </c>
      <c r="F289" s="309" t="s">
        <v>54</v>
      </c>
      <c r="G289" s="114" t="s">
        <v>56</v>
      </c>
      <c r="H289" s="310" t="s">
        <v>97</v>
      </c>
    </row>
    <row r="290" spans="1:8" ht="15" customHeight="1" x14ac:dyDescent="0.3">
      <c r="A290" s="71">
        <v>2024</v>
      </c>
      <c r="B290" s="57" t="s">
        <v>54</v>
      </c>
      <c r="C290" s="112" t="s">
        <v>56</v>
      </c>
      <c r="D290" s="308" t="s">
        <v>97</v>
      </c>
      <c r="E290" s="69">
        <v>2035</v>
      </c>
      <c r="F290" s="309" t="s">
        <v>137</v>
      </c>
      <c r="G290" s="114" t="s">
        <v>135</v>
      </c>
      <c r="H290" s="310" t="s">
        <v>136</v>
      </c>
    </row>
    <row r="291" spans="1:8" ht="15" customHeight="1" x14ac:dyDescent="0.3">
      <c r="A291" s="71">
        <v>2024</v>
      </c>
      <c r="B291" s="57" t="s">
        <v>54</v>
      </c>
      <c r="C291" s="112" t="s">
        <v>56</v>
      </c>
      <c r="D291" s="308" t="s">
        <v>97</v>
      </c>
      <c r="E291" s="69">
        <v>2036</v>
      </c>
      <c r="F291" s="309" t="s">
        <v>54</v>
      </c>
      <c r="G291" s="114" t="s">
        <v>56</v>
      </c>
      <c r="H291" s="310" t="s">
        <v>97</v>
      </c>
    </row>
    <row r="292" spans="1:8" ht="15" customHeight="1" x14ac:dyDescent="0.3">
      <c r="A292" s="71">
        <v>2024</v>
      </c>
      <c r="B292" s="57" t="s">
        <v>54</v>
      </c>
      <c r="C292" s="112" t="s">
        <v>56</v>
      </c>
      <c r="D292" s="308" t="s">
        <v>97</v>
      </c>
      <c r="E292" s="69">
        <v>2037</v>
      </c>
      <c r="F292" s="309" t="s">
        <v>141</v>
      </c>
      <c r="G292" s="114" t="s">
        <v>138</v>
      </c>
      <c r="H292" s="310" t="s">
        <v>139</v>
      </c>
    </row>
    <row r="293" spans="1:8" ht="15" customHeight="1" x14ac:dyDescent="0.3">
      <c r="A293" s="71">
        <v>2024</v>
      </c>
      <c r="B293" s="57" t="s">
        <v>54</v>
      </c>
      <c r="C293" s="112" t="s">
        <v>56</v>
      </c>
      <c r="D293" s="308" t="s">
        <v>97</v>
      </c>
      <c r="E293" s="69">
        <v>2038</v>
      </c>
      <c r="F293" s="309" t="s">
        <v>54</v>
      </c>
      <c r="G293" s="114" t="s">
        <v>56</v>
      </c>
      <c r="H293" s="310" t="s">
        <v>97</v>
      </c>
    </row>
    <row r="294" spans="1:8" ht="15" customHeight="1" x14ac:dyDescent="0.3">
      <c r="A294" s="71">
        <v>2024</v>
      </c>
      <c r="B294" s="57" t="s">
        <v>54</v>
      </c>
      <c r="C294" s="112" t="s">
        <v>56</v>
      </c>
      <c r="D294" s="308" t="s">
        <v>97</v>
      </c>
      <c r="E294" s="69">
        <v>2039</v>
      </c>
      <c r="F294" s="309" t="s">
        <v>59</v>
      </c>
      <c r="G294" s="114" t="s">
        <v>60</v>
      </c>
      <c r="H294" s="310" t="s">
        <v>142</v>
      </c>
    </row>
    <row r="295" spans="1:8" ht="15" customHeight="1" x14ac:dyDescent="0.3">
      <c r="A295" s="71">
        <v>2024</v>
      </c>
      <c r="B295" s="57" t="s">
        <v>54</v>
      </c>
      <c r="C295" s="112" t="s">
        <v>56</v>
      </c>
      <c r="D295" s="308" t="s">
        <v>97</v>
      </c>
      <c r="E295" s="69">
        <v>2040</v>
      </c>
      <c r="F295" s="309" t="s">
        <v>146</v>
      </c>
      <c r="G295" s="114" t="s">
        <v>144</v>
      </c>
      <c r="H295" s="310" t="s">
        <v>145</v>
      </c>
    </row>
    <row r="296" spans="1:8" ht="15" customHeight="1" x14ac:dyDescent="0.3">
      <c r="A296" s="71">
        <v>2024</v>
      </c>
      <c r="B296" s="57" t="s">
        <v>54</v>
      </c>
      <c r="C296" s="112" t="s">
        <v>56</v>
      </c>
      <c r="D296" s="308" t="s">
        <v>97</v>
      </c>
      <c r="E296" s="69">
        <v>2041</v>
      </c>
      <c r="F296" s="309" t="s">
        <v>150</v>
      </c>
      <c r="G296" s="114" t="s">
        <v>147</v>
      </c>
      <c r="H296" s="310" t="s">
        <v>148</v>
      </c>
    </row>
    <row r="297" spans="1:8" ht="15" customHeight="1" x14ac:dyDescent="0.3">
      <c r="A297" s="71">
        <v>2024</v>
      </c>
      <c r="B297" s="57" t="s">
        <v>54</v>
      </c>
      <c r="C297" s="112" t="s">
        <v>56</v>
      </c>
      <c r="D297" s="308" t="s">
        <v>97</v>
      </c>
      <c r="E297" s="69">
        <v>2042</v>
      </c>
      <c r="F297" s="309" t="s">
        <v>154</v>
      </c>
      <c r="G297" s="114" t="s">
        <v>151</v>
      </c>
      <c r="H297" s="310" t="s">
        <v>152</v>
      </c>
    </row>
    <row r="298" spans="1:8" ht="15" customHeight="1" x14ac:dyDescent="0.3">
      <c r="A298" s="71">
        <v>2024</v>
      </c>
      <c r="B298" s="57" t="s">
        <v>54</v>
      </c>
      <c r="C298" s="112" t="s">
        <v>56</v>
      </c>
      <c r="D298" s="308" t="s">
        <v>97</v>
      </c>
      <c r="E298" s="69">
        <v>2043</v>
      </c>
      <c r="F298" s="309" t="s">
        <v>150</v>
      </c>
      <c r="G298" s="114" t="s">
        <v>147</v>
      </c>
      <c r="H298" s="310" t="s">
        <v>148</v>
      </c>
    </row>
    <row r="299" spans="1:8" ht="15" customHeight="1" x14ac:dyDescent="0.3">
      <c r="A299" s="71">
        <v>2024</v>
      </c>
      <c r="B299" s="57" t="s">
        <v>54</v>
      </c>
      <c r="C299" s="112" t="s">
        <v>56</v>
      </c>
      <c r="D299" s="308" t="s">
        <v>97</v>
      </c>
      <c r="E299" s="69">
        <v>2044</v>
      </c>
      <c r="F299" s="309" t="s">
        <v>157</v>
      </c>
      <c r="G299" s="114" t="s">
        <v>155</v>
      </c>
      <c r="H299" s="310" t="s">
        <v>156</v>
      </c>
    </row>
    <row r="300" spans="1:8" ht="15" customHeight="1" x14ac:dyDescent="0.3">
      <c r="A300" s="71">
        <v>2024</v>
      </c>
      <c r="B300" s="57" t="s">
        <v>54</v>
      </c>
      <c r="C300" s="112" t="s">
        <v>56</v>
      </c>
      <c r="D300" s="308" t="s">
        <v>97</v>
      </c>
      <c r="E300" s="69">
        <v>2045</v>
      </c>
      <c r="F300" s="309" t="s">
        <v>150</v>
      </c>
      <c r="G300" s="114" t="s">
        <v>147</v>
      </c>
      <c r="H300" s="310" t="s">
        <v>148</v>
      </c>
    </row>
    <row r="301" spans="1:8" ht="15" customHeight="1" x14ac:dyDescent="0.3">
      <c r="A301" s="71">
        <v>2024</v>
      </c>
      <c r="B301" s="57" t="s">
        <v>54</v>
      </c>
      <c r="C301" s="112" t="s">
        <v>56</v>
      </c>
      <c r="D301" s="308" t="s">
        <v>97</v>
      </c>
      <c r="E301" s="69">
        <v>2046</v>
      </c>
      <c r="F301" s="309" t="s">
        <v>59</v>
      </c>
      <c r="G301" s="114" t="s">
        <v>60</v>
      </c>
      <c r="H301" s="310" t="s">
        <v>142</v>
      </c>
    </row>
    <row r="302" spans="1:8" ht="15" customHeight="1" x14ac:dyDescent="0.3">
      <c r="A302" s="71">
        <v>2024</v>
      </c>
      <c r="B302" s="57" t="s">
        <v>54</v>
      </c>
      <c r="C302" s="112" t="s">
        <v>56</v>
      </c>
      <c r="D302" s="308" t="s">
        <v>97</v>
      </c>
      <c r="E302" s="69">
        <v>2047</v>
      </c>
      <c r="F302" s="309" t="s">
        <v>161</v>
      </c>
      <c r="G302" s="114" t="s">
        <v>158</v>
      </c>
      <c r="H302" s="310" t="s">
        <v>159</v>
      </c>
    </row>
    <row r="303" spans="1:8" ht="15" customHeight="1" x14ac:dyDescent="0.3">
      <c r="A303" s="71">
        <v>2024</v>
      </c>
      <c r="B303" s="57" t="s">
        <v>54</v>
      </c>
      <c r="C303" s="112" t="s">
        <v>56</v>
      </c>
      <c r="D303" s="308" t="s">
        <v>97</v>
      </c>
      <c r="E303" s="69">
        <v>2048</v>
      </c>
      <c r="F303" s="309" t="s">
        <v>59</v>
      </c>
      <c r="G303" s="114" t="s">
        <v>60</v>
      </c>
      <c r="H303" s="310" t="s">
        <v>142</v>
      </c>
    </row>
    <row r="304" spans="1:8" ht="15" customHeight="1" x14ac:dyDescent="0.3">
      <c r="A304" s="71">
        <v>2024</v>
      </c>
      <c r="B304" s="57" t="s">
        <v>54</v>
      </c>
      <c r="C304" s="112" t="s">
        <v>56</v>
      </c>
      <c r="D304" s="308" t="s">
        <v>97</v>
      </c>
      <c r="E304" s="69">
        <v>2049</v>
      </c>
      <c r="F304" s="309" t="s">
        <v>59</v>
      </c>
      <c r="G304" s="114" t="s">
        <v>60</v>
      </c>
      <c r="H304" s="310" t="s">
        <v>142</v>
      </c>
    </row>
    <row r="305" spans="1:8" ht="15" customHeight="1" x14ac:dyDescent="0.3">
      <c r="A305" s="71">
        <v>2024</v>
      </c>
      <c r="B305" s="57" t="s">
        <v>54</v>
      </c>
      <c r="C305" s="112" t="s">
        <v>56</v>
      </c>
      <c r="D305" s="308" t="s">
        <v>97</v>
      </c>
      <c r="E305" s="69">
        <v>2050</v>
      </c>
      <c r="F305" s="309" t="s">
        <v>54</v>
      </c>
      <c r="G305" s="114" t="s">
        <v>56</v>
      </c>
      <c r="H305" s="310" t="s">
        <v>97</v>
      </c>
    </row>
    <row r="306" spans="1:8" ht="15" customHeight="1" x14ac:dyDescent="0.3">
      <c r="A306" s="71">
        <v>2024</v>
      </c>
      <c r="B306" s="57" t="s">
        <v>54</v>
      </c>
      <c r="C306" s="112" t="s">
        <v>56</v>
      </c>
      <c r="D306" s="308" t="s">
        <v>97</v>
      </c>
      <c r="E306" s="69">
        <v>2051</v>
      </c>
      <c r="F306" s="309" t="s">
        <v>61</v>
      </c>
      <c r="G306" s="114" t="s">
        <v>62</v>
      </c>
      <c r="H306" s="310" t="s">
        <v>74</v>
      </c>
    </row>
    <row r="307" spans="1:8" ht="15" customHeight="1" x14ac:dyDescent="0.3">
      <c r="A307" s="71">
        <v>2024</v>
      </c>
      <c r="B307" s="57" t="s">
        <v>54</v>
      </c>
      <c r="C307" s="112" t="s">
        <v>56</v>
      </c>
      <c r="D307" s="308" t="s">
        <v>97</v>
      </c>
      <c r="E307" s="69">
        <v>2052</v>
      </c>
      <c r="F307" s="309" t="s">
        <v>165</v>
      </c>
      <c r="G307" s="114" t="s">
        <v>162</v>
      </c>
      <c r="H307" s="310" t="s">
        <v>163</v>
      </c>
    </row>
    <row r="308" spans="1:8" ht="15" customHeight="1" x14ac:dyDescent="0.3">
      <c r="A308" s="71">
        <v>2024</v>
      </c>
      <c r="B308" s="57" t="s">
        <v>54</v>
      </c>
      <c r="C308" s="112" t="s">
        <v>56</v>
      </c>
      <c r="D308" s="308" t="s">
        <v>97</v>
      </c>
      <c r="E308" s="69">
        <v>2053</v>
      </c>
      <c r="F308" s="309" t="s">
        <v>169</v>
      </c>
      <c r="G308" s="114" t="s">
        <v>166</v>
      </c>
      <c r="H308" s="310" t="s">
        <v>167</v>
      </c>
    </row>
    <row r="309" spans="1:8" ht="15" customHeight="1" x14ac:dyDescent="0.3">
      <c r="A309" s="71">
        <v>2024</v>
      </c>
      <c r="B309" s="57" t="s">
        <v>54</v>
      </c>
      <c r="C309" s="112" t="s">
        <v>56</v>
      </c>
      <c r="D309" s="308" t="s">
        <v>97</v>
      </c>
      <c r="E309" s="69">
        <v>2054</v>
      </c>
      <c r="F309" s="309" t="s">
        <v>61</v>
      </c>
      <c r="G309" s="114" t="s">
        <v>62</v>
      </c>
      <c r="H309" s="310" t="s">
        <v>74</v>
      </c>
    </row>
    <row r="310" spans="1:8" ht="15" customHeight="1" x14ac:dyDescent="0.3">
      <c r="A310" s="71">
        <v>2024</v>
      </c>
      <c r="B310" s="57" t="s">
        <v>54</v>
      </c>
      <c r="C310" s="112" t="s">
        <v>56</v>
      </c>
      <c r="D310" s="308" t="s">
        <v>97</v>
      </c>
      <c r="E310" s="69">
        <v>2201</v>
      </c>
      <c r="F310" s="309" t="s">
        <v>54</v>
      </c>
      <c r="G310" s="114" t="s">
        <v>240</v>
      </c>
      <c r="H310" s="310" t="s">
        <v>97</v>
      </c>
    </row>
    <row r="311" spans="1:8" ht="15" customHeight="1" x14ac:dyDescent="0.3">
      <c r="A311" s="71">
        <v>2024</v>
      </c>
      <c r="B311" s="57" t="s">
        <v>54</v>
      </c>
      <c r="C311" s="112" t="s">
        <v>56</v>
      </c>
      <c r="D311" s="308" t="s">
        <v>97</v>
      </c>
      <c r="E311" s="69">
        <v>2202</v>
      </c>
      <c r="F311" s="309" t="s">
        <v>78</v>
      </c>
      <c r="G311" s="114" t="s">
        <v>79</v>
      </c>
      <c r="H311" s="310" t="s">
        <v>241</v>
      </c>
    </row>
    <row r="312" spans="1:8" ht="15" customHeight="1" x14ac:dyDescent="0.3">
      <c r="A312" s="71">
        <v>2024</v>
      </c>
      <c r="B312" s="57" t="s">
        <v>54</v>
      </c>
      <c r="C312" s="112" t="s">
        <v>56</v>
      </c>
      <c r="D312" s="308" t="s">
        <v>97</v>
      </c>
      <c r="E312" s="69">
        <v>2203</v>
      </c>
      <c r="F312" s="309" t="s">
        <v>836</v>
      </c>
      <c r="G312" s="114" t="s">
        <v>834</v>
      </c>
      <c r="H312" s="310" t="s">
        <v>835</v>
      </c>
    </row>
    <row r="313" spans="1:8" ht="15" customHeight="1" x14ac:dyDescent="0.3">
      <c r="A313" s="71">
        <v>2024</v>
      </c>
      <c r="B313" s="57" t="s">
        <v>54</v>
      </c>
      <c r="C313" s="112" t="s">
        <v>56</v>
      </c>
      <c r="D313" s="308" t="s">
        <v>97</v>
      </c>
      <c r="E313" s="69">
        <v>2204</v>
      </c>
      <c r="F313" s="309" t="s">
        <v>78</v>
      </c>
      <c r="G313" s="114" t="s">
        <v>79</v>
      </c>
      <c r="H313" s="310" t="s">
        <v>241</v>
      </c>
    </row>
    <row r="314" spans="1:8" ht="15" customHeight="1" x14ac:dyDescent="0.3">
      <c r="A314" s="71">
        <v>2024</v>
      </c>
      <c r="B314" s="57" t="s">
        <v>54</v>
      </c>
      <c r="C314" s="112" t="s">
        <v>56</v>
      </c>
      <c r="D314" s="308" t="s">
        <v>97</v>
      </c>
      <c r="E314" s="69">
        <v>2205</v>
      </c>
      <c r="F314" s="309" t="s">
        <v>839</v>
      </c>
      <c r="G314" s="114" t="s">
        <v>837</v>
      </c>
      <c r="H314" s="310" t="s">
        <v>838</v>
      </c>
    </row>
    <row r="315" spans="1:8" ht="15" customHeight="1" x14ac:dyDescent="0.3">
      <c r="A315" s="71">
        <v>2024</v>
      </c>
      <c r="B315" s="57" t="s">
        <v>54</v>
      </c>
      <c r="C315" s="112" t="s">
        <v>56</v>
      </c>
      <c r="D315" s="308" t="s">
        <v>97</v>
      </c>
      <c r="E315" s="69">
        <v>2206</v>
      </c>
      <c r="F315" s="309" t="s">
        <v>78</v>
      </c>
      <c r="G315" s="114" t="s">
        <v>79</v>
      </c>
      <c r="H315" s="310" t="s">
        <v>241</v>
      </c>
    </row>
    <row r="316" spans="1:8" ht="15" customHeight="1" x14ac:dyDescent="0.3">
      <c r="A316" s="71">
        <v>2024</v>
      </c>
      <c r="B316" s="57" t="s">
        <v>54</v>
      </c>
      <c r="C316" s="112" t="s">
        <v>56</v>
      </c>
      <c r="D316" s="308" t="s">
        <v>97</v>
      </c>
      <c r="E316" s="69">
        <v>2207</v>
      </c>
      <c r="F316" s="309" t="s">
        <v>54</v>
      </c>
      <c r="G316" s="114" t="s">
        <v>240</v>
      </c>
      <c r="H316" s="310" t="s">
        <v>97</v>
      </c>
    </row>
    <row r="317" spans="1:8" ht="15" customHeight="1" x14ac:dyDescent="0.3">
      <c r="A317" s="71">
        <v>2024</v>
      </c>
      <c r="B317" s="57" t="s">
        <v>54</v>
      </c>
      <c r="C317" s="112" t="s">
        <v>56</v>
      </c>
      <c r="D317" s="308" t="s">
        <v>97</v>
      </c>
      <c r="E317" s="69">
        <v>2208</v>
      </c>
      <c r="F317" s="309" t="s">
        <v>842</v>
      </c>
      <c r="G317" s="114" t="s">
        <v>840</v>
      </c>
      <c r="H317" s="310" t="s">
        <v>841</v>
      </c>
    </row>
    <row r="318" spans="1:8" ht="15" customHeight="1" x14ac:dyDescent="0.3">
      <c r="A318" s="71">
        <v>2024</v>
      </c>
      <c r="B318" s="57" t="s">
        <v>54</v>
      </c>
      <c r="C318" s="112" t="s">
        <v>56</v>
      </c>
      <c r="D318" s="308" t="s">
        <v>97</v>
      </c>
      <c r="E318" s="69">
        <v>2209</v>
      </c>
      <c r="F318" s="309" t="s">
        <v>54</v>
      </c>
      <c r="G318" s="114" t="s">
        <v>240</v>
      </c>
      <c r="H318" s="310" t="s">
        <v>97</v>
      </c>
    </row>
    <row r="319" spans="1:8" ht="15" customHeight="1" x14ac:dyDescent="0.3">
      <c r="A319" s="71">
        <v>2024</v>
      </c>
      <c r="B319" s="57" t="s">
        <v>54</v>
      </c>
      <c r="C319" s="112" t="s">
        <v>56</v>
      </c>
      <c r="D319" s="308" t="s">
        <v>97</v>
      </c>
      <c r="E319" s="69">
        <v>2210</v>
      </c>
      <c r="F319" s="309" t="s">
        <v>846</v>
      </c>
      <c r="G319" s="114" t="s">
        <v>843</v>
      </c>
      <c r="H319" s="310" t="s">
        <v>844</v>
      </c>
    </row>
    <row r="320" spans="1:8" ht="15" customHeight="1" x14ac:dyDescent="0.3">
      <c r="A320" s="71">
        <v>2024</v>
      </c>
      <c r="B320" s="57" t="s">
        <v>54</v>
      </c>
      <c r="C320" s="112" t="s">
        <v>56</v>
      </c>
      <c r="D320" s="308" t="s">
        <v>97</v>
      </c>
      <c r="E320" s="69">
        <v>2211</v>
      </c>
      <c r="F320" s="309" t="s">
        <v>54</v>
      </c>
      <c r="G320" s="114" t="s">
        <v>240</v>
      </c>
      <c r="H320" s="310" t="s">
        <v>97</v>
      </c>
    </row>
    <row r="321" spans="1:8" ht="15" customHeight="1" x14ac:dyDescent="0.3">
      <c r="A321" s="71">
        <v>2024</v>
      </c>
      <c r="B321" s="57" t="s">
        <v>54</v>
      </c>
      <c r="C321" s="112" t="s">
        <v>56</v>
      </c>
      <c r="D321" s="308" t="s">
        <v>97</v>
      </c>
      <c r="E321" s="69">
        <v>2212</v>
      </c>
      <c r="F321" s="309" t="s">
        <v>246</v>
      </c>
      <c r="G321" s="114" t="s">
        <v>243</v>
      </c>
      <c r="H321" s="310" t="s">
        <v>244</v>
      </c>
    </row>
    <row r="322" spans="1:8" ht="15" customHeight="1" x14ac:dyDescent="0.3">
      <c r="A322" s="71">
        <v>2024</v>
      </c>
      <c r="B322" s="57" t="s">
        <v>54</v>
      </c>
      <c r="C322" s="112" t="s">
        <v>56</v>
      </c>
      <c r="D322" s="308" t="s">
        <v>97</v>
      </c>
      <c r="E322" s="69">
        <v>2213</v>
      </c>
      <c r="F322" s="309" t="s">
        <v>54</v>
      </c>
      <c r="G322" s="114" t="s">
        <v>240</v>
      </c>
      <c r="H322" s="310" t="s">
        <v>97</v>
      </c>
    </row>
    <row r="323" spans="1:8" ht="15" customHeight="1" x14ac:dyDescent="0.3">
      <c r="A323" s="71">
        <v>2024</v>
      </c>
      <c r="B323" s="57" t="s">
        <v>54</v>
      </c>
      <c r="C323" s="112" t="s">
        <v>56</v>
      </c>
      <c r="D323" s="308" t="s">
        <v>97</v>
      </c>
      <c r="E323" s="69">
        <v>2214</v>
      </c>
      <c r="F323" s="309" t="s">
        <v>80</v>
      </c>
      <c r="G323" s="114" t="s">
        <v>81</v>
      </c>
      <c r="H323" s="310" t="s">
        <v>247</v>
      </c>
    </row>
    <row r="324" spans="1:8" ht="15" customHeight="1" x14ac:dyDescent="0.3">
      <c r="A324" s="71">
        <v>2024</v>
      </c>
      <c r="B324" s="57" t="s">
        <v>54</v>
      </c>
      <c r="C324" s="112" t="s">
        <v>56</v>
      </c>
      <c r="D324" s="308" t="s">
        <v>97</v>
      </c>
      <c r="E324" s="69">
        <v>2215</v>
      </c>
      <c r="F324" s="309" t="s">
        <v>849</v>
      </c>
      <c r="G324" s="114" t="s">
        <v>847</v>
      </c>
      <c r="H324" s="310" t="s">
        <v>848</v>
      </c>
    </row>
    <row r="325" spans="1:8" ht="15" customHeight="1" x14ac:dyDescent="0.3">
      <c r="A325" s="71">
        <v>2024</v>
      </c>
      <c r="B325" s="57" t="s">
        <v>54</v>
      </c>
      <c r="C325" s="112" t="s">
        <v>56</v>
      </c>
      <c r="D325" s="308" t="s">
        <v>97</v>
      </c>
      <c r="E325" s="69">
        <v>2216</v>
      </c>
      <c r="F325" s="309" t="s">
        <v>80</v>
      </c>
      <c r="G325" s="114" t="s">
        <v>81</v>
      </c>
      <c r="H325" s="310" t="s">
        <v>247</v>
      </c>
    </row>
    <row r="326" spans="1:8" ht="15" customHeight="1" x14ac:dyDescent="0.3">
      <c r="A326" s="71">
        <v>2024</v>
      </c>
      <c r="B326" s="57" t="s">
        <v>54</v>
      </c>
      <c r="C326" s="112" t="s">
        <v>56</v>
      </c>
      <c r="D326" s="308" t="s">
        <v>97</v>
      </c>
      <c r="E326" s="69">
        <v>2217</v>
      </c>
      <c r="F326" s="309" t="s">
        <v>852</v>
      </c>
      <c r="G326" s="114" t="s">
        <v>850</v>
      </c>
      <c r="H326" s="310" t="s">
        <v>851</v>
      </c>
    </row>
    <row r="327" spans="1:8" ht="15" customHeight="1" x14ac:dyDescent="0.3">
      <c r="A327" s="200">
        <v>2024</v>
      </c>
      <c r="B327" s="193" t="s">
        <v>54</v>
      </c>
      <c r="C327" s="194" t="s">
        <v>56</v>
      </c>
      <c r="D327" s="195" t="s">
        <v>97</v>
      </c>
      <c r="E327" s="196">
        <v>2218</v>
      </c>
      <c r="F327" s="197" t="s">
        <v>80</v>
      </c>
      <c r="G327" s="198" t="s">
        <v>81</v>
      </c>
      <c r="H327" s="199" t="s">
        <v>247</v>
      </c>
    </row>
    <row r="328" spans="1:8" ht="15" customHeight="1" x14ac:dyDescent="0.3">
      <c r="A328" s="71">
        <v>2024</v>
      </c>
      <c r="B328" s="57" t="s">
        <v>54</v>
      </c>
      <c r="C328" s="112" t="s">
        <v>56</v>
      </c>
      <c r="D328" s="308" t="s">
        <v>97</v>
      </c>
      <c r="E328" s="69">
        <v>2219</v>
      </c>
      <c r="F328" s="309" t="s">
        <v>54</v>
      </c>
      <c r="G328" s="114" t="s">
        <v>240</v>
      </c>
      <c r="H328" s="310" t="s">
        <v>97</v>
      </c>
    </row>
    <row r="329" spans="1:8" ht="14.4" x14ac:dyDescent="0.3">
      <c r="A329" s="71">
        <v>2024</v>
      </c>
      <c r="B329" s="57" t="s">
        <v>54</v>
      </c>
      <c r="C329" s="112" t="s">
        <v>56</v>
      </c>
      <c r="D329" s="308" t="s">
        <v>97</v>
      </c>
      <c r="E329" s="69">
        <v>2220</v>
      </c>
      <c r="F329" s="309" t="s">
        <v>252</v>
      </c>
      <c r="G329" s="114" t="s">
        <v>249</v>
      </c>
      <c r="H329" s="310" t="s">
        <v>250</v>
      </c>
    </row>
    <row r="330" spans="1:8" ht="14.4" x14ac:dyDescent="0.3">
      <c r="A330" s="71">
        <v>2024</v>
      </c>
      <c r="B330" s="57" t="s">
        <v>54</v>
      </c>
      <c r="C330" s="112" t="s">
        <v>56</v>
      </c>
      <c r="D330" s="308" t="s">
        <v>97</v>
      </c>
      <c r="E330" s="69">
        <v>2221</v>
      </c>
      <c r="F330" s="309" t="s">
        <v>54</v>
      </c>
      <c r="G330" s="114" t="s">
        <v>240</v>
      </c>
      <c r="H330" s="310" t="s">
        <v>97</v>
      </c>
    </row>
    <row r="331" spans="1:8" ht="14.4" x14ac:dyDescent="0.3">
      <c r="A331" s="71">
        <v>2024</v>
      </c>
      <c r="B331" s="57" t="s">
        <v>54</v>
      </c>
      <c r="C331" s="112" t="s">
        <v>56</v>
      </c>
      <c r="D331" s="308" t="s">
        <v>97</v>
      </c>
      <c r="E331" s="69">
        <v>2222</v>
      </c>
      <c r="F331" s="309" t="s">
        <v>82</v>
      </c>
      <c r="G331" s="114" t="s">
        <v>83</v>
      </c>
      <c r="H331" s="310" t="s">
        <v>253</v>
      </c>
    </row>
    <row r="332" spans="1:8" ht="14.4" x14ac:dyDescent="0.3">
      <c r="A332" s="71">
        <v>2024</v>
      </c>
      <c r="B332" s="57" t="s">
        <v>54</v>
      </c>
      <c r="C332" s="112" t="s">
        <v>56</v>
      </c>
      <c r="D332" s="308" t="s">
        <v>97</v>
      </c>
      <c r="E332" s="69">
        <v>2223</v>
      </c>
      <c r="F332" s="309" t="s">
        <v>258</v>
      </c>
      <c r="G332" s="114" t="s">
        <v>255</v>
      </c>
      <c r="H332" s="310" t="s">
        <v>256</v>
      </c>
    </row>
    <row r="333" spans="1:8" ht="14.4" x14ac:dyDescent="0.3">
      <c r="A333" s="71">
        <v>2024</v>
      </c>
      <c r="B333" s="57" t="s">
        <v>54</v>
      </c>
      <c r="C333" s="112" t="s">
        <v>56</v>
      </c>
      <c r="D333" s="308" t="s">
        <v>97</v>
      </c>
      <c r="E333" s="69">
        <v>2224</v>
      </c>
      <c r="F333" s="309" t="s">
        <v>262</v>
      </c>
      <c r="G333" s="114" t="s">
        <v>259</v>
      </c>
      <c r="H333" s="310" t="s">
        <v>260</v>
      </c>
    </row>
    <row r="334" spans="1:8" ht="14.4" x14ac:dyDescent="0.3">
      <c r="A334" s="71">
        <v>2024</v>
      </c>
      <c r="B334" s="57" t="s">
        <v>54</v>
      </c>
      <c r="C334" s="112" t="s">
        <v>56</v>
      </c>
      <c r="D334" s="308" t="s">
        <v>97</v>
      </c>
      <c r="E334" s="69">
        <v>2225</v>
      </c>
      <c r="F334" s="309" t="s">
        <v>258</v>
      </c>
      <c r="G334" s="114" t="s">
        <v>255</v>
      </c>
      <c r="H334" s="310" t="s">
        <v>256</v>
      </c>
    </row>
    <row r="335" spans="1:8" ht="14.4" x14ac:dyDescent="0.3">
      <c r="A335" s="71">
        <v>2024</v>
      </c>
      <c r="B335" s="57" t="s">
        <v>54</v>
      </c>
      <c r="C335" s="112" t="s">
        <v>56</v>
      </c>
      <c r="D335" s="308" t="s">
        <v>97</v>
      </c>
      <c r="E335" s="69">
        <v>2226</v>
      </c>
      <c r="F335" s="309" t="s">
        <v>82</v>
      </c>
      <c r="G335" s="114" t="s">
        <v>83</v>
      </c>
      <c r="H335" s="310" t="s">
        <v>253</v>
      </c>
    </row>
    <row r="336" spans="1:8" ht="14.4" x14ac:dyDescent="0.3">
      <c r="A336" s="71">
        <v>2024</v>
      </c>
      <c r="B336" s="57" t="s">
        <v>54</v>
      </c>
      <c r="C336" s="112" t="s">
        <v>56</v>
      </c>
      <c r="D336" s="308" t="s">
        <v>97</v>
      </c>
      <c r="E336" s="69">
        <v>2227</v>
      </c>
      <c r="F336" s="309" t="s">
        <v>856</v>
      </c>
      <c r="G336" s="114" t="s">
        <v>853</v>
      </c>
      <c r="H336" s="310" t="s">
        <v>854</v>
      </c>
    </row>
    <row r="337" spans="1:8" ht="14.4" x14ac:dyDescent="0.3">
      <c r="A337" s="71">
        <v>2024</v>
      </c>
      <c r="B337" s="57" t="s">
        <v>54</v>
      </c>
      <c r="C337" s="112" t="s">
        <v>56</v>
      </c>
      <c r="D337" s="308" t="s">
        <v>97</v>
      </c>
      <c r="E337" s="69">
        <v>2228</v>
      </c>
      <c r="F337" s="309" t="s">
        <v>82</v>
      </c>
      <c r="G337" s="114" t="s">
        <v>83</v>
      </c>
      <c r="H337" s="310" t="s">
        <v>253</v>
      </c>
    </row>
    <row r="338" spans="1:8" ht="14.4" x14ac:dyDescent="0.3">
      <c r="A338" s="71">
        <v>2024</v>
      </c>
      <c r="B338" s="57" t="s">
        <v>54</v>
      </c>
      <c r="C338" s="112" t="s">
        <v>56</v>
      </c>
      <c r="D338" s="308" t="s">
        <v>97</v>
      </c>
      <c r="E338" s="69">
        <v>2229</v>
      </c>
      <c r="F338" s="309" t="s">
        <v>54</v>
      </c>
      <c r="G338" s="114" t="s">
        <v>263</v>
      </c>
      <c r="H338" s="310" t="s">
        <v>97</v>
      </c>
    </row>
    <row r="339" spans="1:8" ht="14.4" x14ac:dyDescent="0.3">
      <c r="A339" s="71">
        <v>2024</v>
      </c>
      <c r="B339" s="57" t="s">
        <v>54</v>
      </c>
      <c r="C339" s="112" t="s">
        <v>56</v>
      </c>
      <c r="D339" s="308" t="s">
        <v>97</v>
      </c>
      <c r="E339" s="69">
        <v>2230</v>
      </c>
      <c r="F339" s="309" t="s">
        <v>54</v>
      </c>
      <c r="G339" s="114" t="s">
        <v>263</v>
      </c>
      <c r="H339" s="310" t="s">
        <v>97</v>
      </c>
    </row>
    <row r="340" spans="1:8" ht="14.4" x14ac:dyDescent="0.3">
      <c r="A340" s="71">
        <v>2024</v>
      </c>
      <c r="B340" s="57" t="s">
        <v>54</v>
      </c>
      <c r="C340" s="112" t="s">
        <v>56</v>
      </c>
      <c r="D340" s="308" t="s">
        <v>97</v>
      </c>
      <c r="E340" s="69">
        <v>2231</v>
      </c>
      <c r="F340" s="309" t="s">
        <v>267</v>
      </c>
      <c r="G340" s="114" t="s">
        <v>264</v>
      </c>
      <c r="H340" s="310" t="s">
        <v>265</v>
      </c>
    </row>
    <row r="341" spans="1:8" ht="14.4" x14ac:dyDescent="0.3">
      <c r="A341" s="71">
        <v>2024</v>
      </c>
      <c r="B341" s="57" t="s">
        <v>54</v>
      </c>
      <c r="C341" s="112" t="s">
        <v>56</v>
      </c>
      <c r="D341" s="308" t="s">
        <v>97</v>
      </c>
      <c r="E341" s="69">
        <v>2232</v>
      </c>
      <c r="F341" s="309" t="s">
        <v>859</v>
      </c>
      <c r="G341" s="114" t="s">
        <v>857</v>
      </c>
      <c r="H341" s="310" t="s">
        <v>858</v>
      </c>
    </row>
    <row r="342" spans="1:8" ht="14.4" x14ac:dyDescent="0.3">
      <c r="A342" s="71">
        <v>2024</v>
      </c>
      <c r="B342" s="57" t="s">
        <v>54</v>
      </c>
      <c r="C342" s="112" t="s">
        <v>56</v>
      </c>
      <c r="D342" s="308" t="s">
        <v>97</v>
      </c>
      <c r="E342" s="69">
        <v>2233</v>
      </c>
      <c r="F342" s="309" t="s">
        <v>267</v>
      </c>
      <c r="G342" s="114" t="s">
        <v>264</v>
      </c>
      <c r="H342" s="310" t="s">
        <v>265</v>
      </c>
    </row>
    <row r="343" spans="1:8" ht="14.4" x14ac:dyDescent="0.3">
      <c r="A343" s="71">
        <v>2024</v>
      </c>
      <c r="B343" s="57" t="s">
        <v>54</v>
      </c>
      <c r="C343" s="112" t="s">
        <v>56</v>
      </c>
      <c r="D343" s="308" t="s">
        <v>97</v>
      </c>
      <c r="E343" s="69">
        <v>2234</v>
      </c>
      <c r="F343" s="309" t="s">
        <v>54</v>
      </c>
      <c r="G343" s="114" t="s">
        <v>263</v>
      </c>
      <c r="H343" s="310" t="s">
        <v>97</v>
      </c>
    </row>
    <row r="344" spans="1:8" ht="14.4" x14ac:dyDescent="0.3">
      <c r="A344" s="71">
        <v>2024</v>
      </c>
      <c r="B344" s="57" t="s">
        <v>54</v>
      </c>
      <c r="C344" s="112" t="s">
        <v>56</v>
      </c>
      <c r="D344" s="308" t="s">
        <v>97</v>
      </c>
      <c r="E344" s="69">
        <v>3001</v>
      </c>
      <c r="F344" s="309" t="s">
        <v>86</v>
      </c>
      <c r="G344" s="114" t="s">
        <v>268</v>
      </c>
      <c r="H344" s="310" t="s">
        <v>269</v>
      </c>
    </row>
    <row r="345" spans="1:8" ht="14.4" x14ac:dyDescent="0.3">
      <c r="A345" s="71">
        <v>2024</v>
      </c>
      <c r="B345" s="57" t="s">
        <v>54</v>
      </c>
      <c r="C345" s="112" t="s">
        <v>56</v>
      </c>
      <c r="D345" s="308" t="s">
        <v>97</v>
      </c>
      <c r="E345" s="69">
        <v>3002</v>
      </c>
      <c r="F345" s="309" t="s">
        <v>863</v>
      </c>
      <c r="G345" s="114" t="s">
        <v>860</v>
      </c>
      <c r="H345" s="310" t="s">
        <v>861</v>
      </c>
    </row>
    <row r="346" spans="1:8" ht="14.4" x14ac:dyDescent="0.3">
      <c r="A346" s="71">
        <v>2024</v>
      </c>
      <c r="B346" s="57" t="s">
        <v>54</v>
      </c>
      <c r="C346" s="112" t="s">
        <v>56</v>
      </c>
      <c r="D346" s="308" t="s">
        <v>97</v>
      </c>
      <c r="E346" s="69">
        <v>3003</v>
      </c>
      <c r="F346" s="309" t="s">
        <v>86</v>
      </c>
      <c r="G346" s="114" t="s">
        <v>268</v>
      </c>
      <c r="H346" s="310" t="s">
        <v>269</v>
      </c>
    </row>
    <row r="347" spans="1:8" ht="14.4" x14ac:dyDescent="0.3">
      <c r="A347" s="71">
        <v>2024</v>
      </c>
      <c r="B347" s="57" t="s">
        <v>54</v>
      </c>
      <c r="C347" s="112" t="s">
        <v>56</v>
      </c>
      <c r="D347" s="308" t="s">
        <v>97</v>
      </c>
      <c r="E347" s="69">
        <v>3004</v>
      </c>
      <c r="F347" s="309" t="s">
        <v>274</v>
      </c>
      <c r="G347" s="114" t="s">
        <v>271</v>
      </c>
      <c r="H347" s="310" t="s">
        <v>272</v>
      </c>
    </row>
    <row r="348" spans="1:8" ht="14.4" x14ac:dyDescent="0.3">
      <c r="A348" s="71">
        <v>2024</v>
      </c>
      <c r="B348" s="57" t="s">
        <v>54</v>
      </c>
      <c r="C348" s="112" t="s">
        <v>56</v>
      </c>
      <c r="D348" s="308" t="s">
        <v>97</v>
      </c>
      <c r="E348" s="69">
        <v>3005</v>
      </c>
      <c r="F348" s="309" t="s">
        <v>86</v>
      </c>
      <c r="G348" s="114" t="s">
        <v>268</v>
      </c>
      <c r="H348" s="310" t="s">
        <v>269</v>
      </c>
    </row>
    <row r="349" spans="1:8" ht="14.4" x14ac:dyDescent="0.3">
      <c r="A349" s="71">
        <v>2024</v>
      </c>
      <c r="B349" s="57" t="s">
        <v>54</v>
      </c>
      <c r="C349" s="112" t="s">
        <v>56</v>
      </c>
      <c r="D349" s="308" t="s">
        <v>97</v>
      </c>
      <c r="E349" s="69">
        <v>3006</v>
      </c>
      <c r="F349" s="309" t="s">
        <v>278</v>
      </c>
      <c r="G349" s="114" t="s">
        <v>275</v>
      </c>
      <c r="H349" s="310" t="s">
        <v>276</v>
      </c>
    </row>
    <row r="350" spans="1:8" ht="14.4" x14ac:dyDescent="0.3">
      <c r="A350" s="71">
        <v>2024</v>
      </c>
      <c r="B350" s="57" t="s">
        <v>54</v>
      </c>
      <c r="C350" s="112" t="s">
        <v>56</v>
      </c>
      <c r="D350" s="308" t="s">
        <v>97</v>
      </c>
      <c r="E350" s="69">
        <v>3007</v>
      </c>
      <c r="F350" s="309" t="s">
        <v>281</v>
      </c>
      <c r="G350" s="114" t="s">
        <v>279</v>
      </c>
      <c r="H350" s="310" t="s">
        <v>280</v>
      </c>
    </row>
    <row r="351" spans="1:8" ht="14.4" x14ac:dyDescent="0.3">
      <c r="A351" s="71">
        <v>2024</v>
      </c>
      <c r="B351" s="57" t="s">
        <v>54</v>
      </c>
      <c r="C351" s="112" t="s">
        <v>56</v>
      </c>
      <c r="D351" s="308" t="s">
        <v>97</v>
      </c>
      <c r="E351" s="69">
        <v>3008</v>
      </c>
      <c r="F351" s="309" t="s">
        <v>278</v>
      </c>
      <c r="G351" s="114" t="s">
        <v>275</v>
      </c>
      <c r="H351" s="310" t="s">
        <v>276</v>
      </c>
    </row>
    <row r="352" spans="1:8" ht="14.4" x14ac:dyDescent="0.3">
      <c r="A352" s="71">
        <v>2024</v>
      </c>
      <c r="B352" s="57" t="s">
        <v>54</v>
      </c>
      <c r="C352" s="112" t="s">
        <v>56</v>
      </c>
      <c r="D352" s="308" t="s">
        <v>97</v>
      </c>
      <c r="E352" s="69">
        <v>3009</v>
      </c>
      <c r="F352" s="309" t="s">
        <v>86</v>
      </c>
      <c r="G352" s="114" t="s">
        <v>268</v>
      </c>
      <c r="H352" s="310" t="s">
        <v>269</v>
      </c>
    </row>
    <row r="353" spans="1:8" ht="14.4" x14ac:dyDescent="0.3">
      <c r="A353" s="71">
        <v>2024</v>
      </c>
      <c r="B353" s="57" t="s">
        <v>54</v>
      </c>
      <c r="C353" s="112" t="s">
        <v>56</v>
      </c>
      <c r="D353" s="308" t="s">
        <v>97</v>
      </c>
      <c r="E353" s="69">
        <v>3010</v>
      </c>
      <c r="F353" s="309" t="s">
        <v>86</v>
      </c>
      <c r="G353" s="114" t="s">
        <v>268</v>
      </c>
      <c r="H353" s="310" t="s">
        <v>269</v>
      </c>
    </row>
    <row r="354" spans="1:8" ht="14.4" x14ac:dyDescent="0.3">
      <c r="A354" s="71">
        <v>2024</v>
      </c>
      <c r="B354" s="57" t="s">
        <v>54</v>
      </c>
      <c r="C354" s="112" t="s">
        <v>56</v>
      </c>
      <c r="D354" s="308" t="s">
        <v>97</v>
      </c>
      <c r="E354" s="69">
        <v>3011</v>
      </c>
      <c r="F354" s="309" t="s">
        <v>141</v>
      </c>
      <c r="G354" s="114" t="s">
        <v>282</v>
      </c>
      <c r="H354" s="310" t="s">
        <v>283</v>
      </c>
    </row>
    <row r="355" spans="1:8" ht="14.4" x14ac:dyDescent="0.3">
      <c r="A355" s="71">
        <v>2024</v>
      </c>
      <c r="B355" s="57" t="s">
        <v>54</v>
      </c>
      <c r="C355" s="112" t="s">
        <v>56</v>
      </c>
      <c r="D355" s="308" t="s">
        <v>97</v>
      </c>
      <c r="E355" s="69">
        <v>3012</v>
      </c>
      <c r="F355" s="309" t="s">
        <v>866</v>
      </c>
      <c r="G355" s="114" t="s">
        <v>864</v>
      </c>
      <c r="H355" s="310" t="s">
        <v>865</v>
      </c>
    </row>
    <row r="356" spans="1:8" ht="14.4" x14ac:dyDescent="0.3">
      <c r="A356" s="71">
        <v>2024</v>
      </c>
      <c r="B356" s="57" t="s">
        <v>54</v>
      </c>
      <c r="C356" s="112" t="s">
        <v>56</v>
      </c>
      <c r="D356" s="308" t="s">
        <v>97</v>
      </c>
      <c r="E356" s="69">
        <v>3013</v>
      </c>
      <c r="F356" s="309" t="s">
        <v>141</v>
      </c>
      <c r="G356" s="114" t="s">
        <v>282</v>
      </c>
      <c r="H356" s="310" t="s">
        <v>283</v>
      </c>
    </row>
    <row r="357" spans="1:8" ht="14.4" x14ac:dyDescent="0.3">
      <c r="A357" s="71">
        <v>2024</v>
      </c>
      <c r="B357" s="57" t="s">
        <v>54</v>
      </c>
      <c r="C357" s="112" t="s">
        <v>56</v>
      </c>
      <c r="D357" s="308" t="s">
        <v>97</v>
      </c>
      <c r="E357" s="69">
        <v>3014</v>
      </c>
      <c r="F357" s="309" t="s">
        <v>288</v>
      </c>
      <c r="G357" s="114" t="s">
        <v>285</v>
      </c>
      <c r="H357" s="310" t="s">
        <v>286</v>
      </c>
    </row>
    <row r="358" spans="1:8" ht="14.4" x14ac:dyDescent="0.3">
      <c r="A358" s="71">
        <v>2024</v>
      </c>
      <c r="B358" s="57" t="s">
        <v>54</v>
      </c>
      <c r="C358" s="112" t="s">
        <v>56</v>
      </c>
      <c r="D358" s="308" t="s">
        <v>97</v>
      </c>
      <c r="E358" s="69">
        <v>3015</v>
      </c>
      <c r="F358" s="309" t="s">
        <v>86</v>
      </c>
      <c r="G358" s="114" t="s">
        <v>268</v>
      </c>
      <c r="H358" s="310" t="s">
        <v>269</v>
      </c>
    </row>
    <row r="359" spans="1:8" ht="14.4" x14ac:dyDescent="0.3">
      <c r="A359" s="71">
        <v>2024</v>
      </c>
      <c r="B359" s="57" t="s">
        <v>54</v>
      </c>
      <c r="C359" s="112" t="s">
        <v>56</v>
      </c>
      <c r="D359" s="308" t="s">
        <v>97</v>
      </c>
      <c r="E359" s="69">
        <v>3016</v>
      </c>
      <c r="F359" s="309" t="s">
        <v>292</v>
      </c>
      <c r="G359" s="114" t="s">
        <v>289</v>
      </c>
      <c r="H359" s="310" t="s">
        <v>290</v>
      </c>
    </row>
    <row r="360" spans="1:8" ht="14.4" x14ac:dyDescent="0.3">
      <c r="A360" s="71">
        <v>2024</v>
      </c>
      <c r="B360" s="57" t="s">
        <v>54</v>
      </c>
      <c r="C360" s="112" t="s">
        <v>56</v>
      </c>
      <c r="D360" s="308" t="s">
        <v>97</v>
      </c>
      <c r="E360" s="69">
        <v>3017</v>
      </c>
      <c r="F360" s="309" t="s">
        <v>296</v>
      </c>
      <c r="G360" s="114" t="s">
        <v>293</v>
      </c>
      <c r="H360" s="310" t="s">
        <v>294</v>
      </c>
    </row>
    <row r="361" spans="1:8" ht="14.4" x14ac:dyDescent="0.3">
      <c r="A361" s="71">
        <v>2024</v>
      </c>
      <c r="B361" s="57" t="s">
        <v>54</v>
      </c>
      <c r="C361" s="112" t="s">
        <v>56</v>
      </c>
      <c r="D361" s="308" t="s">
        <v>97</v>
      </c>
      <c r="E361" s="69">
        <v>3018</v>
      </c>
      <c r="F361" s="309" t="s">
        <v>292</v>
      </c>
      <c r="G361" s="114" t="s">
        <v>289</v>
      </c>
      <c r="H361" s="310" t="s">
        <v>290</v>
      </c>
    </row>
    <row r="362" spans="1:8" ht="14.4" x14ac:dyDescent="0.3">
      <c r="A362" s="71">
        <v>2024</v>
      </c>
      <c r="B362" s="57" t="s">
        <v>54</v>
      </c>
      <c r="C362" s="112" t="s">
        <v>56</v>
      </c>
      <c r="D362" s="308" t="s">
        <v>97</v>
      </c>
      <c r="E362" s="69">
        <v>3019</v>
      </c>
      <c r="F362" s="309" t="s">
        <v>59</v>
      </c>
      <c r="G362" s="114" t="s">
        <v>297</v>
      </c>
      <c r="H362" s="310" t="s">
        <v>298</v>
      </c>
    </row>
    <row r="363" spans="1:8" ht="14.4" x14ac:dyDescent="0.3">
      <c r="A363" s="71">
        <v>2024</v>
      </c>
      <c r="B363" s="57" t="s">
        <v>54</v>
      </c>
      <c r="C363" s="112" t="s">
        <v>56</v>
      </c>
      <c r="D363" s="308" t="s">
        <v>97</v>
      </c>
      <c r="E363" s="69">
        <v>3020</v>
      </c>
      <c r="F363" s="309" t="s">
        <v>870</v>
      </c>
      <c r="G363" s="114" t="s">
        <v>867</v>
      </c>
      <c r="H363" s="310" t="s">
        <v>868</v>
      </c>
    </row>
    <row r="364" spans="1:8" ht="14.4" x14ac:dyDescent="0.3">
      <c r="A364" s="71">
        <v>2024</v>
      </c>
      <c r="B364" s="57" t="s">
        <v>54</v>
      </c>
      <c r="C364" s="112" t="s">
        <v>56</v>
      </c>
      <c r="D364" s="308" t="s">
        <v>97</v>
      </c>
      <c r="E364" s="69">
        <v>3021</v>
      </c>
      <c r="F364" s="309" t="s">
        <v>59</v>
      </c>
      <c r="G364" s="114" t="s">
        <v>297</v>
      </c>
      <c r="H364" s="310" t="s">
        <v>298</v>
      </c>
    </row>
    <row r="365" spans="1:8" ht="14.4" x14ac:dyDescent="0.3">
      <c r="A365" s="71">
        <v>2024</v>
      </c>
      <c r="B365" s="57" t="s">
        <v>54</v>
      </c>
      <c r="C365" s="112" t="s">
        <v>56</v>
      </c>
      <c r="D365" s="308" t="s">
        <v>97</v>
      </c>
      <c r="E365" s="69">
        <v>3022</v>
      </c>
      <c r="F365" s="309" t="s">
        <v>874</v>
      </c>
      <c r="G365" s="114" t="s">
        <v>871</v>
      </c>
      <c r="H365" s="310" t="s">
        <v>872</v>
      </c>
    </row>
    <row r="366" spans="1:8" ht="14.4" x14ac:dyDescent="0.3">
      <c r="A366" s="71">
        <v>2024</v>
      </c>
      <c r="B366" s="57" t="s">
        <v>54</v>
      </c>
      <c r="C366" s="112" t="s">
        <v>56</v>
      </c>
      <c r="D366" s="308" t="s">
        <v>97</v>
      </c>
      <c r="E366" s="69">
        <v>3023</v>
      </c>
      <c r="F366" s="309" t="s">
        <v>878</v>
      </c>
      <c r="G366" s="114" t="s">
        <v>875</v>
      </c>
      <c r="H366" s="310" t="s">
        <v>876</v>
      </c>
    </row>
    <row r="367" spans="1:8" ht="14.4" x14ac:dyDescent="0.3">
      <c r="A367" s="71">
        <v>2024</v>
      </c>
      <c r="B367" s="57" t="s">
        <v>54</v>
      </c>
      <c r="C367" s="112" t="s">
        <v>56</v>
      </c>
      <c r="D367" s="308" t="s">
        <v>97</v>
      </c>
      <c r="E367" s="69">
        <v>3024</v>
      </c>
      <c r="F367" s="309" t="s">
        <v>874</v>
      </c>
      <c r="G367" s="114" t="s">
        <v>879</v>
      </c>
      <c r="H367" s="310" t="s">
        <v>872</v>
      </c>
    </row>
    <row r="368" spans="1:8" ht="14.4" x14ac:dyDescent="0.3">
      <c r="A368" s="71">
        <v>2024</v>
      </c>
      <c r="B368" s="57" t="s">
        <v>54</v>
      </c>
      <c r="C368" s="112" t="s">
        <v>56</v>
      </c>
      <c r="D368" s="308" t="s">
        <v>97</v>
      </c>
      <c r="E368" s="69">
        <v>3025</v>
      </c>
      <c r="F368" s="309" t="s">
        <v>150</v>
      </c>
      <c r="G368" s="114" t="s">
        <v>880</v>
      </c>
      <c r="H368" s="310" t="s">
        <v>881</v>
      </c>
    </row>
    <row r="369" spans="1:8" ht="14.4" x14ac:dyDescent="0.3">
      <c r="A369" s="71">
        <v>2024</v>
      </c>
      <c r="B369" s="57" t="s">
        <v>54</v>
      </c>
      <c r="C369" s="112" t="s">
        <v>56</v>
      </c>
      <c r="D369" s="308" t="s">
        <v>97</v>
      </c>
      <c r="E369" s="69">
        <v>3026</v>
      </c>
      <c r="F369" s="309" t="s">
        <v>761</v>
      </c>
      <c r="G369" s="114" t="s">
        <v>883</v>
      </c>
      <c r="H369" s="310" t="s">
        <v>884</v>
      </c>
    </row>
    <row r="370" spans="1:8" ht="14.4" x14ac:dyDescent="0.3">
      <c r="A370" s="71">
        <v>2024</v>
      </c>
      <c r="B370" s="57" t="s">
        <v>54</v>
      </c>
      <c r="C370" s="112" t="s">
        <v>56</v>
      </c>
      <c r="D370" s="308" t="s">
        <v>97</v>
      </c>
      <c r="E370" s="69">
        <v>3027</v>
      </c>
      <c r="F370" s="309" t="s">
        <v>150</v>
      </c>
      <c r="G370" s="114" t="s">
        <v>880</v>
      </c>
      <c r="H370" s="310" t="s">
        <v>881</v>
      </c>
    </row>
    <row r="371" spans="1:8" ht="14.4" x14ac:dyDescent="0.3">
      <c r="A371" s="71">
        <v>2024</v>
      </c>
      <c r="B371" s="57" t="s">
        <v>54</v>
      </c>
      <c r="C371" s="112" t="s">
        <v>56</v>
      </c>
      <c r="D371" s="308" t="s">
        <v>97</v>
      </c>
      <c r="E371" s="69">
        <v>3028</v>
      </c>
      <c r="F371" s="309" t="s">
        <v>86</v>
      </c>
      <c r="G371" s="114" t="s">
        <v>268</v>
      </c>
      <c r="H371" s="310" t="s">
        <v>269</v>
      </c>
    </row>
    <row r="372" spans="1:8" ht="14.4" x14ac:dyDescent="0.3">
      <c r="A372" s="71">
        <v>2024</v>
      </c>
      <c r="B372" s="57" t="s">
        <v>54</v>
      </c>
      <c r="C372" s="112" t="s">
        <v>56</v>
      </c>
      <c r="D372" s="308" t="s">
        <v>97</v>
      </c>
      <c r="E372" s="69">
        <v>3029</v>
      </c>
      <c r="F372" s="309" t="s">
        <v>78</v>
      </c>
      <c r="G372" s="114" t="s">
        <v>300</v>
      </c>
      <c r="H372" s="310" t="s">
        <v>301</v>
      </c>
    </row>
    <row r="373" spans="1:8" ht="14.4" x14ac:dyDescent="0.3">
      <c r="A373" s="71">
        <v>2024</v>
      </c>
      <c r="B373" s="57" t="s">
        <v>54</v>
      </c>
      <c r="C373" s="112" t="s">
        <v>56</v>
      </c>
      <c r="D373" s="308" t="s">
        <v>97</v>
      </c>
      <c r="E373" s="69">
        <v>3030</v>
      </c>
      <c r="F373" s="309" t="s">
        <v>306</v>
      </c>
      <c r="G373" s="114" t="s">
        <v>303</v>
      </c>
      <c r="H373" s="310" t="s">
        <v>304</v>
      </c>
    </row>
    <row r="374" spans="1:8" ht="14.4" x14ac:dyDescent="0.3">
      <c r="A374" s="71">
        <v>2024</v>
      </c>
      <c r="B374" s="57" t="s">
        <v>54</v>
      </c>
      <c r="C374" s="112" t="s">
        <v>56</v>
      </c>
      <c r="D374" s="308" t="s">
        <v>97</v>
      </c>
      <c r="E374" s="69">
        <v>3031</v>
      </c>
      <c r="F374" s="309" t="s">
        <v>78</v>
      </c>
      <c r="G374" s="114" t="s">
        <v>300</v>
      </c>
      <c r="H374" s="310" t="s">
        <v>301</v>
      </c>
    </row>
    <row r="375" spans="1:8" ht="14.4" x14ac:dyDescent="0.3">
      <c r="A375" s="71">
        <v>2024</v>
      </c>
      <c r="B375" s="57" t="s">
        <v>54</v>
      </c>
      <c r="C375" s="112" t="s">
        <v>56</v>
      </c>
      <c r="D375" s="308" t="s">
        <v>97</v>
      </c>
      <c r="E375" s="69">
        <v>3032</v>
      </c>
      <c r="F375" s="309" t="s">
        <v>310</v>
      </c>
      <c r="G375" s="114" t="s">
        <v>307</v>
      </c>
      <c r="H375" s="310" t="s">
        <v>308</v>
      </c>
    </row>
    <row r="376" spans="1:8" ht="14.4" x14ac:dyDescent="0.3">
      <c r="A376" s="71">
        <v>2024</v>
      </c>
      <c r="B376" s="57" t="s">
        <v>54</v>
      </c>
      <c r="C376" s="112" t="s">
        <v>56</v>
      </c>
      <c r="D376" s="308" t="s">
        <v>97</v>
      </c>
      <c r="E376" s="69">
        <v>3033</v>
      </c>
      <c r="F376" s="309" t="s">
        <v>314</v>
      </c>
      <c r="G376" s="114" t="s">
        <v>311</v>
      </c>
      <c r="H376" s="310" t="s">
        <v>312</v>
      </c>
    </row>
    <row r="377" spans="1:8" ht="14.4" x14ac:dyDescent="0.3">
      <c r="A377" s="71">
        <v>2024</v>
      </c>
      <c r="B377" s="57" t="s">
        <v>54</v>
      </c>
      <c r="C377" s="112" t="s">
        <v>56</v>
      </c>
      <c r="D377" s="308" t="s">
        <v>97</v>
      </c>
      <c r="E377" s="69">
        <v>3034</v>
      </c>
      <c r="F377" s="309" t="s">
        <v>86</v>
      </c>
      <c r="G377" s="114" t="s">
        <v>268</v>
      </c>
      <c r="H377" s="310" t="s">
        <v>269</v>
      </c>
    </row>
    <row r="378" spans="1:8" ht="14.4" x14ac:dyDescent="0.3">
      <c r="A378" s="71">
        <v>2024</v>
      </c>
      <c r="B378" s="57" t="s">
        <v>54</v>
      </c>
      <c r="C378" s="112" t="s">
        <v>56</v>
      </c>
      <c r="D378" s="308" t="s">
        <v>97</v>
      </c>
      <c r="E378" s="69">
        <v>3035</v>
      </c>
      <c r="F378" s="309" t="s">
        <v>318</v>
      </c>
      <c r="G378" s="114" t="s">
        <v>315</v>
      </c>
      <c r="H378" s="310" t="s">
        <v>316</v>
      </c>
    </row>
    <row r="379" spans="1:8" ht="14.4" x14ac:dyDescent="0.3">
      <c r="A379" s="71">
        <v>2024</v>
      </c>
      <c r="B379" s="57" t="s">
        <v>54</v>
      </c>
      <c r="C379" s="112" t="s">
        <v>56</v>
      </c>
      <c r="D379" s="308" t="s">
        <v>97</v>
      </c>
      <c r="E379" s="69">
        <v>3036</v>
      </c>
      <c r="F379" s="309" t="s">
        <v>322</v>
      </c>
      <c r="G379" s="114" t="s">
        <v>319</v>
      </c>
      <c r="H379" s="310" t="s">
        <v>320</v>
      </c>
    </row>
    <row r="380" spans="1:8" ht="14.4" x14ac:dyDescent="0.3">
      <c r="A380" s="71">
        <v>2024</v>
      </c>
      <c r="B380" s="57" t="s">
        <v>54</v>
      </c>
      <c r="C380" s="112" t="s">
        <v>56</v>
      </c>
      <c r="D380" s="308" t="s">
        <v>97</v>
      </c>
      <c r="E380" s="69">
        <v>3037</v>
      </c>
      <c r="F380" s="309" t="s">
        <v>318</v>
      </c>
      <c r="G380" s="114" t="s">
        <v>315</v>
      </c>
      <c r="H380" s="310" t="s">
        <v>316</v>
      </c>
    </row>
    <row r="381" spans="1:8" ht="14.4" x14ac:dyDescent="0.3">
      <c r="A381" s="71">
        <v>2024</v>
      </c>
      <c r="B381" s="57" t="s">
        <v>54</v>
      </c>
      <c r="C381" s="112" t="s">
        <v>56</v>
      </c>
      <c r="D381" s="308" t="s">
        <v>97</v>
      </c>
      <c r="E381" s="69">
        <v>4001</v>
      </c>
      <c r="F381" s="309" t="s">
        <v>577</v>
      </c>
      <c r="G381" s="114" t="s">
        <v>574</v>
      </c>
      <c r="H381" s="310" t="s">
        <v>575</v>
      </c>
    </row>
    <row r="382" spans="1:8" ht="14.4" x14ac:dyDescent="0.3">
      <c r="A382" s="71">
        <v>2024</v>
      </c>
      <c r="B382" s="57" t="s">
        <v>54</v>
      </c>
      <c r="C382" s="112" t="s">
        <v>56</v>
      </c>
      <c r="D382" s="308" t="s">
        <v>97</v>
      </c>
      <c r="E382" s="69">
        <v>4002</v>
      </c>
      <c r="F382" s="309" t="s">
        <v>553</v>
      </c>
      <c r="G382" s="114" t="s">
        <v>578</v>
      </c>
      <c r="H382" s="310" t="s">
        <v>579</v>
      </c>
    </row>
    <row r="383" spans="1:8" ht="14.4" x14ac:dyDescent="0.3">
      <c r="A383" s="71">
        <v>2024</v>
      </c>
      <c r="B383" s="57" t="s">
        <v>54</v>
      </c>
      <c r="C383" s="112" t="s">
        <v>56</v>
      </c>
      <c r="D383" s="308" t="s">
        <v>97</v>
      </c>
      <c r="E383" s="69">
        <v>4003</v>
      </c>
      <c r="F383" s="309" t="s">
        <v>577</v>
      </c>
      <c r="G383" s="114" t="s">
        <v>574</v>
      </c>
      <c r="H383" s="310" t="s">
        <v>575</v>
      </c>
    </row>
    <row r="384" spans="1:8" ht="14.4" x14ac:dyDescent="0.3">
      <c r="A384" s="71">
        <v>2024</v>
      </c>
      <c r="B384" s="57" t="s">
        <v>54</v>
      </c>
      <c r="C384" s="112" t="s">
        <v>56</v>
      </c>
      <c r="D384" s="308" t="s">
        <v>97</v>
      </c>
      <c r="E384" s="69">
        <v>4004</v>
      </c>
      <c r="F384" s="309" t="s">
        <v>584</v>
      </c>
      <c r="G384" s="114" t="s">
        <v>581</v>
      </c>
      <c r="H384" s="310" t="s">
        <v>582</v>
      </c>
    </row>
    <row r="385" spans="1:8" ht="14.4" x14ac:dyDescent="0.3">
      <c r="A385" s="71">
        <v>2024</v>
      </c>
      <c r="B385" s="57" t="s">
        <v>54</v>
      </c>
      <c r="C385" s="112" t="s">
        <v>56</v>
      </c>
      <c r="D385" s="308" t="s">
        <v>97</v>
      </c>
      <c r="E385" s="69">
        <v>4005</v>
      </c>
      <c r="F385" s="309" t="s">
        <v>577</v>
      </c>
      <c r="G385" s="114" t="s">
        <v>574</v>
      </c>
      <c r="H385" s="310" t="s">
        <v>575</v>
      </c>
    </row>
    <row r="386" spans="1:8" ht="14.4" x14ac:dyDescent="0.3">
      <c r="A386" s="71">
        <v>2024</v>
      </c>
      <c r="B386" s="57" t="s">
        <v>54</v>
      </c>
      <c r="C386" s="112" t="s">
        <v>56</v>
      </c>
      <c r="D386" s="308" t="s">
        <v>97</v>
      </c>
      <c r="E386" s="69">
        <v>4006</v>
      </c>
      <c r="F386" s="309" t="s">
        <v>585</v>
      </c>
      <c r="G386" s="114" t="s">
        <v>586</v>
      </c>
      <c r="H386" s="310" t="s">
        <v>587</v>
      </c>
    </row>
    <row r="387" spans="1:8" ht="14.4" x14ac:dyDescent="0.3">
      <c r="A387" s="71">
        <v>2024</v>
      </c>
      <c r="B387" s="57" t="s">
        <v>54</v>
      </c>
      <c r="C387" s="112" t="s">
        <v>56</v>
      </c>
      <c r="D387" s="308" t="s">
        <v>97</v>
      </c>
      <c r="E387" s="69">
        <v>4007</v>
      </c>
      <c r="F387" s="309" t="s">
        <v>592</v>
      </c>
      <c r="G387" s="114" t="s">
        <v>589</v>
      </c>
      <c r="H387" s="310" t="s">
        <v>590</v>
      </c>
    </row>
    <row r="388" spans="1:8" ht="14.4" x14ac:dyDescent="0.3">
      <c r="A388" s="71">
        <v>2024</v>
      </c>
      <c r="B388" s="57" t="s">
        <v>54</v>
      </c>
      <c r="C388" s="112" t="s">
        <v>56</v>
      </c>
      <c r="D388" s="308" t="s">
        <v>97</v>
      </c>
      <c r="E388" s="69">
        <v>4008</v>
      </c>
      <c r="F388" s="309" t="s">
        <v>585</v>
      </c>
      <c r="G388" s="114" t="s">
        <v>586</v>
      </c>
      <c r="H388" s="310" t="s">
        <v>587</v>
      </c>
    </row>
    <row r="389" spans="1:8" ht="14.4" x14ac:dyDescent="0.3">
      <c r="A389" s="71">
        <v>2024</v>
      </c>
      <c r="B389" s="57" t="s">
        <v>54</v>
      </c>
      <c r="C389" s="112" t="s">
        <v>56</v>
      </c>
      <c r="D389" s="308" t="s">
        <v>97</v>
      </c>
      <c r="E389" s="69">
        <v>4009</v>
      </c>
      <c r="F389" s="309" t="s">
        <v>596</v>
      </c>
      <c r="G389" s="114" t="s">
        <v>593</v>
      </c>
      <c r="H389" s="310" t="s">
        <v>594</v>
      </c>
    </row>
    <row r="390" spans="1:8" ht="14.4" x14ac:dyDescent="0.3">
      <c r="A390" s="71">
        <v>2024</v>
      </c>
      <c r="B390" s="57" t="s">
        <v>54</v>
      </c>
      <c r="C390" s="112" t="s">
        <v>56</v>
      </c>
      <c r="D390" s="308" t="s">
        <v>97</v>
      </c>
      <c r="E390" s="69">
        <v>4010</v>
      </c>
      <c r="F390" s="309" t="s">
        <v>585</v>
      </c>
      <c r="G390" s="114" t="s">
        <v>586</v>
      </c>
      <c r="H390" s="310" t="s">
        <v>587</v>
      </c>
    </row>
    <row r="391" spans="1:8" ht="14.4" x14ac:dyDescent="0.3">
      <c r="A391" s="71">
        <v>2024</v>
      </c>
      <c r="B391" s="57" t="s">
        <v>54</v>
      </c>
      <c r="C391" s="112" t="s">
        <v>56</v>
      </c>
      <c r="D391" s="308" t="s">
        <v>97</v>
      </c>
      <c r="E391" s="69">
        <v>4011</v>
      </c>
      <c r="F391" s="309" t="s">
        <v>600</v>
      </c>
      <c r="G391" s="114" t="s">
        <v>597</v>
      </c>
      <c r="H391" s="310" t="s">
        <v>598</v>
      </c>
    </row>
    <row r="392" spans="1:8" ht="14.4" x14ac:dyDescent="0.3">
      <c r="A392" s="71">
        <v>2024</v>
      </c>
      <c r="B392" s="57" t="s">
        <v>54</v>
      </c>
      <c r="C392" s="112" t="s">
        <v>56</v>
      </c>
      <c r="D392" s="308" t="s">
        <v>97</v>
      </c>
      <c r="E392" s="69">
        <v>4012</v>
      </c>
      <c r="F392" s="309" t="s">
        <v>926</v>
      </c>
      <c r="G392" s="114" t="s">
        <v>923</v>
      </c>
      <c r="H392" s="310" t="s">
        <v>924</v>
      </c>
    </row>
    <row r="393" spans="1:8" ht="14.4" x14ac:dyDescent="0.3">
      <c r="A393" s="71">
        <v>2024</v>
      </c>
      <c r="B393" s="57" t="s">
        <v>54</v>
      </c>
      <c r="C393" s="112" t="s">
        <v>56</v>
      </c>
      <c r="D393" s="308" t="s">
        <v>97</v>
      </c>
      <c r="E393" s="69">
        <v>4013</v>
      </c>
      <c r="F393" s="309" t="s">
        <v>930</v>
      </c>
      <c r="G393" s="114" t="s">
        <v>927</v>
      </c>
      <c r="H393" s="310" t="s">
        <v>928</v>
      </c>
    </row>
    <row r="394" spans="1:8" ht="14.4" x14ac:dyDescent="0.3">
      <c r="A394" s="71">
        <v>2024</v>
      </c>
      <c r="B394" s="57" t="s">
        <v>54</v>
      </c>
      <c r="C394" s="112" t="s">
        <v>56</v>
      </c>
      <c r="D394" s="308" t="s">
        <v>97</v>
      </c>
      <c r="E394" s="69">
        <v>4014</v>
      </c>
      <c r="F394" s="309" t="s">
        <v>585</v>
      </c>
      <c r="G394" s="114" t="s">
        <v>601</v>
      </c>
      <c r="H394" s="310" t="s">
        <v>587</v>
      </c>
    </row>
    <row r="395" spans="1:8" ht="14.4" x14ac:dyDescent="0.3">
      <c r="A395" s="71">
        <v>2024</v>
      </c>
      <c r="B395" s="57" t="s">
        <v>54</v>
      </c>
      <c r="C395" s="112" t="s">
        <v>56</v>
      </c>
      <c r="D395" s="308" t="s">
        <v>97</v>
      </c>
      <c r="E395" s="69">
        <v>4015</v>
      </c>
      <c r="F395" s="309" t="s">
        <v>605</v>
      </c>
      <c r="G395" s="114" t="s">
        <v>602</v>
      </c>
      <c r="H395" s="310" t="s">
        <v>603</v>
      </c>
    </row>
    <row r="396" spans="1:8" ht="14.4" x14ac:dyDescent="0.3">
      <c r="A396" s="71">
        <v>2024</v>
      </c>
      <c r="B396" s="57" t="s">
        <v>54</v>
      </c>
      <c r="C396" s="112" t="s">
        <v>56</v>
      </c>
      <c r="D396" s="308" t="s">
        <v>97</v>
      </c>
      <c r="E396" s="69">
        <v>4016</v>
      </c>
      <c r="F396" s="309" t="s">
        <v>585</v>
      </c>
      <c r="G396" s="114" t="s">
        <v>601</v>
      </c>
      <c r="H396" s="310" t="s">
        <v>587</v>
      </c>
    </row>
    <row r="397" spans="1:8" ht="14.4" x14ac:dyDescent="0.3">
      <c r="A397" s="71">
        <v>2024</v>
      </c>
      <c r="B397" s="57" t="s">
        <v>54</v>
      </c>
      <c r="C397" s="112" t="s">
        <v>56</v>
      </c>
      <c r="D397" s="308" t="s">
        <v>97</v>
      </c>
      <c r="E397" s="69">
        <v>4017</v>
      </c>
      <c r="F397" s="309" t="s">
        <v>577</v>
      </c>
      <c r="G397" s="114" t="s">
        <v>606</v>
      </c>
      <c r="H397" s="310" t="s">
        <v>575</v>
      </c>
    </row>
    <row r="398" spans="1:8" ht="14.4" x14ac:dyDescent="0.3">
      <c r="A398" s="71">
        <v>2024</v>
      </c>
      <c r="B398" s="57" t="s">
        <v>54</v>
      </c>
      <c r="C398" s="112" t="s">
        <v>56</v>
      </c>
      <c r="D398" s="308" t="s">
        <v>97</v>
      </c>
      <c r="E398" s="69">
        <v>4018</v>
      </c>
      <c r="F398" s="309" t="s">
        <v>610</v>
      </c>
      <c r="G398" s="114" t="s">
        <v>607</v>
      </c>
      <c r="H398" s="310" t="s">
        <v>608</v>
      </c>
    </row>
    <row r="399" spans="1:8" ht="14.4" x14ac:dyDescent="0.3">
      <c r="A399" s="71">
        <v>2024</v>
      </c>
      <c r="B399" s="57" t="s">
        <v>54</v>
      </c>
      <c r="C399" s="112" t="s">
        <v>56</v>
      </c>
      <c r="D399" s="308" t="s">
        <v>97</v>
      </c>
      <c r="E399" s="69">
        <v>4019</v>
      </c>
      <c r="F399" s="309" t="s">
        <v>577</v>
      </c>
      <c r="G399" s="114" t="s">
        <v>606</v>
      </c>
      <c r="H399" s="310" t="s">
        <v>575</v>
      </c>
    </row>
    <row r="400" spans="1:8" ht="14.4" x14ac:dyDescent="0.3">
      <c r="A400" s="71">
        <v>2024</v>
      </c>
      <c r="B400" s="57" t="s">
        <v>54</v>
      </c>
      <c r="C400" s="112" t="s">
        <v>56</v>
      </c>
      <c r="D400" s="308" t="s">
        <v>97</v>
      </c>
      <c r="E400" s="69">
        <v>4020</v>
      </c>
      <c r="F400" s="309" t="s">
        <v>614</v>
      </c>
      <c r="G400" s="114" t="s">
        <v>611</v>
      </c>
      <c r="H400" s="310" t="s">
        <v>612</v>
      </c>
    </row>
    <row r="401" spans="1:8" ht="14.4" x14ac:dyDescent="0.3">
      <c r="A401" s="71">
        <v>2024</v>
      </c>
      <c r="B401" s="57" t="s">
        <v>54</v>
      </c>
      <c r="C401" s="112" t="s">
        <v>56</v>
      </c>
      <c r="D401" s="308" t="s">
        <v>97</v>
      </c>
      <c r="E401" s="69">
        <v>4021</v>
      </c>
      <c r="F401" s="309" t="s">
        <v>577</v>
      </c>
      <c r="G401" s="114" t="s">
        <v>606</v>
      </c>
      <c r="H401" s="310" t="s">
        <v>575</v>
      </c>
    </row>
    <row r="402" spans="1:8" ht="14.4" x14ac:dyDescent="0.3">
      <c r="A402" s="71">
        <v>2024</v>
      </c>
      <c r="B402" s="57" t="s">
        <v>54</v>
      </c>
      <c r="C402" s="112" t="s">
        <v>56</v>
      </c>
      <c r="D402" s="308" t="s">
        <v>97</v>
      </c>
      <c r="E402" s="69">
        <v>4022</v>
      </c>
      <c r="F402" s="309" t="s">
        <v>618</v>
      </c>
      <c r="G402" s="114" t="s">
        <v>615</v>
      </c>
      <c r="H402" s="310" t="s">
        <v>616</v>
      </c>
    </row>
    <row r="403" spans="1:8" ht="14.4" x14ac:dyDescent="0.3">
      <c r="A403" s="71">
        <v>2024</v>
      </c>
      <c r="B403" s="57" t="s">
        <v>54</v>
      </c>
      <c r="C403" s="112" t="s">
        <v>56</v>
      </c>
      <c r="D403" s="308" t="s">
        <v>97</v>
      </c>
      <c r="E403" s="69">
        <v>4023</v>
      </c>
      <c r="F403" s="309" t="s">
        <v>577</v>
      </c>
      <c r="G403" s="114" t="s">
        <v>606</v>
      </c>
      <c r="H403" s="310" t="s">
        <v>575</v>
      </c>
    </row>
    <row r="404" spans="1:8" ht="14.4" x14ac:dyDescent="0.3">
      <c r="A404" s="71">
        <v>2024</v>
      </c>
      <c r="B404" s="57" t="s">
        <v>54</v>
      </c>
      <c r="C404" s="112" t="s">
        <v>56</v>
      </c>
      <c r="D404" s="308" t="s">
        <v>97</v>
      </c>
      <c r="E404" s="69">
        <v>4024</v>
      </c>
      <c r="F404" s="309" t="s">
        <v>622</v>
      </c>
      <c r="G404" s="114" t="s">
        <v>619</v>
      </c>
      <c r="H404" s="310" t="s">
        <v>620</v>
      </c>
    </row>
    <row r="405" spans="1:8" ht="14.4" x14ac:dyDescent="0.3">
      <c r="A405" s="71">
        <v>2024</v>
      </c>
      <c r="B405" s="57" t="s">
        <v>54</v>
      </c>
      <c r="C405" s="112" t="s">
        <v>56</v>
      </c>
      <c r="D405" s="308" t="s">
        <v>97</v>
      </c>
      <c r="E405" s="69">
        <v>4025</v>
      </c>
      <c r="F405" s="309" t="s">
        <v>577</v>
      </c>
      <c r="G405" s="114" t="s">
        <v>606</v>
      </c>
      <c r="H405" s="310" t="s">
        <v>575</v>
      </c>
    </row>
    <row r="406" spans="1:8" ht="14.4" x14ac:dyDescent="0.3">
      <c r="A406" s="71">
        <v>2024</v>
      </c>
      <c r="B406" s="57" t="s">
        <v>54</v>
      </c>
      <c r="C406" s="112" t="s">
        <v>56</v>
      </c>
      <c r="D406" s="308" t="s">
        <v>97</v>
      </c>
      <c r="E406" s="69">
        <v>4026</v>
      </c>
      <c r="F406" s="309" t="s">
        <v>626</v>
      </c>
      <c r="G406" s="114" t="s">
        <v>623</v>
      </c>
      <c r="H406" s="310" t="s">
        <v>624</v>
      </c>
    </row>
    <row r="407" spans="1:8" ht="14.4" x14ac:dyDescent="0.3">
      <c r="A407" s="71">
        <v>2024</v>
      </c>
      <c r="B407" s="57" t="s">
        <v>54</v>
      </c>
      <c r="C407" s="112" t="s">
        <v>56</v>
      </c>
      <c r="D407" s="308" t="s">
        <v>97</v>
      </c>
      <c r="E407" s="69">
        <v>4027</v>
      </c>
      <c r="F407" s="309" t="s">
        <v>577</v>
      </c>
      <c r="G407" s="114" t="s">
        <v>606</v>
      </c>
      <c r="H407" s="310" t="s">
        <v>575</v>
      </c>
    </row>
    <row r="408" spans="1:8" ht="14.4" x14ac:dyDescent="0.3">
      <c r="A408" s="71">
        <v>2024</v>
      </c>
      <c r="B408" s="57" t="s">
        <v>54</v>
      </c>
      <c r="C408" s="112" t="s">
        <v>56</v>
      </c>
      <c r="D408" s="308" t="s">
        <v>97</v>
      </c>
      <c r="E408" s="69">
        <v>4028</v>
      </c>
      <c r="F408" s="309" t="s">
        <v>630</v>
      </c>
      <c r="G408" s="114" t="s">
        <v>627</v>
      </c>
      <c r="H408" s="310" t="s">
        <v>628</v>
      </c>
    </row>
    <row r="409" spans="1:8" ht="14.4" x14ac:dyDescent="0.3">
      <c r="A409" s="71">
        <v>2024</v>
      </c>
      <c r="B409" s="57" t="s">
        <v>54</v>
      </c>
      <c r="C409" s="112" t="s">
        <v>56</v>
      </c>
      <c r="D409" s="308" t="s">
        <v>97</v>
      </c>
      <c r="E409" s="69">
        <v>4029</v>
      </c>
      <c r="F409" s="309" t="s">
        <v>577</v>
      </c>
      <c r="G409" s="114" t="s">
        <v>606</v>
      </c>
      <c r="H409" s="310" t="s">
        <v>575</v>
      </c>
    </row>
    <row r="410" spans="1:8" ht="14.4" x14ac:dyDescent="0.3">
      <c r="A410" s="71">
        <v>2024</v>
      </c>
      <c r="B410" s="57" t="s">
        <v>54</v>
      </c>
      <c r="C410" s="112" t="s">
        <v>56</v>
      </c>
      <c r="D410" s="308" t="s">
        <v>97</v>
      </c>
      <c r="E410" s="69">
        <v>4030</v>
      </c>
      <c r="F410" s="309" t="s">
        <v>634</v>
      </c>
      <c r="G410" s="114" t="s">
        <v>631</v>
      </c>
      <c r="H410" s="310" t="s">
        <v>632</v>
      </c>
    </row>
    <row r="411" spans="1:8" ht="14.4" x14ac:dyDescent="0.3">
      <c r="A411" s="71">
        <v>2024</v>
      </c>
      <c r="B411" s="57" t="s">
        <v>54</v>
      </c>
      <c r="C411" s="112" t="s">
        <v>56</v>
      </c>
      <c r="D411" s="308" t="s">
        <v>97</v>
      </c>
      <c r="E411" s="69">
        <v>4031</v>
      </c>
      <c r="F411" s="309" t="s">
        <v>934</v>
      </c>
      <c r="G411" s="114" t="s">
        <v>931</v>
      </c>
      <c r="H411" s="310" t="s">
        <v>932</v>
      </c>
    </row>
    <row r="412" spans="1:8" ht="14.4" x14ac:dyDescent="0.3">
      <c r="A412" s="71">
        <v>2024</v>
      </c>
      <c r="B412" s="57" t="s">
        <v>54</v>
      </c>
      <c r="C412" s="112" t="s">
        <v>56</v>
      </c>
      <c r="D412" s="308" t="s">
        <v>97</v>
      </c>
      <c r="E412" s="69">
        <v>4032</v>
      </c>
      <c r="F412" s="309" t="s">
        <v>634</v>
      </c>
      <c r="G412" s="114" t="s">
        <v>631</v>
      </c>
      <c r="H412" s="310" t="s">
        <v>632</v>
      </c>
    </row>
    <row r="413" spans="1:8" ht="14.4" x14ac:dyDescent="0.3">
      <c r="A413" s="71">
        <v>2024</v>
      </c>
      <c r="B413" s="57" t="s">
        <v>54</v>
      </c>
      <c r="C413" s="112" t="s">
        <v>56</v>
      </c>
      <c r="D413" s="308" t="s">
        <v>97</v>
      </c>
      <c r="E413" s="69">
        <v>4033</v>
      </c>
      <c r="F413" s="309" t="s">
        <v>577</v>
      </c>
      <c r="G413" s="114" t="s">
        <v>635</v>
      </c>
      <c r="H413" s="310" t="s">
        <v>575</v>
      </c>
    </row>
    <row r="414" spans="1:8" ht="14.4" x14ac:dyDescent="0.3">
      <c r="A414" s="71">
        <v>2024</v>
      </c>
      <c r="B414" s="57" t="s">
        <v>54</v>
      </c>
      <c r="C414" s="112" t="s">
        <v>56</v>
      </c>
      <c r="D414" s="308" t="s">
        <v>97</v>
      </c>
      <c r="E414" s="69">
        <v>4034</v>
      </c>
      <c r="F414" s="309" t="s">
        <v>577</v>
      </c>
      <c r="G414" s="114" t="s">
        <v>635</v>
      </c>
      <c r="H414" s="310" t="s">
        <v>575</v>
      </c>
    </row>
    <row r="415" spans="1:8" ht="14.4" x14ac:dyDescent="0.3">
      <c r="A415" s="71">
        <v>2024</v>
      </c>
      <c r="B415" s="57" t="s">
        <v>54</v>
      </c>
      <c r="C415" s="112" t="s">
        <v>56</v>
      </c>
      <c r="D415" s="308" t="s">
        <v>97</v>
      </c>
      <c r="E415" s="69">
        <v>4035</v>
      </c>
      <c r="F415" s="309" t="s">
        <v>938</v>
      </c>
      <c r="G415" s="114" t="s">
        <v>935</v>
      </c>
      <c r="H415" s="310" t="s">
        <v>936</v>
      </c>
    </row>
    <row r="416" spans="1:8" ht="14.4" x14ac:dyDescent="0.3">
      <c r="A416" s="71">
        <v>2024</v>
      </c>
      <c r="B416" s="57" t="s">
        <v>54</v>
      </c>
      <c r="C416" s="112" t="s">
        <v>56</v>
      </c>
      <c r="D416" s="308" t="s">
        <v>97</v>
      </c>
      <c r="E416" s="69">
        <v>4036</v>
      </c>
      <c r="F416" s="309" t="s">
        <v>577</v>
      </c>
      <c r="G416" s="114" t="s">
        <v>635</v>
      </c>
      <c r="H416" s="310" t="s">
        <v>575</v>
      </c>
    </row>
    <row r="417" spans="1:8" ht="14.4" x14ac:dyDescent="0.3">
      <c r="A417" s="71">
        <v>2024</v>
      </c>
      <c r="B417" s="57" t="s">
        <v>54</v>
      </c>
      <c r="C417" s="112" t="s">
        <v>56</v>
      </c>
      <c r="D417" s="308" t="s">
        <v>97</v>
      </c>
      <c r="E417" s="69">
        <v>4037</v>
      </c>
      <c r="F417" s="309" t="s">
        <v>553</v>
      </c>
      <c r="G417" s="114" t="s">
        <v>636</v>
      </c>
      <c r="H417" s="310" t="s">
        <v>637</v>
      </c>
    </row>
    <row r="418" spans="1:8" ht="14.4" x14ac:dyDescent="0.3">
      <c r="A418" s="71">
        <v>2024</v>
      </c>
      <c r="B418" s="57" t="s">
        <v>54</v>
      </c>
      <c r="C418" s="112" t="s">
        <v>56</v>
      </c>
      <c r="D418" s="308" t="s">
        <v>97</v>
      </c>
      <c r="E418" s="69">
        <v>4038</v>
      </c>
      <c r="F418" s="309" t="s">
        <v>577</v>
      </c>
      <c r="G418" s="114" t="s">
        <v>635</v>
      </c>
      <c r="H418" s="310" t="s">
        <v>575</v>
      </c>
    </row>
    <row r="419" spans="1:8" ht="14.4" x14ac:dyDescent="0.3">
      <c r="A419" s="71">
        <v>2024</v>
      </c>
      <c r="B419" s="57" t="s">
        <v>54</v>
      </c>
      <c r="C419" s="112" t="s">
        <v>56</v>
      </c>
      <c r="D419" s="308" t="s">
        <v>97</v>
      </c>
      <c r="E419" s="69">
        <v>4039</v>
      </c>
      <c r="F419" s="309" t="s">
        <v>942</v>
      </c>
      <c r="G419" s="114" t="s">
        <v>939</v>
      </c>
      <c r="H419" s="310" t="s">
        <v>940</v>
      </c>
    </row>
    <row r="420" spans="1:8" ht="14.4" x14ac:dyDescent="0.3">
      <c r="A420" s="71">
        <v>2024</v>
      </c>
      <c r="B420" s="57" t="s">
        <v>54</v>
      </c>
      <c r="C420" s="112" t="s">
        <v>56</v>
      </c>
      <c r="D420" s="308" t="s">
        <v>97</v>
      </c>
      <c r="E420" s="69">
        <v>4040</v>
      </c>
      <c r="F420" s="309" t="s">
        <v>577</v>
      </c>
      <c r="G420" s="114" t="s">
        <v>635</v>
      </c>
      <c r="H420" s="310" t="s">
        <v>575</v>
      </c>
    </row>
    <row r="421" spans="1:8" ht="14.4" x14ac:dyDescent="0.3">
      <c r="A421" s="71">
        <v>2024</v>
      </c>
      <c r="B421" s="57" t="s">
        <v>54</v>
      </c>
      <c r="C421" s="112" t="s">
        <v>56</v>
      </c>
      <c r="D421" s="308" t="s">
        <v>97</v>
      </c>
      <c r="E421" s="69">
        <v>4041</v>
      </c>
      <c r="F421" s="309" t="s">
        <v>946</v>
      </c>
      <c r="G421" s="114" t="s">
        <v>943</v>
      </c>
      <c r="H421" s="310" t="s">
        <v>944</v>
      </c>
    </row>
    <row r="422" spans="1:8" ht="14.4" x14ac:dyDescent="0.3">
      <c r="A422" s="71">
        <v>2024</v>
      </c>
      <c r="B422" s="57" t="s">
        <v>54</v>
      </c>
      <c r="C422" s="112" t="s">
        <v>56</v>
      </c>
      <c r="D422" s="308" t="s">
        <v>97</v>
      </c>
      <c r="E422" s="69">
        <v>4042</v>
      </c>
      <c r="F422" s="309" t="s">
        <v>577</v>
      </c>
      <c r="G422" s="114" t="s">
        <v>635</v>
      </c>
      <c r="H422" s="310" t="s">
        <v>575</v>
      </c>
    </row>
    <row r="423" spans="1:8" ht="14.4" x14ac:dyDescent="0.3">
      <c r="A423" s="71">
        <v>2024</v>
      </c>
      <c r="B423" s="57" t="s">
        <v>54</v>
      </c>
      <c r="C423" s="112" t="s">
        <v>56</v>
      </c>
      <c r="D423" s="308" t="s">
        <v>97</v>
      </c>
      <c r="E423" s="69">
        <v>4043</v>
      </c>
      <c r="F423" s="309" t="s">
        <v>642</v>
      </c>
      <c r="G423" s="114" t="s">
        <v>639</v>
      </c>
      <c r="H423" s="310" t="s">
        <v>640</v>
      </c>
    </row>
    <row r="424" spans="1:8" ht="14.4" x14ac:dyDescent="0.3">
      <c r="A424" s="71">
        <v>2024</v>
      </c>
      <c r="B424" s="57" t="s">
        <v>54</v>
      </c>
      <c r="C424" s="112" t="s">
        <v>56</v>
      </c>
      <c r="D424" s="308" t="s">
        <v>97</v>
      </c>
      <c r="E424" s="69">
        <v>4044</v>
      </c>
      <c r="F424" s="309" t="s">
        <v>577</v>
      </c>
      <c r="G424" s="114" t="s">
        <v>635</v>
      </c>
      <c r="H424" s="310" t="s">
        <v>575</v>
      </c>
    </row>
    <row r="425" spans="1:8" ht="14.4" x14ac:dyDescent="0.3">
      <c r="A425" s="71">
        <v>2024</v>
      </c>
      <c r="B425" s="57" t="s">
        <v>54</v>
      </c>
      <c r="C425" s="112" t="s">
        <v>56</v>
      </c>
      <c r="D425" s="308" t="s">
        <v>97</v>
      </c>
      <c r="E425" s="69">
        <v>4045</v>
      </c>
      <c r="F425" s="309" t="s">
        <v>646</v>
      </c>
      <c r="G425" s="114" t="s">
        <v>643</v>
      </c>
      <c r="H425" s="310" t="s">
        <v>644</v>
      </c>
    </row>
    <row r="426" spans="1:8" ht="14.4" x14ac:dyDescent="0.3">
      <c r="A426" s="71">
        <v>2024</v>
      </c>
      <c r="B426" s="57" t="s">
        <v>54</v>
      </c>
      <c r="C426" s="112" t="s">
        <v>56</v>
      </c>
      <c r="D426" s="308" t="s">
        <v>97</v>
      </c>
      <c r="E426" s="69">
        <v>4046</v>
      </c>
      <c r="F426" s="309" t="s">
        <v>577</v>
      </c>
      <c r="G426" s="114" t="s">
        <v>635</v>
      </c>
      <c r="H426" s="310" t="s">
        <v>575</v>
      </c>
    </row>
    <row r="427" spans="1:8" ht="14.4" x14ac:dyDescent="0.3">
      <c r="A427" s="71">
        <v>2024</v>
      </c>
      <c r="B427" s="57" t="s">
        <v>54</v>
      </c>
      <c r="C427" s="112" t="s">
        <v>56</v>
      </c>
      <c r="D427" s="308" t="s">
        <v>97</v>
      </c>
      <c r="E427" s="69">
        <v>4047</v>
      </c>
      <c r="F427" s="309" t="s">
        <v>650</v>
      </c>
      <c r="G427" s="114" t="s">
        <v>647</v>
      </c>
      <c r="H427" s="310" t="s">
        <v>648</v>
      </c>
    </row>
    <row r="428" spans="1:8" ht="14.4" x14ac:dyDescent="0.3">
      <c r="A428" s="71">
        <v>2024</v>
      </c>
      <c r="B428" s="57" t="s">
        <v>54</v>
      </c>
      <c r="C428" s="112" t="s">
        <v>56</v>
      </c>
      <c r="D428" s="308" t="s">
        <v>97</v>
      </c>
      <c r="E428" s="69">
        <v>4048</v>
      </c>
      <c r="F428" s="309" t="s">
        <v>577</v>
      </c>
      <c r="G428" s="114" t="s">
        <v>635</v>
      </c>
      <c r="H428" s="310" t="s">
        <v>575</v>
      </c>
    </row>
    <row r="429" spans="1:8" ht="14.4" x14ac:dyDescent="0.3">
      <c r="A429" s="71">
        <v>2024</v>
      </c>
      <c r="B429" s="57" t="s">
        <v>54</v>
      </c>
      <c r="C429" s="112" t="s">
        <v>56</v>
      </c>
      <c r="D429" s="308" t="s">
        <v>97</v>
      </c>
      <c r="E429" s="69">
        <v>4049</v>
      </c>
      <c r="F429" s="309" t="s">
        <v>618</v>
      </c>
      <c r="G429" s="114" t="s">
        <v>651</v>
      </c>
      <c r="H429" s="310" t="s">
        <v>652</v>
      </c>
    </row>
    <row r="430" spans="1:8" ht="14.4" x14ac:dyDescent="0.3">
      <c r="A430" s="71">
        <v>2024</v>
      </c>
      <c r="B430" s="57" t="s">
        <v>54</v>
      </c>
      <c r="C430" s="112" t="s">
        <v>56</v>
      </c>
      <c r="D430" s="308" t="s">
        <v>97</v>
      </c>
      <c r="E430" s="69">
        <v>4050</v>
      </c>
      <c r="F430" s="309" t="s">
        <v>577</v>
      </c>
      <c r="G430" s="114" t="s">
        <v>657</v>
      </c>
      <c r="H430" s="310" t="s">
        <v>575</v>
      </c>
    </row>
    <row r="431" spans="1:8" ht="14.4" x14ac:dyDescent="0.3">
      <c r="A431" s="71">
        <v>2024</v>
      </c>
      <c r="B431" s="57" t="s">
        <v>54</v>
      </c>
      <c r="C431" s="112" t="s">
        <v>56</v>
      </c>
      <c r="D431" s="308" t="s">
        <v>97</v>
      </c>
      <c r="E431" s="69">
        <v>4051</v>
      </c>
      <c r="F431" s="309" t="s">
        <v>553</v>
      </c>
      <c r="G431" s="114" t="s">
        <v>654</v>
      </c>
      <c r="H431" s="310" t="s">
        <v>655</v>
      </c>
    </row>
    <row r="432" spans="1:8" ht="14.4" x14ac:dyDescent="0.3">
      <c r="A432" s="71">
        <v>2024</v>
      </c>
      <c r="B432" s="57" t="s">
        <v>54</v>
      </c>
      <c r="C432" s="112" t="s">
        <v>56</v>
      </c>
      <c r="D432" s="308" t="s">
        <v>97</v>
      </c>
      <c r="E432" s="69">
        <v>4052</v>
      </c>
      <c r="F432" s="309" t="s">
        <v>577</v>
      </c>
      <c r="G432" s="114" t="s">
        <v>657</v>
      </c>
      <c r="H432" s="310" t="s">
        <v>575</v>
      </c>
    </row>
    <row r="433" spans="1:8" ht="14.4" x14ac:dyDescent="0.3">
      <c r="A433" s="71">
        <v>2024</v>
      </c>
      <c r="B433" s="57" t="s">
        <v>54</v>
      </c>
      <c r="C433" s="112" t="s">
        <v>56</v>
      </c>
      <c r="D433" s="308" t="s">
        <v>97</v>
      </c>
      <c r="E433" s="69">
        <v>4053</v>
      </c>
      <c r="F433" s="309" t="s">
        <v>577</v>
      </c>
      <c r="G433" s="114" t="s">
        <v>657</v>
      </c>
      <c r="H433" s="310" t="s">
        <v>575</v>
      </c>
    </row>
    <row r="434" spans="1:8" ht="14.4" x14ac:dyDescent="0.3">
      <c r="A434" s="71">
        <v>2024</v>
      </c>
      <c r="B434" s="57" t="s">
        <v>54</v>
      </c>
      <c r="C434" s="112" t="s">
        <v>56</v>
      </c>
      <c r="D434" s="308" t="s">
        <v>97</v>
      </c>
      <c r="E434" s="69">
        <v>4054</v>
      </c>
      <c r="F434" s="309" t="s">
        <v>661</v>
      </c>
      <c r="G434" s="114" t="s">
        <v>658</v>
      </c>
      <c r="H434" s="310" t="s">
        <v>659</v>
      </c>
    </row>
    <row r="435" spans="1:8" ht="14.4" x14ac:dyDescent="0.3">
      <c r="A435" s="71">
        <v>2024</v>
      </c>
      <c r="B435" s="57" t="s">
        <v>54</v>
      </c>
      <c r="C435" s="112" t="s">
        <v>56</v>
      </c>
      <c r="D435" s="308" t="s">
        <v>97</v>
      </c>
      <c r="E435" s="69">
        <v>4055</v>
      </c>
      <c r="F435" s="309" t="s">
        <v>577</v>
      </c>
      <c r="G435" s="114" t="s">
        <v>657</v>
      </c>
      <c r="H435" s="310" t="s">
        <v>575</v>
      </c>
    </row>
    <row r="436" spans="1:8" ht="14.4" x14ac:dyDescent="0.3">
      <c r="A436" s="71">
        <v>2024</v>
      </c>
      <c r="B436" s="57" t="s">
        <v>54</v>
      </c>
      <c r="C436" s="112" t="s">
        <v>56</v>
      </c>
      <c r="D436" s="308" t="s">
        <v>97</v>
      </c>
      <c r="E436" s="69">
        <v>4056</v>
      </c>
      <c r="F436" s="309" t="s">
        <v>665</v>
      </c>
      <c r="G436" s="114" t="s">
        <v>662</v>
      </c>
      <c r="H436" s="310" t="s">
        <v>663</v>
      </c>
    </row>
    <row r="437" spans="1:8" ht="14.4" x14ac:dyDescent="0.3">
      <c r="A437" s="71">
        <v>2024</v>
      </c>
      <c r="B437" s="57" t="s">
        <v>54</v>
      </c>
      <c r="C437" s="112" t="s">
        <v>56</v>
      </c>
      <c r="D437" s="308" t="s">
        <v>97</v>
      </c>
      <c r="E437" s="69">
        <v>4057</v>
      </c>
      <c r="F437" s="309" t="s">
        <v>577</v>
      </c>
      <c r="G437" s="114" t="s">
        <v>657</v>
      </c>
      <c r="H437" s="310" t="s">
        <v>575</v>
      </c>
    </row>
    <row r="438" spans="1:8" ht="14.4" x14ac:dyDescent="0.3">
      <c r="A438" s="71">
        <v>2024</v>
      </c>
      <c r="B438" s="57" t="s">
        <v>54</v>
      </c>
      <c r="C438" s="112" t="s">
        <v>56</v>
      </c>
      <c r="D438" s="308" t="s">
        <v>97</v>
      </c>
      <c r="E438" s="69">
        <v>4058</v>
      </c>
      <c r="F438" s="309" t="s">
        <v>666</v>
      </c>
      <c r="G438" s="114" t="s">
        <v>667</v>
      </c>
      <c r="H438" s="310" t="s">
        <v>668</v>
      </c>
    </row>
    <row r="439" spans="1:8" ht="14.4" x14ac:dyDescent="0.3">
      <c r="A439" s="71">
        <v>2024</v>
      </c>
      <c r="B439" s="57" t="s">
        <v>54</v>
      </c>
      <c r="C439" s="112" t="s">
        <v>56</v>
      </c>
      <c r="D439" s="308" t="s">
        <v>97</v>
      </c>
      <c r="E439" s="69">
        <v>4059</v>
      </c>
      <c r="F439" s="309" t="s">
        <v>673</v>
      </c>
      <c r="G439" s="114" t="s">
        <v>670</v>
      </c>
      <c r="H439" s="310" t="s">
        <v>671</v>
      </c>
    </row>
    <row r="440" spans="1:8" ht="14.4" x14ac:dyDescent="0.3">
      <c r="A440" s="71">
        <v>2024</v>
      </c>
      <c r="B440" s="57" t="s">
        <v>54</v>
      </c>
      <c r="C440" s="112" t="s">
        <v>56</v>
      </c>
      <c r="D440" s="308" t="s">
        <v>97</v>
      </c>
      <c r="E440" s="69">
        <v>4060</v>
      </c>
      <c r="F440" s="309" t="s">
        <v>666</v>
      </c>
      <c r="G440" s="114" t="s">
        <v>667</v>
      </c>
      <c r="H440" s="310" t="s">
        <v>668</v>
      </c>
    </row>
    <row r="441" spans="1:8" ht="14.4" x14ac:dyDescent="0.3">
      <c r="A441" s="71">
        <v>2024</v>
      </c>
      <c r="B441" s="57" t="s">
        <v>54</v>
      </c>
      <c r="C441" s="112" t="s">
        <v>56</v>
      </c>
      <c r="D441" s="308" t="s">
        <v>97</v>
      </c>
      <c r="E441" s="69">
        <v>4061</v>
      </c>
      <c r="F441" s="309" t="s">
        <v>677</v>
      </c>
      <c r="G441" s="114" t="s">
        <v>674</v>
      </c>
      <c r="H441" s="310" t="s">
        <v>675</v>
      </c>
    </row>
    <row r="442" spans="1:8" ht="14.4" x14ac:dyDescent="0.3">
      <c r="A442" s="71">
        <v>2024</v>
      </c>
      <c r="B442" s="57" t="s">
        <v>54</v>
      </c>
      <c r="C442" s="112" t="s">
        <v>56</v>
      </c>
      <c r="D442" s="308" t="s">
        <v>97</v>
      </c>
      <c r="E442" s="69">
        <v>4062</v>
      </c>
      <c r="F442" s="309" t="s">
        <v>666</v>
      </c>
      <c r="G442" s="114" t="s">
        <v>678</v>
      </c>
      <c r="H442" s="310" t="s">
        <v>668</v>
      </c>
    </row>
    <row r="443" spans="1:8" ht="14.4" x14ac:dyDescent="0.3">
      <c r="A443" s="71">
        <v>2024</v>
      </c>
      <c r="B443" s="57" t="s">
        <v>54</v>
      </c>
      <c r="C443" s="112" t="s">
        <v>56</v>
      </c>
      <c r="D443" s="308" t="s">
        <v>97</v>
      </c>
      <c r="E443" s="69">
        <v>4063</v>
      </c>
      <c r="F443" s="309" t="s">
        <v>682</v>
      </c>
      <c r="G443" s="114" t="s">
        <v>679</v>
      </c>
      <c r="H443" s="310" t="s">
        <v>680</v>
      </c>
    </row>
    <row r="444" spans="1:8" ht="14.4" x14ac:dyDescent="0.3">
      <c r="A444" s="71">
        <v>2024</v>
      </c>
      <c r="B444" s="57" t="s">
        <v>54</v>
      </c>
      <c r="C444" s="112" t="s">
        <v>56</v>
      </c>
      <c r="D444" s="308" t="s">
        <v>97</v>
      </c>
      <c r="E444" s="69">
        <v>4064</v>
      </c>
      <c r="F444" s="309" t="s">
        <v>666</v>
      </c>
      <c r="G444" s="114" t="s">
        <v>678</v>
      </c>
      <c r="H444" s="310" t="s">
        <v>668</v>
      </c>
    </row>
    <row r="445" spans="1:8" ht="14.4" x14ac:dyDescent="0.3">
      <c r="A445" s="71">
        <v>2024</v>
      </c>
      <c r="B445" s="57" t="s">
        <v>54</v>
      </c>
      <c r="C445" s="112" t="s">
        <v>56</v>
      </c>
      <c r="D445" s="308" t="s">
        <v>97</v>
      </c>
      <c r="E445" s="69">
        <v>4065</v>
      </c>
      <c r="F445" s="309" t="s">
        <v>502</v>
      </c>
      <c r="G445" s="114" t="s">
        <v>947</v>
      </c>
      <c r="H445" s="310" t="s">
        <v>948</v>
      </c>
    </row>
    <row r="446" spans="1:8" ht="14.4" x14ac:dyDescent="0.3">
      <c r="A446" s="71">
        <v>2024</v>
      </c>
      <c r="B446" s="57" t="s">
        <v>54</v>
      </c>
      <c r="C446" s="112" t="s">
        <v>56</v>
      </c>
      <c r="D446" s="308" t="s">
        <v>97</v>
      </c>
      <c r="E446" s="69">
        <v>4066</v>
      </c>
      <c r="F446" s="309" t="s">
        <v>666</v>
      </c>
      <c r="G446" s="114" t="s">
        <v>678</v>
      </c>
      <c r="H446" s="310" t="s">
        <v>668</v>
      </c>
    </row>
    <row r="447" spans="1:8" ht="14.4" x14ac:dyDescent="0.3">
      <c r="A447" s="71">
        <v>2024</v>
      </c>
      <c r="B447" s="57" t="s">
        <v>54</v>
      </c>
      <c r="C447" s="112" t="s">
        <v>56</v>
      </c>
      <c r="D447" s="308" t="s">
        <v>97</v>
      </c>
      <c r="E447" s="69">
        <v>4067</v>
      </c>
      <c r="F447" s="309" t="s">
        <v>577</v>
      </c>
      <c r="G447" s="114" t="s">
        <v>683</v>
      </c>
      <c r="H447" s="310" t="s">
        <v>575</v>
      </c>
    </row>
    <row r="448" spans="1:8" ht="14.4" x14ac:dyDescent="0.3">
      <c r="A448" s="71">
        <v>2024</v>
      </c>
      <c r="B448" s="57" t="s">
        <v>54</v>
      </c>
      <c r="C448" s="112" t="s">
        <v>56</v>
      </c>
      <c r="D448" s="308" t="s">
        <v>97</v>
      </c>
      <c r="E448" s="69">
        <v>4068</v>
      </c>
      <c r="F448" s="309" t="s">
        <v>687</v>
      </c>
      <c r="G448" s="114" t="s">
        <v>684</v>
      </c>
      <c r="H448" s="310" t="s">
        <v>685</v>
      </c>
    </row>
    <row r="449" spans="1:8" ht="14.4" x14ac:dyDescent="0.3">
      <c r="A449" s="71">
        <v>2024</v>
      </c>
      <c r="B449" s="57" t="s">
        <v>54</v>
      </c>
      <c r="C449" s="112" t="s">
        <v>56</v>
      </c>
      <c r="D449" s="308" t="s">
        <v>97</v>
      </c>
      <c r="E449" s="69">
        <v>4069</v>
      </c>
      <c r="F449" s="309" t="s">
        <v>577</v>
      </c>
      <c r="G449" s="114" t="s">
        <v>683</v>
      </c>
      <c r="H449" s="310" t="s">
        <v>575</v>
      </c>
    </row>
    <row r="450" spans="1:8" ht="14.4" x14ac:dyDescent="0.3">
      <c r="A450" s="71">
        <v>2024</v>
      </c>
      <c r="B450" s="57" t="s">
        <v>54</v>
      </c>
      <c r="C450" s="112" t="s">
        <v>56</v>
      </c>
      <c r="D450" s="308" t="s">
        <v>97</v>
      </c>
      <c r="E450" s="69">
        <v>4070</v>
      </c>
      <c r="F450" s="309" t="s">
        <v>492</v>
      </c>
      <c r="G450" s="114" t="s">
        <v>688</v>
      </c>
      <c r="H450" s="310" t="s">
        <v>689</v>
      </c>
    </row>
    <row r="451" spans="1:8" ht="14.4" x14ac:dyDescent="0.3">
      <c r="A451" s="71">
        <v>2024</v>
      </c>
      <c r="B451" s="57" t="s">
        <v>54</v>
      </c>
      <c r="C451" s="112" t="s">
        <v>56</v>
      </c>
      <c r="D451" s="308" t="s">
        <v>97</v>
      </c>
      <c r="E451" s="69">
        <v>4071</v>
      </c>
      <c r="F451" s="309" t="s">
        <v>577</v>
      </c>
      <c r="G451" s="114" t="s">
        <v>683</v>
      </c>
      <c r="H451" s="310" t="s">
        <v>575</v>
      </c>
    </row>
    <row r="452" spans="1:8" ht="14.4" x14ac:dyDescent="0.3">
      <c r="A452" s="71">
        <v>2024</v>
      </c>
      <c r="B452" s="57" t="s">
        <v>54</v>
      </c>
      <c r="C452" s="112" t="s">
        <v>56</v>
      </c>
      <c r="D452" s="308" t="s">
        <v>97</v>
      </c>
      <c r="E452" s="69">
        <v>4072</v>
      </c>
      <c r="F452" s="309" t="s">
        <v>694</v>
      </c>
      <c r="G452" s="114" t="s">
        <v>691</v>
      </c>
      <c r="H452" s="310" t="s">
        <v>692</v>
      </c>
    </row>
    <row r="453" spans="1:8" ht="14.4" x14ac:dyDescent="0.3">
      <c r="A453" s="71">
        <v>2024</v>
      </c>
      <c r="B453" s="57" t="s">
        <v>54</v>
      </c>
      <c r="C453" s="112" t="s">
        <v>56</v>
      </c>
      <c r="D453" s="308" t="s">
        <v>97</v>
      </c>
      <c r="E453" s="69">
        <v>4073</v>
      </c>
      <c r="F453" s="309" t="s">
        <v>698</v>
      </c>
      <c r="G453" s="114" t="s">
        <v>695</v>
      </c>
      <c r="H453" s="310" t="s">
        <v>696</v>
      </c>
    </row>
    <row r="454" spans="1:8" ht="14.4" x14ac:dyDescent="0.3">
      <c r="A454" s="71">
        <v>2024</v>
      </c>
      <c r="B454" s="57" t="s">
        <v>54</v>
      </c>
      <c r="C454" s="112" t="s">
        <v>56</v>
      </c>
      <c r="D454" s="308" t="s">
        <v>97</v>
      </c>
      <c r="E454" s="69">
        <v>4074</v>
      </c>
      <c r="F454" s="309" t="s">
        <v>694</v>
      </c>
      <c r="G454" s="114" t="s">
        <v>691</v>
      </c>
      <c r="H454" s="310" t="s">
        <v>692</v>
      </c>
    </row>
    <row r="455" spans="1:8" ht="14.4" x14ac:dyDescent="0.3">
      <c r="A455" s="71">
        <v>2024</v>
      </c>
      <c r="B455" s="57" t="s">
        <v>54</v>
      </c>
      <c r="C455" s="112" t="s">
        <v>56</v>
      </c>
      <c r="D455" s="308" t="s">
        <v>97</v>
      </c>
      <c r="E455" s="69">
        <v>4075</v>
      </c>
      <c r="F455" s="309" t="s">
        <v>577</v>
      </c>
      <c r="G455" s="114" t="s">
        <v>683</v>
      </c>
      <c r="H455" s="310" t="s">
        <v>575</v>
      </c>
    </row>
    <row r="456" spans="1:8" ht="14.4" x14ac:dyDescent="0.3">
      <c r="A456" s="71">
        <v>2024</v>
      </c>
      <c r="B456" s="57" t="s">
        <v>54</v>
      </c>
      <c r="C456" s="112" t="s">
        <v>56</v>
      </c>
      <c r="D456" s="308" t="s">
        <v>97</v>
      </c>
      <c r="E456" s="69">
        <v>4076</v>
      </c>
      <c r="F456" s="309" t="s">
        <v>190</v>
      </c>
      <c r="G456" s="114" t="s">
        <v>699</v>
      </c>
      <c r="H456" s="310" t="s">
        <v>700</v>
      </c>
    </row>
    <row r="457" spans="1:8" ht="14.4" x14ac:dyDescent="0.3">
      <c r="A457" s="71">
        <v>2024</v>
      </c>
      <c r="B457" s="57" t="s">
        <v>54</v>
      </c>
      <c r="C457" s="112" t="s">
        <v>56</v>
      </c>
      <c r="D457" s="308" t="s">
        <v>97</v>
      </c>
      <c r="E457" s="69">
        <v>4077</v>
      </c>
      <c r="F457" s="309" t="s">
        <v>577</v>
      </c>
      <c r="G457" s="114" t="s">
        <v>683</v>
      </c>
      <c r="H457" s="310" t="s">
        <v>575</v>
      </c>
    </row>
    <row r="458" spans="1:8" ht="14.4" x14ac:dyDescent="0.3">
      <c r="A458" s="71">
        <v>2024</v>
      </c>
      <c r="B458" s="57" t="s">
        <v>54</v>
      </c>
      <c r="C458" s="112" t="s">
        <v>56</v>
      </c>
      <c r="D458" s="308" t="s">
        <v>97</v>
      </c>
      <c r="E458" s="69">
        <v>4078</v>
      </c>
      <c r="F458" s="309" t="s">
        <v>705</v>
      </c>
      <c r="G458" s="114" t="s">
        <v>702</v>
      </c>
      <c r="H458" s="310" t="s">
        <v>703</v>
      </c>
    </row>
    <row r="459" spans="1:8" ht="14.4" x14ac:dyDescent="0.3">
      <c r="A459" s="71">
        <v>2024</v>
      </c>
      <c r="B459" s="57" t="s">
        <v>54</v>
      </c>
      <c r="C459" s="112" t="s">
        <v>56</v>
      </c>
      <c r="D459" s="308" t="s">
        <v>97</v>
      </c>
      <c r="E459" s="69">
        <v>4079</v>
      </c>
      <c r="F459" s="309" t="s">
        <v>577</v>
      </c>
      <c r="G459" s="114" t="s">
        <v>683</v>
      </c>
      <c r="H459" s="310" t="s">
        <v>575</v>
      </c>
    </row>
    <row r="460" spans="1:8" ht="14.4" x14ac:dyDescent="0.3">
      <c r="A460" s="71">
        <v>2024</v>
      </c>
      <c r="B460" s="57" t="s">
        <v>54</v>
      </c>
      <c r="C460" s="112" t="s">
        <v>56</v>
      </c>
      <c r="D460" s="308" t="s">
        <v>97</v>
      </c>
      <c r="E460" s="69">
        <v>4080</v>
      </c>
      <c r="F460" s="309" t="s">
        <v>709</v>
      </c>
      <c r="G460" s="114" t="s">
        <v>706</v>
      </c>
      <c r="H460" s="310" t="s">
        <v>707</v>
      </c>
    </row>
    <row r="461" spans="1:8" ht="14.4" x14ac:dyDescent="0.3">
      <c r="A461" s="71">
        <v>2024</v>
      </c>
      <c r="B461" s="57" t="s">
        <v>54</v>
      </c>
      <c r="C461" s="112" t="s">
        <v>56</v>
      </c>
      <c r="D461" s="308" t="s">
        <v>97</v>
      </c>
      <c r="E461" s="69">
        <v>4081</v>
      </c>
      <c r="F461" s="309" t="s">
        <v>577</v>
      </c>
      <c r="G461" s="114" t="s">
        <v>683</v>
      </c>
      <c r="H461" s="310" t="s">
        <v>575</v>
      </c>
    </row>
    <row r="462" spans="1:8" ht="14.4" x14ac:dyDescent="0.3">
      <c r="A462" s="71">
        <v>2024</v>
      </c>
      <c r="B462" s="57" t="s">
        <v>54</v>
      </c>
      <c r="C462" s="112" t="s">
        <v>56</v>
      </c>
      <c r="D462" s="308" t="s">
        <v>97</v>
      </c>
      <c r="E462" s="69">
        <v>4082</v>
      </c>
      <c r="F462" s="309" t="s">
        <v>710</v>
      </c>
      <c r="G462" s="114" t="s">
        <v>711</v>
      </c>
      <c r="H462" s="310" t="s">
        <v>712</v>
      </c>
    </row>
    <row r="463" spans="1:8" ht="14.4" x14ac:dyDescent="0.3">
      <c r="A463" s="71">
        <v>2024</v>
      </c>
      <c r="B463" s="57" t="s">
        <v>54</v>
      </c>
      <c r="C463" s="112" t="s">
        <v>56</v>
      </c>
      <c r="D463" s="308" t="s">
        <v>97</v>
      </c>
      <c r="E463" s="69">
        <v>4083</v>
      </c>
      <c r="F463" s="309" t="s">
        <v>717</v>
      </c>
      <c r="G463" s="114" t="s">
        <v>714</v>
      </c>
      <c r="H463" s="310" t="s">
        <v>715</v>
      </c>
    </row>
    <row r="464" spans="1:8" ht="14.4" x14ac:dyDescent="0.3">
      <c r="A464" s="71">
        <v>2024</v>
      </c>
      <c r="B464" s="57" t="s">
        <v>54</v>
      </c>
      <c r="C464" s="112" t="s">
        <v>56</v>
      </c>
      <c r="D464" s="308" t="s">
        <v>97</v>
      </c>
      <c r="E464" s="69">
        <v>4084</v>
      </c>
      <c r="F464" s="309" t="s">
        <v>710</v>
      </c>
      <c r="G464" s="114" t="s">
        <v>711</v>
      </c>
      <c r="H464" s="310" t="s">
        <v>712</v>
      </c>
    </row>
    <row r="465" spans="1:8" ht="14.4" x14ac:dyDescent="0.3">
      <c r="A465" s="71">
        <v>2024</v>
      </c>
      <c r="B465" s="57" t="s">
        <v>54</v>
      </c>
      <c r="C465" s="112" t="s">
        <v>56</v>
      </c>
      <c r="D465" s="308" t="s">
        <v>97</v>
      </c>
      <c r="E465" s="69">
        <v>4085</v>
      </c>
      <c r="F465" s="309" t="s">
        <v>577</v>
      </c>
      <c r="G465" s="114" t="s">
        <v>683</v>
      </c>
      <c r="H465" s="310" t="s">
        <v>575</v>
      </c>
    </row>
    <row r="466" spans="1:8" ht="14.4" x14ac:dyDescent="0.3">
      <c r="A466" s="71">
        <v>2024</v>
      </c>
      <c r="B466" s="57" t="s">
        <v>54</v>
      </c>
      <c r="C466" s="112" t="s">
        <v>56</v>
      </c>
      <c r="D466" s="308" t="s">
        <v>97</v>
      </c>
      <c r="E466" s="69">
        <v>4086</v>
      </c>
      <c r="F466" s="309" t="s">
        <v>953</v>
      </c>
      <c r="G466" s="114" t="s">
        <v>950</v>
      </c>
      <c r="H466" s="310" t="s">
        <v>951</v>
      </c>
    </row>
    <row r="467" spans="1:8" ht="14.4" x14ac:dyDescent="0.3">
      <c r="A467" s="71">
        <v>2024</v>
      </c>
      <c r="B467" s="57" t="s">
        <v>54</v>
      </c>
      <c r="C467" s="112" t="s">
        <v>56</v>
      </c>
      <c r="D467" s="308" t="s">
        <v>97</v>
      </c>
      <c r="E467" s="69">
        <v>4087</v>
      </c>
      <c r="F467" s="309" t="s">
        <v>577</v>
      </c>
      <c r="G467" s="114" t="s">
        <v>683</v>
      </c>
      <c r="H467" s="310" t="s">
        <v>575</v>
      </c>
    </row>
    <row r="468" spans="1:8" ht="14.4" x14ac:dyDescent="0.3">
      <c r="A468" s="71">
        <v>2024</v>
      </c>
      <c r="B468" s="57" t="s">
        <v>54</v>
      </c>
      <c r="C468" s="112" t="s">
        <v>56</v>
      </c>
      <c r="D468" s="308" t="s">
        <v>97</v>
      </c>
      <c r="E468" s="69">
        <v>4088</v>
      </c>
      <c r="F468" s="309" t="s">
        <v>957</v>
      </c>
      <c r="G468" s="114" t="s">
        <v>954</v>
      </c>
      <c r="H468" s="310" t="s">
        <v>955</v>
      </c>
    </row>
    <row r="469" spans="1:8" ht="14.4" x14ac:dyDescent="0.3">
      <c r="A469" s="71">
        <v>2024</v>
      </c>
      <c r="B469" s="57" t="s">
        <v>54</v>
      </c>
      <c r="C469" s="112" t="s">
        <v>56</v>
      </c>
      <c r="D469" s="308" t="s">
        <v>97</v>
      </c>
      <c r="E469" s="69">
        <v>4089</v>
      </c>
      <c r="F469" s="309" t="s">
        <v>577</v>
      </c>
      <c r="G469" s="114" t="s">
        <v>683</v>
      </c>
      <c r="H469" s="310" t="s">
        <v>575</v>
      </c>
    </row>
    <row r="470" spans="1:8" ht="14.4" x14ac:dyDescent="0.3">
      <c r="A470" s="71">
        <v>2024</v>
      </c>
      <c r="B470" s="57" t="s">
        <v>54</v>
      </c>
      <c r="C470" s="112" t="s">
        <v>56</v>
      </c>
      <c r="D470" s="308" t="s">
        <v>97</v>
      </c>
      <c r="E470" s="69">
        <v>4090</v>
      </c>
      <c r="F470" s="309" t="s">
        <v>961</v>
      </c>
      <c r="G470" s="114" t="s">
        <v>958</v>
      </c>
      <c r="H470" s="310" t="s">
        <v>959</v>
      </c>
    </row>
    <row r="471" spans="1:8" ht="14.4" x14ac:dyDescent="0.3">
      <c r="A471" s="71">
        <v>2024</v>
      </c>
      <c r="B471" s="57" t="s">
        <v>54</v>
      </c>
      <c r="C471" s="112" t="s">
        <v>56</v>
      </c>
      <c r="D471" s="308" t="s">
        <v>97</v>
      </c>
      <c r="E471" s="69">
        <v>4091</v>
      </c>
      <c r="F471" s="309" t="s">
        <v>577</v>
      </c>
      <c r="G471" s="114" t="s">
        <v>683</v>
      </c>
      <c r="H471" s="310" t="s">
        <v>575</v>
      </c>
    </row>
    <row r="472" spans="1:8" ht="14.4" x14ac:dyDescent="0.3">
      <c r="A472" s="71">
        <v>2024</v>
      </c>
      <c r="B472" s="57" t="s">
        <v>54</v>
      </c>
      <c r="C472" s="112" t="s">
        <v>56</v>
      </c>
      <c r="D472" s="308" t="s">
        <v>97</v>
      </c>
      <c r="E472" s="69">
        <v>4092</v>
      </c>
      <c r="F472" s="309" t="s">
        <v>721</v>
      </c>
      <c r="G472" s="114" t="s">
        <v>718</v>
      </c>
      <c r="H472" s="310" t="s">
        <v>719</v>
      </c>
    </row>
    <row r="473" spans="1:8" ht="14.4" x14ac:dyDescent="0.3">
      <c r="A473" s="71">
        <v>2024</v>
      </c>
      <c r="B473" s="57" t="s">
        <v>54</v>
      </c>
      <c r="C473" s="112" t="s">
        <v>56</v>
      </c>
      <c r="D473" s="308" t="s">
        <v>97</v>
      </c>
      <c r="E473" s="69">
        <v>4093</v>
      </c>
      <c r="F473" s="309" t="s">
        <v>577</v>
      </c>
      <c r="G473" s="114" t="s">
        <v>683</v>
      </c>
      <c r="H473" s="310" t="s">
        <v>575</v>
      </c>
    </row>
    <row r="474" spans="1:8" ht="14.4" x14ac:dyDescent="0.3">
      <c r="A474" s="71">
        <v>2024</v>
      </c>
      <c r="B474" s="57" t="s">
        <v>54</v>
      </c>
      <c r="C474" s="112" t="s">
        <v>56</v>
      </c>
      <c r="D474" s="308" t="s">
        <v>97</v>
      </c>
      <c r="E474" s="69">
        <v>4094</v>
      </c>
      <c r="F474" s="309" t="s">
        <v>725</v>
      </c>
      <c r="G474" s="114" t="s">
        <v>722</v>
      </c>
      <c r="H474" s="310" t="s">
        <v>723</v>
      </c>
    </row>
    <row r="475" spans="1:8" ht="14.4" x14ac:dyDescent="0.3">
      <c r="A475" s="71">
        <v>2024</v>
      </c>
      <c r="B475" s="57" t="s">
        <v>54</v>
      </c>
      <c r="C475" s="112" t="s">
        <v>56</v>
      </c>
      <c r="D475" s="308" t="s">
        <v>97</v>
      </c>
      <c r="E475" s="69">
        <v>4095</v>
      </c>
      <c r="F475" s="309" t="s">
        <v>577</v>
      </c>
      <c r="G475" s="114" t="s">
        <v>683</v>
      </c>
      <c r="H475" s="310" t="s">
        <v>575</v>
      </c>
    </row>
    <row r="476" spans="1:8" ht="14.4" x14ac:dyDescent="0.3">
      <c r="A476" s="71">
        <v>2024</v>
      </c>
      <c r="B476" s="57" t="s">
        <v>54</v>
      </c>
      <c r="C476" s="112" t="s">
        <v>56</v>
      </c>
      <c r="D476" s="308" t="s">
        <v>97</v>
      </c>
      <c r="E476" s="69">
        <v>4096</v>
      </c>
      <c r="F476" s="309" t="s">
        <v>729</v>
      </c>
      <c r="G476" s="114" t="s">
        <v>726</v>
      </c>
      <c r="H476" s="310" t="s">
        <v>727</v>
      </c>
    </row>
    <row r="477" spans="1:8" ht="14.4" x14ac:dyDescent="0.3">
      <c r="A477" s="71">
        <v>2024</v>
      </c>
      <c r="B477" s="57" t="s">
        <v>54</v>
      </c>
      <c r="C477" s="112" t="s">
        <v>56</v>
      </c>
      <c r="D477" s="308" t="s">
        <v>97</v>
      </c>
      <c r="E477" s="69">
        <v>4097</v>
      </c>
      <c r="F477" s="309" t="s">
        <v>577</v>
      </c>
      <c r="G477" s="114" t="s">
        <v>730</v>
      </c>
      <c r="H477" s="310" t="s">
        <v>575</v>
      </c>
    </row>
    <row r="478" spans="1:8" ht="14.4" x14ac:dyDescent="0.3">
      <c r="A478" s="71">
        <v>2024</v>
      </c>
      <c r="B478" s="57" t="s">
        <v>54</v>
      </c>
      <c r="C478" s="112" t="s">
        <v>56</v>
      </c>
      <c r="D478" s="308" t="s">
        <v>97</v>
      </c>
      <c r="E478" s="69">
        <v>4098</v>
      </c>
      <c r="F478" s="309" t="s">
        <v>734</v>
      </c>
      <c r="G478" s="114" t="s">
        <v>731</v>
      </c>
      <c r="H478" s="310" t="s">
        <v>732</v>
      </c>
    </row>
    <row r="479" spans="1:8" ht="14.4" x14ac:dyDescent="0.3">
      <c r="A479" s="71">
        <v>2024</v>
      </c>
      <c r="B479" s="57" t="s">
        <v>54</v>
      </c>
      <c r="C479" s="112" t="s">
        <v>56</v>
      </c>
      <c r="D479" s="308" t="s">
        <v>97</v>
      </c>
      <c r="E479" s="69">
        <v>4099</v>
      </c>
      <c r="F479" s="309" t="s">
        <v>737</v>
      </c>
      <c r="G479" s="114" t="s">
        <v>735</v>
      </c>
      <c r="H479" s="310" t="s">
        <v>736</v>
      </c>
    </row>
    <row r="480" spans="1:8" ht="14.4" x14ac:dyDescent="0.3">
      <c r="A480" s="71">
        <v>2024</v>
      </c>
      <c r="B480" s="57" t="s">
        <v>54</v>
      </c>
      <c r="C480" s="112" t="s">
        <v>56</v>
      </c>
      <c r="D480" s="308" t="s">
        <v>97</v>
      </c>
      <c r="E480" s="69">
        <v>4100</v>
      </c>
      <c r="F480" s="309" t="s">
        <v>734</v>
      </c>
      <c r="G480" s="114" t="s">
        <v>731</v>
      </c>
      <c r="H480" s="310" t="s">
        <v>732</v>
      </c>
    </row>
    <row r="481" spans="1:8" ht="14.4" x14ac:dyDescent="0.3">
      <c r="A481" s="71">
        <v>2024</v>
      </c>
      <c r="B481" s="57" t="s">
        <v>54</v>
      </c>
      <c r="C481" s="112" t="s">
        <v>56</v>
      </c>
      <c r="D481" s="308" t="s">
        <v>97</v>
      </c>
      <c r="E481" s="69">
        <v>4101</v>
      </c>
      <c r="F481" s="309" t="s">
        <v>577</v>
      </c>
      <c r="G481" s="114" t="s">
        <v>730</v>
      </c>
      <c r="H481" s="310" t="s">
        <v>575</v>
      </c>
    </row>
    <row r="482" spans="1:8" ht="14.4" x14ac:dyDescent="0.3">
      <c r="A482" s="71">
        <v>2024</v>
      </c>
      <c r="B482" s="57" t="s">
        <v>54</v>
      </c>
      <c r="C482" s="112" t="s">
        <v>56</v>
      </c>
      <c r="D482" s="308" t="s">
        <v>97</v>
      </c>
      <c r="E482" s="69">
        <v>4102</v>
      </c>
      <c r="F482" s="309" t="s">
        <v>741</v>
      </c>
      <c r="G482" s="114" t="s">
        <v>738</v>
      </c>
      <c r="H482" s="310" t="s">
        <v>739</v>
      </c>
    </row>
    <row r="483" spans="1:8" ht="14.4" x14ac:dyDescent="0.3">
      <c r="A483" s="71">
        <v>2024</v>
      </c>
      <c r="B483" s="57" t="s">
        <v>54</v>
      </c>
      <c r="C483" s="112" t="s">
        <v>56</v>
      </c>
      <c r="D483" s="308" t="s">
        <v>97</v>
      </c>
      <c r="E483" s="69">
        <v>4103</v>
      </c>
      <c r="F483" s="309" t="s">
        <v>577</v>
      </c>
      <c r="G483" s="114" t="s">
        <v>730</v>
      </c>
      <c r="H483" s="310" t="s">
        <v>575</v>
      </c>
    </row>
    <row r="484" spans="1:8" ht="14.4" x14ac:dyDescent="0.3">
      <c r="A484" s="71">
        <v>2024</v>
      </c>
      <c r="B484" s="57" t="s">
        <v>54</v>
      </c>
      <c r="C484" s="112" t="s">
        <v>56</v>
      </c>
      <c r="D484" s="308" t="s">
        <v>97</v>
      </c>
      <c r="E484" s="69">
        <v>4104</v>
      </c>
      <c r="F484" s="309" t="s">
        <v>745</v>
      </c>
      <c r="G484" s="114" t="s">
        <v>742</v>
      </c>
      <c r="H484" s="310" t="s">
        <v>743</v>
      </c>
    </row>
    <row r="485" spans="1:8" ht="14.4" x14ac:dyDescent="0.3">
      <c r="A485" s="71">
        <v>2024</v>
      </c>
      <c r="B485" s="57" t="s">
        <v>54</v>
      </c>
      <c r="C485" s="112" t="s">
        <v>56</v>
      </c>
      <c r="D485" s="308" t="s">
        <v>97</v>
      </c>
      <c r="E485" s="69">
        <v>4105</v>
      </c>
      <c r="F485" s="309" t="s">
        <v>577</v>
      </c>
      <c r="G485" s="114" t="s">
        <v>730</v>
      </c>
      <c r="H485" s="310" t="s">
        <v>575</v>
      </c>
    </row>
    <row r="486" spans="1:8" ht="14.4" x14ac:dyDescent="0.3">
      <c r="A486" s="71">
        <v>2024</v>
      </c>
      <c r="B486" s="57" t="s">
        <v>54</v>
      </c>
      <c r="C486" s="112" t="s">
        <v>56</v>
      </c>
      <c r="D486" s="308" t="s">
        <v>97</v>
      </c>
      <c r="E486" s="69">
        <v>4106</v>
      </c>
      <c r="F486" s="309" t="s">
        <v>749</v>
      </c>
      <c r="G486" s="114" t="s">
        <v>746</v>
      </c>
      <c r="H486" s="310" t="s">
        <v>747</v>
      </c>
    </row>
    <row r="487" spans="1:8" ht="14.4" x14ac:dyDescent="0.3">
      <c r="A487" s="71">
        <v>2024</v>
      </c>
      <c r="B487" s="57" t="s">
        <v>54</v>
      </c>
      <c r="C487" s="112" t="s">
        <v>56</v>
      </c>
      <c r="D487" s="308" t="s">
        <v>97</v>
      </c>
      <c r="E487" s="69">
        <v>4107</v>
      </c>
      <c r="F487" s="309" t="s">
        <v>753</v>
      </c>
      <c r="G487" s="114" t="s">
        <v>750</v>
      </c>
      <c r="H487" s="310" t="s">
        <v>751</v>
      </c>
    </row>
    <row r="488" spans="1:8" ht="14.4" x14ac:dyDescent="0.3">
      <c r="A488" s="71">
        <v>2024</v>
      </c>
      <c r="B488" s="57" t="s">
        <v>54</v>
      </c>
      <c r="C488" s="112" t="s">
        <v>56</v>
      </c>
      <c r="D488" s="308" t="s">
        <v>97</v>
      </c>
      <c r="E488" s="69">
        <v>4108</v>
      </c>
      <c r="F488" s="309" t="s">
        <v>749</v>
      </c>
      <c r="G488" s="114" t="s">
        <v>746</v>
      </c>
      <c r="H488" s="310" t="s">
        <v>747</v>
      </c>
    </row>
    <row r="489" spans="1:8" ht="14.4" x14ac:dyDescent="0.3">
      <c r="A489" s="71">
        <v>2024</v>
      </c>
      <c r="B489" s="57" t="s">
        <v>54</v>
      </c>
      <c r="C489" s="112" t="s">
        <v>56</v>
      </c>
      <c r="D489" s="308" t="s">
        <v>97</v>
      </c>
      <c r="E489" s="69">
        <v>4109</v>
      </c>
      <c r="F489" s="309" t="s">
        <v>577</v>
      </c>
      <c r="G489" s="114" t="s">
        <v>730</v>
      </c>
      <c r="H489" s="310" t="s">
        <v>575</v>
      </c>
    </row>
    <row r="490" spans="1:8" ht="14.4" x14ac:dyDescent="0.3">
      <c r="A490" s="71">
        <v>2024</v>
      </c>
      <c r="B490" s="57" t="s">
        <v>54</v>
      </c>
      <c r="C490" s="112" t="s">
        <v>56</v>
      </c>
      <c r="D490" s="308" t="s">
        <v>97</v>
      </c>
      <c r="E490" s="69">
        <v>4110</v>
      </c>
      <c r="F490" s="309" t="s">
        <v>757</v>
      </c>
      <c r="G490" s="114" t="s">
        <v>754</v>
      </c>
      <c r="H490" s="310" t="s">
        <v>755</v>
      </c>
    </row>
    <row r="491" spans="1:8" ht="14.4" x14ac:dyDescent="0.3">
      <c r="A491" s="71">
        <v>2024</v>
      </c>
      <c r="B491" s="57" t="s">
        <v>54</v>
      </c>
      <c r="C491" s="112" t="s">
        <v>56</v>
      </c>
      <c r="D491" s="308" t="s">
        <v>97</v>
      </c>
      <c r="E491" s="69">
        <v>4111</v>
      </c>
      <c r="F491" s="309" t="s">
        <v>577</v>
      </c>
      <c r="G491" s="114" t="s">
        <v>730</v>
      </c>
      <c r="H491" s="310" t="s">
        <v>575</v>
      </c>
    </row>
    <row r="492" spans="1:8" ht="14.4" x14ac:dyDescent="0.3">
      <c r="A492" s="71">
        <v>2024</v>
      </c>
      <c r="B492" s="57" t="s">
        <v>54</v>
      </c>
      <c r="C492" s="112" t="s">
        <v>56</v>
      </c>
      <c r="D492" s="308" t="s">
        <v>97</v>
      </c>
      <c r="E492" s="69">
        <v>4112</v>
      </c>
      <c r="F492" s="309" t="s">
        <v>761</v>
      </c>
      <c r="G492" s="114" t="s">
        <v>758</v>
      </c>
      <c r="H492" s="310" t="s">
        <v>759</v>
      </c>
    </row>
    <row r="493" spans="1:8" ht="14.4" x14ac:dyDescent="0.3">
      <c r="A493" s="71">
        <v>2024</v>
      </c>
      <c r="B493" s="57" t="s">
        <v>54</v>
      </c>
      <c r="C493" s="112" t="s">
        <v>56</v>
      </c>
      <c r="D493" s="308" t="s">
        <v>97</v>
      </c>
      <c r="E493" s="69">
        <v>4113</v>
      </c>
      <c r="F493" s="309" t="s">
        <v>577</v>
      </c>
      <c r="G493" s="114" t="s">
        <v>730</v>
      </c>
      <c r="H493" s="310" t="s">
        <v>575</v>
      </c>
    </row>
    <row r="494" spans="1:8" ht="14.4" x14ac:dyDescent="0.3">
      <c r="A494" s="71">
        <v>2024</v>
      </c>
      <c r="B494" s="57" t="s">
        <v>54</v>
      </c>
      <c r="C494" s="112" t="s">
        <v>56</v>
      </c>
      <c r="D494" s="308" t="s">
        <v>97</v>
      </c>
      <c r="E494" s="69">
        <v>4114</v>
      </c>
      <c r="F494" s="309" t="s">
        <v>765</v>
      </c>
      <c r="G494" s="114" t="s">
        <v>762</v>
      </c>
      <c r="H494" s="310" t="s">
        <v>763</v>
      </c>
    </row>
    <row r="495" spans="1:8" ht="14.4" x14ac:dyDescent="0.3">
      <c r="A495" s="71">
        <v>2024</v>
      </c>
      <c r="B495" s="57" t="s">
        <v>54</v>
      </c>
      <c r="C495" s="112" t="s">
        <v>56</v>
      </c>
      <c r="D495" s="308" t="s">
        <v>97</v>
      </c>
      <c r="E495" s="69">
        <v>4115</v>
      </c>
      <c r="F495" s="309" t="s">
        <v>768</v>
      </c>
      <c r="G495" s="114" t="s">
        <v>766</v>
      </c>
      <c r="H495" s="310" t="s">
        <v>767</v>
      </c>
    </row>
    <row r="496" spans="1:8" ht="14.4" x14ac:dyDescent="0.3">
      <c r="A496" s="71">
        <v>2024</v>
      </c>
      <c r="B496" s="57" t="s">
        <v>54</v>
      </c>
      <c r="C496" s="112" t="s">
        <v>56</v>
      </c>
      <c r="D496" s="308" t="s">
        <v>97</v>
      </c>
      <c r="E496" s="69">
        <v>4116</v>
      </c>
      <c r="F496" s="309" t="s">
        <v>765</v>
      </c>
      <c r="G496" s="114" t="s">
        <v>762</v>
      </c>
      <c r="H496" s="310" t="s">
        <v>763</v>
      </c>
    </row>
    <row r="497" spans="1:8" ht="14.4" x14ac:dyDescent="0.3">
      <c r="A497" s="71">
        <v>2024</v>
      </c>
      <c r="B497" s="57" t="s">
        <v>54</v>
      </c>
      <c r="C497" s="112" t="s">
        <v>56</v>
      </c>
      <c r="D497" s="308" t="s">
        <v>97</v>
      </c>
      <c r="E497" s="69">
        <v>4117</v>
      </c>
      <c r="F497" s="309" t="s">
        <v>577</v>
      </c>
      <c r="G497" s="114" t="s">
        <v>730</v>
      </c>
      <c r="H497" s="310" t="s">
        <v>575</v>
      </c>
    </row>
    <row r="498" spans="1:8" ht="14.4" x14ac:dyDescent="0.3">
      <c r="A498" s="71">
        <v>2024</v>
      </c>
      <c r="B498" s="57" t="s">
        <v>54</v>
      </c>
      <c r="C498" s="112" t="s">
        <v>56</v>
      </c>
      <c r="D498" s="308" t="s">
        <v>97</v>
      </c>
      <c r="E498" s="69">
        <v>4118</v>
      </c>
      <c r="F498" s="309" t="s">
        <v>772</v>
      </c>
      <c r="G498" s="114" t="s">
        <v>769</v>
      </c>
      <c r="H498" s="310" t="s">
        <v>770</v>
      </c>
    </row>
    <row r="499" spans="1:8" ht="14.4" x14ac:dyDescent="0.3">
      <c r="A499" s="71">
        <v>2024</v>
      </c>
      <c r="B499" s="57" t="s">
        <v>54</v>
      </c>
      <c r="C499" s="112" t="s">
        <v>56</v>
      </c>
      <c r="D499" s="308" t="s">
        <v>97</v>
      </c>
      <c r="E499" s="69">
        <v>4119</v>
      </c>
      <c r="F499" s="309" t="s">
        <v>577</v>
      </c>
      <c r="G499" s="114" t="s">
        <v>773</v>
      </c>
      <c r="H499" s="310" t="s">
        <v>575</v>
      </c>
    </row>
    <row r="500" spans="1:8" ht="14.4" x14ac:dyDescent="0.3">
      <c r="A500" s="71">
        <v>2024</v>
      </c>
      <c r="B500" s="57" t="s">
        <v>54</v>
      </c>
      <c r="C500" s="112" t="s">
        <v>56</v>
      </c>
      <c r="D500" s="308" t="s">
        <v>97</v>
      </c>
      <c r="E500" s="69">
        <v>4120</v>
      </c>
      <c r="F500" s="309" t="s">
        <v>777</v>
      </c>
      <c r="G500" s="114" t="s">
        <v>774</v>
      </c>
      <c r="H500" s="310" t="s">
        <v>775</v>
      </c>
    </row>
    <row r="501" spans="1:8" ht="14.4" x14ac:dyDescent="0.3">
      <c r="A501" s="71">
        <v>2024</v>
      </c>
      <c r="B501" s="57" t="s">
        <v>54</v>
      </c>
      <c r="C501" s="112" t="s">
        <v>56</v>
      </c>
      <c r="D501" s="308" t="s">
        <v>97</v>
      </c>
      <c r="E501" s="69">
        <v>4121</v>
      </c>
      <c r="F501" s="309" t="s">
        <v>577</v>
      </c>
      <c r="G501" s="114" t="s">
        <v>773</v>
      </c>
      <c r="H501" s="310" t="s">
        <v>575</v>
      </c>
    </row>
    <row r="502" spans="1:8" ht="14.4" x14ac:dyDescent="0.3">
      <c r="A502" s="71">
        <v>2024</v>
      </c>
      <c r="B502" s="57" t="s">
        <v>54</v>
      </c>
      <c r="C502" s="112" t="s">
        <v>56</v>
      </c>
      <c r="D502" s="308" t="s">
        <v>97</v>
      </c>
      <c r="E502" s="69">
        <v>4122</v>
      </c>
      <c r="F502" s="309" t="s">
        <v>965</v>
      </c>
      <c r="G502" s="114" t="s">
        <v>962</v>
      </c>
      <c r="H502" s="310" t="s">
        <v>963</v>
      </c>
    </row>
    <row r="503" spans="1:8" ht="14.4" x14ac:dyDescent="0.3">
      <c r="A503" s="71">
        <v>2024</v>
      </c>
      <c r="B503" s="57" t="s">
        <v>54</v>
      </c>
      <c r="C503" s="112" t="s">
        <v>56</v>
      </c>
      <c r="D503" s="308" t="s">
        <v>97</v>
      </c>
      <c r="E503" s="69">
        <v>4123</v>
      </c>
      <c r="F503" s="309" t="s">
        <v>577</v>
      </c>
      <c r="G503" s="114" t="s">
        <v>773</v>
      </c>
      <c r="H503" s="310" t="s">
        <v>575</v>
      </c>
    </row>
    <row r="504" spans="1:8" ht="14.4" x14ac:dyDescent="0.3">
      <c r="A504" s="71">
        <v>2024</v>
      </c>
      <c r="B504" s="57" t="s">
        <v>54</v>
      </c>
      <c r="C504" s="112" t="s">
        <v>56</v>
      </c>
      <c r="D504" s="308" t="s">
        <v>97</v>
      </c>
      <c r="E504" s="69">
        <v>4124</v>
      </c>
      <c r="F504" s="309" t="s">
        <v>194</v>
      </c>
      <c r="G504" s="114" t="s">
        <v>778</v>
      </c>
      <c r="H504" s="310" t="s">
        <v>779</v>
      </c>
    </row>
    <row r="505" spans="1:8" ht="14.4" x14ac:dyDescent="0.3">
      <c r="A505" s="71">
        <v>2024</v>
      </c>
      <c r="B505" s="57" t="s">
        <v>54</v>
      </c>
      <c r="C505" s="112" t="s">
        <v>56</v>
      </c>
      <c r="D505" s="308" t="s">
        <v>97</v>
      </c>
      <c r="E505" s="69">
        <v>4125</v>
      </c>
      <c r="F505" s="309" t="s">
        <v>577</v>
      </c>
      <c r="G505" s="114" t="s">
        <v>773</v>
      </c>
      <c r="H505" s="310" t="s">
        <v>575</v>
      </c>
    </row>
    <row r="506" spans="1:8" ht="14.4" x14ac:dyDescent="0.3">
      <c r="A506" s="71">
        <v>2024</v>
      </c>
      <c r="B506" s="57" t="s">
        <v>54</v>
      </c>
      <c r="C506" s="112" t="s">
        <v>56</v>
      </c>
      <c r="D506" s="308" t="s">
        <v>97</v>
      </c>
      <c r="E506" s="69">
        <v>4126</v>
      </c>
      <c r="F506" s="309" t="s">
        <v>666</v>
      </c>
      <c r="G506" s="114" t="s">
        <v>781</v>
      </c>
      <c r="H506" s="310" t="s">
        <v>782</v>
      </c>
    </row>
    <row r="507" spans="1:8" ht="14.4" x14ac:dyDescent="0.3">
      <c r="A507" s="71">
        <v>2024</v>
      </c>
      <c r="B507" s="57" t="s">
        <v>54</v>
      </c>
      <c r="C507" s="112" t="s">
        <v>56</v>
      </c>
      <c r="D507" s="308" t="s">
        <v>97</v>
      </c>
      <c r="E507" s="69">
        <v>4127</v>
      </c>
      <c r="F507" s="309" t="s">
        <v>666</v>
      </c>
      <c r="G507" s="114" t="s">
        <v>781</v>
      </c>
      <c r="H507" s="310" t="s">
        <v>782</v>
      </c>
    </row>
    <row r="508" spans="1:8" ht="14.4" x14ac:dyDescent="0.3">
      <c r="A508" s="71">
        <v>2024</v>
      </c>
      <c r="B508" s="57" t="s">
        <v>54</v>
      </c>
      <c r="C508" s="112" t="s">
        <v>56</v>
      </c>
      <c r="D508" s="308" t="s">
        <v>97</v>
      </c>
      <c r="E508" s="69">
        <v>4128</v>
      </c>
      <c r="F508" s="309" t="s">
        <v>577</v>
      </c>
      <c r="G508" s="114" t="s">
        <v>784</v>
      </c>
      <c r="H508" s="310" t="s">
        <v>575</v>
      </c>
    </row>
    <row r="509" spans="1:8" ht="14.4" x14ac:dyDescent="0.3">
      <c r="A509" s="71">
        <v>2024</v>
      </c>
      <c r="B509" s="57" t="s">
        <v>54</v>
      </c>
      <c r="C509" s="112" t="s">
        <v>56</v>
      </c>
      <c r="D509" s="308" t="s">
        <v>97</v>
      </c>
      <c r="E509" s="69">
        <v>4129</v>
      </c>
      <c r="F509" s="309" t="s">
        <v>788</v>
      </c>
      <c r="G509" s="114" t="s">
        <v>785</v>
      </c>
      <c r="H509" s="310" t="s">
        <v>786</v>
      </c>
    </row>
    <row r="510" spans="1:8" ht="14.4" x14ac:dyDescent="0.3">
      <c r="A510" s="71">
        <v>2024</v>
      </c>
      <c r="B510" s="57" t="s">
        <v>54</v>
      </c>
      <c r="C510" s="112" t="s">
        <v>56</v>
      </c>
      <c r="D510" s="308" t="s">
        <v>97</v>
      </c>
      <c r="E510" s="69">
        <v>4130</v>
      </c>
      <c r="F510" s="309" t="s">
        <v>577</v>
      </c>
      <c r="G510" s="114" t="s">
        <v>784</v>
      </c>
      <c r="H510" s="310" t="s">
        <v>575</v>
      </c>
    </row>
    <row r="511" spans="1:8" ht="14.4" x14ac:dyDescent="0.3">
      <c r="A511" s="71">
        <v>2025</v>
      </c>
      <c r="B511" s="57" t="s">
        <v>122</v>
      </c>
      <c r="C511" s="112" t="s">
        <v>119</v>
      </c>
      <c r="D511" s="308" t="s">
        <v>120</v>
      </c>
      <c r="E511" s="69">
        <v>2025</v>
      </c>
      <c r="F511" s="309" t="s">
        <v>122</v>
      </c>
      <c r="G511" s="114" t="s">
        <v>119</v>
      </c>
      <c r="H511" s="310" t="s">
        <v>120</v>
      </c>
    </row>
    <row r="512" spans="1:8" ht="14.4" x14ac:dyDescent="0.3">
      <c r="A512" s="71">
        <v>2027</v>
      </c>
      <c r="B512" s="57" t="s">
        <v>57</v>
      </c>
      <c r="C512" s="112" t="s">
        <v>58</v>
      </c>
      <c r="D512" s="308" t="s">
        <v>123</v>
      </c>
      <c r="E512" s="69">
        <v>2027</v>
      </c>
      <c r="F512" s="309" t="s">
        <v>57</v>
      </c>
      <c r="G512" s="114" t="s">
        <v>58</v>
      </c>
      <c r="H512" s="310" t="s">
        <v>123</v>
      </c>
    </row>
    <row r="513" spans="1:8" ht="14.4" x14ac:dyDescent="0.3">
      <c r="A513" s="71">
        <v>2027</v>
      </c>
      <c r="B513" s="57" t="s">
        <v>57</v>
      </c>
      <c r="C513" s="112" t="s">
        <v>58</v>
      </c>
      <c r="D513" s="308" t="s">
        <v>123</v>
      </c>
      <c r="E513" s="69">
        <v>2028</v>
      </c>
      <c r="F513" s="309" t="s">
        <v>127</v>
      </c>
      <c r="G513" s="114" t="s">
        <v>125</v>
      </c>
      <c r="H513" s="310" t="s">
        <v>126</v>
      </c>
    </row>
    <row r="514" spans="1:8" ht="14.4" x14ac:dyDescent="0.3">
      <c r="A514" s="71">
        <v>2027</v>
      </c>
      <c r="B514" s="57" t="s">
        <v>57</v>
      </c>
      <c r="C514" s="112" t="s">
        <v>58</v>
      </c>
      <c r="D514" s="308" t="s">
        <v>123</v>
      </c>
      <c r="E514" s="69">
        <v>2029</v>
      </c>
      <c r="F514" s="309" t="s">
        <v>57</v>
      </c>
      <c r="G514" s="114" t="s">
        <v>58</v>
      </c>
      <c r="H514" s="310" t="s">
        <v>123</v>
      </c>
    </row>
    <row r="515" spans="1:8" ht="14.4" x14ac:dyDescent="0.3">
      <c r="A515" s="71">
        <v>2028</v>
      </c>
      <c r="B515" s="57" t="s">
        <v>127</v>
      </c>
      <c r="C515" s="112" t="s">
        <v>125</v>
      </c>
      <c r="D515" s="308" t="s">
        <v>126</v>
      </c>
      <c r="E515" s="69">
        <v>2028</v>
      </c>
      <c r="F515" s="309" t="s">
        <v>127</v>
      </c>
      <c r="G515" s="114" t="s">
        <v>125</v>
      </c>
      <c r="H515" s="310" t="s">
        <v>126</v>
      </c>
    </row>
    <row r="516" spans="1:8" ht="14.4" x14ac:dyDescent="0.3">
      <c r="A516" s="71">
        <v>2031</v>
      </c>
      <c r="B516" s="57" t="s">
        <v>130</v>
      </c>
      <c r="C516" s="112" t="s">
        <v>128</v>
      </c>
      <c r="D516" s="308" t="s">
        <v>129</v>
      </c>
      <c r="E516" s="69">
        <v>2031</v>
      </c>
      <c r="F516" s="309" t="s">
        <v>130</v>
      </c>
      <c r="G516" s="114" t="s">
        <v>128</v>
      </c>
      <c r="H516" s="310" t="s">
        <v>129</v>
      </c>
    </row>
    <row r="517" spans="1:8" ht="14.4" x14ac:dyDescent="0.3">
      <c r="A517" s="71">
        <v>2033</v>
      </c>
      <c r="B517" s="57" t="s">
        <v>134</v>
      </c>
      <c r="C517" s="112" t="s">
        <v>131</v>
      </c>
      <c r="D517" s="308" t="s">
        <v>132</v>
      </c>
      <c r="E517" s="69">
        <v>2033</v>
      </c>
      <c r="F517" s="309" t="s">
        <v>134</v>
      </c>
      <c r="G517" s="114" t="s">
        <v>131</v>
      </c>
      <c r="H517" s="310" t="s">
        <v>132</v>
      </c>
    </row>
    <row r="518" spans="1:8" ht="14.4" x14ac:dyDescent="0.3">
      <c r="A518" s="71">
        <v>2035</v>
      </c>
      <c r="B518" s="57" t="s">
        <v>137</v>
      </c>
      <c r="C518" s="112" t="s">
        <v>135</v>
      </c>
      <c r="D518" s="308" t="s">
        <v>136</v>
      </c>
      <c r="E518" s="69">
        <v>2035</v>
      </c>
      <c r="F518" s="309" t="s">
        <v>137</v>
      </c>
      <c r="G518" s="114" t="s">
        <v>135</v>
      </c>
      <c r="H518" s="310" t="s">
        <v>136</v>
      </c>
    </row>
    <row r="519" spans="1:8" ht="14.4" x14ac:dyDescent="0.3">
      <c r="A519" s="71">
        <v>2037</v>
      </c>
      <c r="B519" s="57" t="s">
        <v>141</v>
      </c>
      <c r="C519" s="112" t="s">
        <v>138</v>
      </c>
      <c r="D519" s="308" t="s">
        <v>139</v>
      </c>
      <c r="E519" s="69">
        <v>2037</v>
      </c>
      <c r="F519" s="309" t="s">
        <v>141</v>
      </c>
      <c r="G519" s="114" t="s">
        <v>138</v>
      </c>
      <c r="H519" s="310" t="s">
        <v>139</v>
      </c>
    </row>
    <row r="520" spans="1:8" ht="14.4" x14ac:dyDescent="0.3">
      <c r="A520" s="71">
        <v>2039</v>
      </c>
      <c r="B520" s="57" t="s">
        <v>59</v>
      </c>
      <c r="C520" s="112" t="s">
        <v>60</v>
      </c>
      <c r="D520" s="308" t="s">
        <v>142</v>
      </c>
      <c r="E520" s="69">
        <v>2039</v>
      </c>
      <c r="F520" s="309" t="s">
        <v>59</v>
      </c>
      <c r="G520" s="114" t="s">
        <v>60</v>
      </c>
      <c r="H520" s="310" t="s">
        <v>142</v>
      </c>
    </row>
    <row r="521" spans="1:8" ht="14.4" x14ac:dyDescent="0.3">
      <c r="A521" s="71">
        <v>2039</v>
      </c>
      <c r="B521" s="57" t="s">
        <v>59</v>
      </c>
      <c r="C521" s="112" t="s">
        <v>60</v>
      </c>
      <c r="D521" s="308" t="s">
        <v>142</v>
      </c>
      <c r="E521" s="69">
        <v>2040</v>
      </c>
      <c r="F521" s="309" t="s">
        <v>146</v>
      </c>
      <c r="G521" s="114" t="s">
        <v>144</v>
      </c>
      <c r="H521" s="310" t="s">
        <v>145</v>
      </c>
    </row>
    <row r="522" spans="1:8" ht="14.4" x14ac:dyDescent="0.3">
      <c r="A522" s="71">
        <v>2039</v>
      </c>
      <c r="B522" s="57" t="s">
        <v>59</v>
      </c>
      <c r="C522" s="112" t="s">
        <v>60</v>
      </c>
      <c r="D522" s="308" t="s">
        <v>142</v>
      </c>
      <c r="E522" s="69">
        <v>2041</v>
      </c>
      <c r="F522" s="309" t="s">
        <v>150</v>
      </c>
      <c r="G522" s="114" t="s">
        <v>147</v>
      </c>
      <c r="H522" s="310" t="s">
        <v>148</v>
      </c>
    </row>
    <row r="523" spans="1:8" ht="14.4" x14ac:dyDescent="0.3">
      <c r="A523" s="71">
        <v>2039</v>
      </c>
      <c r="B523" s="57" t="s">
        <v>59</v>
      </c>
      <c r="C523" s="112" t="s">
        <v>60</v>
      </c>
      <c r="D523" s="308" t="s">
        <v>142</v>
      </c>
      <c r="E523" s="69">
        <v>2042</v>
      </c>
      <c r="F523" s="309" t="s">
        <v>154</v>
      </c>
      <c r="G523" s="114" t="s">
        <v>151</v>
      </c>
      <c r="H523" s="310" t="s">
        <v>152</v>
      </c>
    </row>
    <row r="524" spans="1:8" ht="14.4" x14ac:dyDescent="0.3">
      <c r="A524" s="71">
        <v>2039</v>
      </c>
      <c r="B524" s="57" t="s">
        <v>59</v>
      </c>
      <c r="C524" s="112" t="s">
        <v>60</v>
      </c>
      <c r="D524" s="308" t="s">
        <v>142</v>
      </c>
      <c r="E524" s="69">
        <v>2043</v>
      </c>
      <c r="F524" s="309" t="s">
        <v>150</v>
      </c>
      <c r="G524" s="114" t="s">
        <v>147</v>
      </c>
      <c r="H524" s="310" t="s">
        <v>148</v>
      </c>
    </row>
    <row r="525" spans="1:8" ht="14.4" x14ac:dyDescent="0.3">
      <c r="A525" s="71">
        <v>2039</v>
      </c>
      <c r="B525" s="57" t="s">
        <v>59</v>
      </c>
      <c r="C525" s="112" t="s">
        <v>60</v>
      </c>
      <c r="D525" s="308" t="s">
        <v>142</v>
      </c>
      <c r="E525" s="69">
        <v>2044</v>
      </c>
      <c r="F525" s="309" t="s">
        <v>157</v>
      </c>
      <c r="G525" s="114" t="s">
        <v>155</v>
      </c>
      <c r="H525" s="310" t="s">
        <v>156</v>
      </c>
    </row>
    <row r="526" spans="1:8" ht="14.4" x14ac:dyDescent="0.3">
      <c r="A526" s="71">
        <v>2039</v>
      </c>
      <c r="B526" s="57" t="s">
        <v>59</v>
      </c>
      <c r="C526" s="112" t="s">
        <v>60</v>
      </c>
      <c r="D526" s="308" t="s">
        <v>142</v>
      </c>
      <c r="E526" s="69">
        <v>2045</v>
      </c>
      <c r="F526" s="309" t="s">
        <v>150</v>
      </c>
      <c r="G526" s="114" t="s">
        <v>147</v>
      </c>
      <c r="H526" s="310" t="s">
        <v>148</v>
      </c>
    </row>
    <row r="527" spans="1:8" ht="14.4" x14ac:dyDescent="0.3">
      <c r="A527" s="71">
        <v>2039</v>
      </c>
      <c r="B527" s="57" t="s">
        <v>59</v>
      </c>
      <c r="C527" s="112" t="s">
        <v>60</v>
      </c>
      <c r="D527" s="308" t="s">
        <v>142</v>
      </c>
      <c r="E527" s="69">
        <v>2046</v>
      </c>
      <c r="F527" s="309" t="s">
        <v>59</v>
      </c>
      <c r="G527" s="114" t="s">
        <v>60</v>
      </c>
      <c r="H527" s="310" t="s">
        <v>142</v>
      </c>
    </row>
    <row r="528" spans="1:8" ht="14.4" x14ac:dyDescent="0.3">
      <c r="A528" s="71">
        <v>2039</v>
      </c>
      <c r="B528" s="57" t="s">
        <v>59</v>
      </c>
      <c r="C528" s="112" t="s">
        <v>60</v>
      </c>
      <c r="D528" s="308" t="s">
        <v>142</v>
      </c>
      <c r="E528" s="69">
        <v>2047</v>
      </c>
      <c r="F528" s="309" t="s">
        <v>161</v>
      </c>
      <c r="G528" s="114" t="s">
        <v>158</v>
      </c>
      <c r="H528" s="310" t="s">
        <v>159</v>
      </c>
    </row>
    <row r="529" spans="1:8" ht="14.4" x14ac:dyDescent="0.3">
      <c r="A529" s="71">
        <v>2039</v>
      </c>
      <c r="B529" s="57" t="s">
        <v>59</v>
      </c>
      <c r="C529" s="112" t="s">
        <v>60</v>
      </c>
      <c r="D529" s="308" t="s">
        <v>142</v>
      </c>
      <c r="E529" s="69">
        <v>2048</v>
      </c>
      <c r="F529" s="309" t="s">
        <v>59</v>
      </c>
      <c r="G529" s="114" t="s">
        <v>60</v>
      </c>
      <c r="H529" s="310" t="s">
        <v>142</v>
      </c>
    </row>
    <row r="530" spans="1:8" ht="14.4" x14ac:dyDescent="0.3">
      <c r="A530" s="71">
        <v>2039</v>
      </c>
      <c r="B530" s="57" t="s">
        <v>59</v>
      </c>
      <c r="C530" s="112" t="s">
        <v>60</v>
      </c>
      <c r="D530" s="308" t="s">
        <v>142</v>
      </c>
      <c r="E530" s="69">
        <v>2049</v>
      </c>
      <c r="F530" s="309" t="s">
        <v>59</v>
      </c>
      <c r="G530" s="114" t="s">
        <v>60</v>
      </c>
      <c r="H530" s="310" t="s">
        <v>142</v>
      </c>
    </row>
    <row r="531" spans="1:8" ht="14.4" x14ac:dyDescent="0.3">
      <c r="A531" s="71">
        <v>2040</v>
      </c>
      <c r="B531" s="57" t="s">
        <v>146</v>
      </c>
      <c r="C531" s="112" t="s">
        <v>144</v>
      </c>
      <c r="D531" s="308" t="s">
        <v>145</v>
      </c>
      <c r="E531" s="69">
        <v>2040</v>
      </c>
      <c r="F531" s="309" t="s">
        <v>146</v>
      </c>
      <c r="G531" s="114" t="s">
        <v>144</v>
      </c>
      <c r="H531" s="310" t="s">
        <v>145</v>
      </c>
    </row>
    <row r="532" spans="1:8" ht="14.4" x14ac:dyDescent="0.3">
      <c r="A532" s="71">
        <v>2041</v>
      </c>
      <c r="B532" s="57" t="s">
        <v>150</v>
      </c>
      <c r="C532" s="112" t="s">
        <v>147</v>
      </c>
      <c r="D532" s="308" t="s">
        <v>148</v>
      </c>
      <c r="E532" s="69">
        <v>2041</v>
      </c>
      <c r="F532" s="309" t="s">
        <v>150</v>
      </c>
      <c r="G532" s="114" t="s">
        <v>147</v>
      </c>
      <c r="H532" s="310" t="s">
        <v>148</v>
      </c>
    </row>
    <row r="533" spans="1:8" ht="14.4" x14ac:dyDescent="0.3">
      <c r="A533" s="71">
        <v>2041</v>
      </c>
      <c r="B533" s="57" t="s">
        <v>150</v>
      </c>
      <c r="C533" s="112" t="s">
        <v>147</v>
      </c>
      <c r="D533" s="308" t="s">
        <v>148</v>
      </c>
      <c r="E533" s="69">
        <v>2042</v>
      </c>
      <c r="F533" s="309" t="s">
        <v>154</v>
      </c>
      <c r="G533" s="114" t="s">
        <v>151</v>
      </c>
      <c r="H533" s="310" t="s">
        <v>152</v>
      </c>
    </row>
    <row r="534" spans="1:8" ht="14.4" x14ac:dyDescent="0.3">
      <c r="A534" s="71">
        <v>2041</v>
      </c>
      <c r="B534" s="57" t="s">
        <v>150</v>
      </c>
      <c r="C534" s="112" t="s">
        <v>147</v>
      </c>
      <c r="D534" s="308" t="s">
        <v>148</v>
      </c>
      <c r="E534" s="69">
        <v>2043</v>
      </c>
      <c r="F534" s="309" t="s">
        <v>150</v>
      </c>
      <c r="G534" s="114" t="s">
        <v>147</v>
      </c>
      <c r="H534" s="310" t="s">
        <v>148</v>
      </c>
    </row>
    <row r="535" spans="1:8" ht="14.4" x14ac:dyDescent="0.3">
      <c r="A535" s="71">
        <v>2041</v>
      </c>
      <c r="B535" s="57" t="s">
        <v>150</v>
      </c>
      <c r="C535" s="112" t="s">
        <v>147</v>
      </c>
      <c r="D535" s="308" t="s">
        <v>148</v>
      </c>
      <c r="E535" s="69">
        <v>2044</v>
      </c>
      <c r="F535" s="309" t="s">
        <v>157</v>
      </c>
      <c r="G535" s="114" t="s">
        <v>155</v>
      </c>
      <c r="H535" s="310" t="s">
        <v>156</v>
      </c>
    </row>
    <row r="536" spans="1:8" ht="14.4" x14ac:dyDescent="0.3">
      <c r="A536" s="71">
        <v>2041</v>
      </c>
      <c r="B536" s="57" t="s">
        <v>150</v>
      </c>
      <c r="C536" s="112" t="s">
        <v>147</v>
      </c>
      <c r="D536" s="308" t="s">
        <v>148</v>
      </c>
      <c r="E536" s="69">
        <v>2045</v>
      </c>
      <c r="F536" s="309" t="s">
        <v>150</v>
      </c>
      <c r="G536" s="114" t="s">
        <v>147</v>
      </c>
      <c r="H536" s="310" t="s">
        <v>148</v>
      </c>
    </row>
    <row r="537" spans="1:8" ht="14.4" x14ac:dyDescent="0.3">
      <c r="A537" s="71">
        <v>2042</v>
      </c>
      <c r="B537" s="57" t="s">
        <v>154</v>
      </c>
      <c r="C537" s="112" t="s">
        <v>151</v>
      </c>
      <c r="D537" s="308" t="s">
        <v>152</v>
      </c>
      <c r="E537" s="69">
        <v>2042</v>
      </c>
      <c r="F537" s="309" t="s">
        <v>154</v>
      </c>
      <c r="G537" s="114" t="s">
        <v>151</v>
      </c>
      <c r="H537" s="310" t="s">
        <v>152</v>
      </c>
    </row>
    <row r="538" spans="1:8" ht="14.4" x14ac:dyDescent="0.3">
      <c r="A538" s="71">
        <v>2044</v>
      </c>
      <c r="B538" s="57" t="s">
        <v>157</v>
      </c>
      <c r="C538" s="112" t="s">
        <v>155</v>
      </c>
      <c r="D538" s="308" t="s">
        <v>156</v>
      </c>
      <c r="E538" s="69">
        <v>2044</v>
      </c>
      <c r="F538" s="309" t="s">
        <v>157</v>
      </c>
      <c r="G538" s="114" t="s">
        <v>155</v>
      </c>
      <c r="H538" s="310" t="s">
        <v>156</v>
      </c>
    </row>
    <row r="539" spans="1:8" ht="14.4" x14ac:dyDescent="0.3">
      <c r="A539" s="71">
        <v>2047</v>
      </c>
      <c r="B539" s="57" t="s">
        <v>161</v>
      </c>
      <c r="C539" s="112" t="s">
        <v>158</v>
      </c>
      <c r="D539" s="308" t="s">
        <v>159</v>
      </c>
      <c r="E539" s="69">
        <v>2047</v>
      </c>
      <c r="F539" s="309" t="s">
        <v>161</v>
      </c>
      <c r="G539" s="114" t="s">
        <v>158</v>
      </c>
      <c r="H539" s="310" t="s">
        <v>159</v>
      </c>
    </row>
    <row r="540" spans="1:8" ht="14.4" x14ac:dyDescent="0.3">
      <c r="A540" s="71">
        <v>2051</v>
      </c>
      <c r="B540" s="57" t="s">
        <v>61</v>
      </c>
      <c r="C540" s="112" t="s">
        <v>62</v>
      </c>
      <c r="D540" s="308" t="s">
        <v>74</v>
      </c>
      <c r="E540" s="69">
        <v>2051</v>
      </c>
      <c r="F540" s="309" t="s">
        <v>61</v>
      </c>
      <c r="G540" s="114" t="s">
        <v>62</v>
      </c>
      <c r="H540" s="310" t="s">
        <v>74</v>
      </c>
    </row>
    <row r="541" spans="1:8" ht="14.4" x14ac:dyDescent="0.3">
      <c r="A541" s="71">
        <v>2051</v>
      </c>
      <c r="B541" s="57" t="s">
        <v>61</v>
      </c>
      <c r="C541" s="112" t="s">
        <v>62</v>
      </c>
      <c r="D541" s="308" t="s">
        <v>74</v>
      </c>
      <c r="E541" s="69">
        <v>2052</v>
      </c>
      <c r="F541" s="309" t="s">
        <v>165</v>
      </c>
      <c r="G541" s="114" t="s">
        <v>162</v>
      </c>
      <c r="H541" s="310" t="s">
        <v>163</v>
      </c>
    </row>
    <row r="542" spans="1:8" ht="14.4" x14ac:dyDescent="0.3">
      <c r="A542" s="71">
        <v>2051</v>
      </c>
      <c r="B542" s="57" t="s">
        <v>61</v>
      </c>
      <c r="C542" s="112" t="s">
        <v>62</v>
      </c>
      <c r="D542" s="308" t="s">
        <v>74</v>
      </c>
      <c r="E542" s="69">
        <v>2053</v>
      </c>
      <c r="F542" s="309" t="s">
        <v>169</v>
      </c>
      <c r="G542" s="114" t="s">
        <v>166</v>
      </c>
      <c r="H542" s="310" t="s">
        <v>167</v>
      </c>
    </row>
    <row r="543" spans="1:8" ht="14.4" x14ac:dyDescent="0.3">
      <c r="A543" s="71">
        <v>2051</v>
      </c>
      <c r="B543" s="57" t="s">
        <v>61</v>
      </c>
      <c r="C543" s="112" t="s">
        <v>62</v>
      </c>
      <c r="D543" s="308" t="s">
        <v>74</v>
      </c>
      <c r="E543" s="69">
        <v>2054</v>
      </c>
      <c r="F543" s="309" t="s">
        <v>61</v>
      </c>
      <c r="G543" s="114" t="s">
        <v>62</v>
      </c>
      <c r="H543" s="310" t="s">
        <v>74</v>
      </c>
    </row>
    <row r="544" spans="1:8" ht="14.4" x14ac:dyDescent="0.3">
      <c r="A544" s="71">
        <v>2052</v>
      </c>
      <c r="B544" s="57" t="s">
        <v>165</v>
      </c>
      <c r="C544" s="112" t="s">
        <v>162</v>
      </c>
      <c r="D544" s="308" t="s">
        <v>163</v>
      </c>
      <c r="E544" s="69">
        <v>2052</v>
      </c>
      <c r="F544" s="309" t="s">
        <v>165</v>
      </c>
      <c r="G544" s="114" t="s">
        <v>162</v>
      </c>
      <c r="H544" s="310" t="s">
        <v>163</v>
      </c>
    </row>
    <row r="545" spans="1:8" ht="14.4" x14ac:dyDescent="0.3">
      <c r="A545" s="71">
        <v>2053</v>
      </c>
      <c r="B545" s="57" t="s">
        <v>169</v>
      </c>
      <c r="C545" s="112" t="s">
        <v>166</v>
      </c>
      <c r="D545" s="308" t="s">
        <v>167</v>
      </c>
      <c r="E545" s="69">
        <v>2053</v>
      </c>
      <c r="F545" s="309" t="s">
        <v>169</v>
      </c>
      <c r="G545" s="114" t="s">
        <v>166</v>
      </c>
      <c r="H545" s="310" t="s">
        <v>167</v>
      </c>
    </row>
    <row r="546" spans="1:8" ht="14.4" x14ac:dyDescent="0.3">
      <c r="A546" s="71">
        <v>2061</v>
      </c>
      <c r="B546" s="57" t="s">
        <v>173</v>
      </c>
      <c r="C546" s="112" t="s">
        <v>170</v>
      </c>
      <c r="D546" s="308" t="s">
        <v>171</v>
      </c>
      <c r="E546" s="69">
        <v>2061</v>
      </c>
      <c r="F546" s="309" t="s">
        <v>173</v>
      </c>
      <c r="G546" s="114" t="s">
        <v>170</v>
      </c>
      <c r="H546" s="310" t="s">
        <v>171</v>
      </c>
    </row>
    <row r="547" spans="1:8" ht="14.4" x14ac:dyDescent="0.3">
      <c r="A547" s="71">
        <v>2063</v>
      </c>
      <c r="B547" s="57" t="s">
        <v>177</v>
      </c>
      <c r="C547" s="112" t="s">
        <v>174</v>
      </c>
      <c r="D547" s="308" t="s">
        <v>175</v>
      </c>
      <c r="E547" s="69">
        <v>2063</v>
      </c>
      <c r="F547" s="309" t="s">
        <v>177</v>
      </c>
      <c r="G547" s="114" t="s">
        <v>174</v>
      </c>
      <c r="H547" s="310" t="s">
        <v>175</v>
      </c>
    </row>
    <row r="548" spans="1:8" ht="14.4" x14ac:dyDescent="0.3">
      <c r="A548" s="71">
        <v>2063</v>
      </c>
      <c r="B548" s="57" t="s">
        <v>177</v>
      </c>
      <c r="C548" s="112" t="s">
        <v>174</v>
      </c>
      <c r="D548" s="308" t="s">
        <v>175</v>
      </c>
      <c r="E548" s="69">
        <v>2064</v>
      </c>
      <c r="F548" s="309" t="s">
        <v>553</v>
      </c>
      <c r="G548" s="114" t="s">
        <v>810</v>
      </c>
      <c r="H548" s="310" t="s">
        <v>811</v>
      </c>
    </row>
    <row r="549" spans="1:8" ht="14.4" x14ac:dyDescent="0.3">
      <c r="A549" s="71">
        <v>2063</v>
      </c>
      <c r="B549" s="57" t="s">
        <v>177</v>
      </c>
      <c r="C549" s="112" t="s">
        <v>174</v>
      </c>
      <c r="D549" s="308" t="s">
        <v>175</v>
      </c>
      <c r="E549" s="69">
        <v>2065</v>
      </c>
      <c r="F549" s="309" t="s">
        <v>177</v>
      </c>
      <c r="G549" s="114" t="s">
        <v>174</v>
      </c>
      <c r="H549" s="310" t="s">
        <v>175</v>
      </c>
    </row>
    <row r="550" spans="1:8" ht="14.4" x14ac:dyDescent="0.3">
      <c r="A550" s="71">
        <v>2063</v>
      </c>
      <c r="B550" s="57" t="s">
        <v>177</v>
      </c>
      <c r="C550" s="112" t="s">
        <v>174</v>
      </c>
      <c r="D550" s="308" t="s">
        <v>175</v>
      </c>
      <c r="E550" s="69">
        <v>2066</v>
      </c>
      <c r="F550" s="309" t="s">
        <v>177</v>
      </c>
      <c r="G550" s="114" t="s">
        <v>174</v>
      </c>
      <c r="H550" s="310" t="s">
        <v>175</v>
      </c>
    </row>
    <row r="551" spans="1:8" ht="14.4" x14ac:dyDescent="0.3">
      <c r="A551" s="71">
        <v>2067</v>
      </c>
      <c r="B551" s="57" t="s">
        <v>182</v>
      </c>
      <c r="C551" s="112" t="s">
        <v>179</v>
      </c>
      <c r="D551" s="308" t="s">
        <v>180</v>
      </c>
      <c r="E551" s="69">
        <v>2067</v>
      </c>
      <c r="F551" s="309" t="s">
        <v>182</v>
      </c>
      <c r="G551" s="114" t="s">
        <v>179</v>
      </c>
      <c r="H551" s="310" t="s">
        <v>180</v>
      </c>
    </row>
    <row r="552" spans="1:8" ht="14.4" x14ac:dyDescent="0.3">
      <c r="A552" s="71">
        <v>2067</v>
      </c>
      <c r="B552" s="57" t="s">
        <v>182</v>
      </c>
      <c r="C552" s="112" t="s">
        <v>179</v>
      </c>
      <c r="D552" s="308" t="s">
        <v>180</v>
      </c>
      <c r="E552" s="69">
        <v>2068</v>
      </c>
      <c r="F552" s="309" t="s">
        <v>186</v>
      </c>
      <c r="G552" s="114" t="s">
        <v>183</v>
      </c>
      <c r="H552" s="310" t="s">
        <v>184</v>
      </c>
    </row>
    <row r="553" spans="1:8" ht="14.4" x14ac:dyDescent="0.3">
      <c r="A553" s="71">
        <v>2067</v>
      </c>
      <c r="B553" s="57" t="s">
        <v>182</v>
      </c>
      <c r="C553" s="112" t="s">
        <v>179</v>
      </c>
      <c r="D553" s="308" t="s">
        <v>180</v>
      </c>
      <c r="E553" s="69">
        <v>2069</v>
      </c>
      <c r="F553" s="309" t="s">
        <v>182</v>
      </c>
      <c r="G553" s="114" t="s">
        <v>179</v>
      </c>
      <c r="H553" s="310" t="s">
        <v>180</v>
      </c>
    </row>
    <row r="554" spans="1:8" ht="14.4" x14ac:dyDescent="0.3">
      <c r="A554" s="71">
        <v>2068</v>
      </c>
      <c r="B554" s="57" t="s">
        <v>186</v>
      </c>
      <c r="C554" s="112" t="s">
        <v>183</v>
      </c>
      <c r="D554" s="308" t="s">
        <v>184</v>
      </c>
      <c r="E554" s="69">
        <v>2068</v>
      </c>
      <c r="F554" s="309" t="s">
        <v>186</v>
      </c>
      <c r="G554" s="114" t="s">
        <v>183</v>
      </c>
      <c r="H554" s="310" t="s">
        <v>184</v>
      </c>
    </row>
    <row r="555" spans="1:8" ht="14.4" x14ac:dyDescent="0.3">
      <c r="A555" s="71">
        <v>2081</v>
      </c>
      <c r="B555" s="57" t="s">
        <v>190</v>
      </c>
      <c r="C555" s="112" t="s">
        <v>187</v>
      </c>
      <c r="D555" s="308" t="s">
        <v>188</v>
      </c>
      <c r="E555" s="69">
        <v>2081</v>
      </c>
      <c r="F555" s="309" t="s">
        <v>190</v>
      </c>
      <c r="G555" s="114" t="s">
        <v>187</v>
      </c>
      <c r="H555" s="310" t="s">
        <v>188</v>
      </c>
    </row>
    <row r="556" spans="1:8" ht="14.4" x14ac:dyDescent="0.3">
      <c r="A556" s="71">
        <v>2081</v>
      </c>
      <c r="B556" s="57" t="s">
        <v>190</v>
      </c>
      <c r="C556" s="112" t="s">
        <v>187</v>
      </c>
      <c r="D556" s="308" t="s">
        <v>188</v>
      </c>
      <c r="E556" s="69">
        <v>2082</v>
      </c>
      <c r="F556" s="309" t="s">
        <v>194</v>
      </c>
      <c r="G556" s="114" t="s">
        <v>191</v>
      </c>
      <c r="H556" s="310" t="s">
        <v>192</v>
      </c>
    </row>
    <row r="557" spans="1:8" ht="14.4" x14ac:dyDescent="0.3">
      <c r="A557" s="71">
        <v>2081</v>
      </c>
      <c r="B557" s="57" t="s">
        <v>190</v>
      </c>
      <c r="C557" s="112" t="s">
        <v>187</v>
      </c>
      <c r="D557" s="308" t="s">
        <v>188</v>
      </c>
      <c r="E557" s="69">
        <v>2083</v>
      </c>
      <c r="F557" s="309" t="s">
        <v>194</v>
      </c>
      <c r="G557" s="114" t="s">
        <v>191</v>
      </c>
      <c r="H557" s="310" t="s">
        <v>192</v>
      </c>
    </row>
    <row r="558" spans="1:8" ht="14.4" x14ac:dyDescent="0.3">
      <c r="A558" s="71">
        <v>2081</v>
      </c>
      <c r="B558" s="57" t="s">
        <v>190</v>
      </c>
      <c r="C558" s="112" t="s">
        <v>187</v>
      </c>
      <c r="D558" s="308" t="s">
        <v>188</v>
      </c>
      <c r="E558" s="69">
        <v>2084</v>
      </c>
      <c r="F558" s="309" t="s">
        <v>190</v>
      </c>
      <c r="G558" s="114" t="s">
        <v>187</v>
      </c>
      <c r="H558" s="310" t="s">
        <v>188</v>
      </c>
    </row>
    <row r="559" spans="1:8" ht="14.4" x14ac:dyDescent="0.3">
      <c r="A559" s="71">
        <v>2081</v>
      </c>
      <c r="B559" s="57" t="s">
        <v>190</v>
      </c>
      <c r="C559" s="112" t="s">
        <v>187</v>
      </c>
      <c r="D559" s="308" t="s">
        <v>188</v>
      </c>
      <c r="E559" s="69">
        <v>2085</v>
      </c>
      <c r="F559" s="309" t="s">
        <v>190</v>
      </c>
      <c r="G559" s="114" t="s">
        <v>187</v>
      </c>
      <c r="H559" s="310" t="s">
        <v>188</v>
      </c>
    </row>
    <row r="560" spans="1:8" ht="14.4" x14ac:dyDescent="0.3">
      <c r="A560" s="71">
        <v>2081</v>
      </c>
      <c r="B560" s="57" t="s">
        <v>190</v>
      </c>
      <c r="C560" s="112" t="s">
        <v>187</v>
      </c>
      <c r="D560" s="308" t="s">
        <v>188</v>
      </c>
      <c r="E560" s="69">
        <v>2086</v>
      </c>
      <c r="F560" s="309" t="s">
        <v>197</v>
      </c>
      <c r="G560" s="114" t="s">
        <v>195</v>
      </c>
      <c r="H560" s="310" t="s">
        <v>196</v>
      </c>
    </row>
    <row r="561" spans="1:8" ht="14.4" x14ac:dyDescent="0.3">
      <c r="A561" s="71">
        <v>2081</v>
      </c>
      <c r="B561" s="57" t="s">
        <v>190</v>
      </c>
      <c r="C561" s="112" t="s">
        <v>187</v>
      </c>
      <c r="D561" s="308" t="s">
        <v>188</v>
      </c>
      <c r="E561" s="69">
        <v>2087</v>
      </c>
      <c r="F561" s="309" t="s">
        <v>190</v>
      </c>
      <c r="G561" s="114" t="s">
        <v>187</v>
      </c>
      <c r="H561" s="310" t="s">
        <v>188</v>
      </c>
    </row>
    <row r="562" spans="1:8" ht="14.4" x14ac:dyDescent="0.3">
      <c r="A562" s="71">
        <v>2082</v>
      </c>
      <c r="B562" s="57" t="s">
        <v>194</v>
      </c>
      <c r="C562" s="112" t="s">
        <v>191</v>
      </c>
      <c r="D562" s="308" t="s">
        <v>192</v>
      </c>
      <c r="E562" s="69">
        <v>2082</v>
      </c>
      <c r="F562" s="309" t="s">
        <v>194</v>
      </c>
      <c r="G562" s="114" t="s">
        <v>191</v>
      </c>
      <c r="H562" s="310" t="s">
        <v>192</v>
      </c>
    </row>
    <row r="563" spans="1:8" ht="14.4" x14ac:dyDescent="0.3">
      <c r="A563" s="71">
        <v>2082</v>
      </c>
      <c r="B563" s="57" t="s">
        <v>194</v>
      </c>
      <c r="C563" s="112" t="s">
        <v>191</v>
      </c>
      <c r="D563" s="308" t="s">
        <v>192</v>
      </c>
      <c r="E563" s="69">
        <v>2083</v>
      </c>
      <c r="F563" s="309" t="s">
        <v>194</v>
      </c>
      <c r="G563" s="114" t="s">
        <v>191</v>
      </c>
      <c r="H563" s="310" t="s">
        <v>192</v>
      </c>
    </row>
    <row r="564" spans="1:8" ht="14.4" x14ac:dyDescent="0.3">
      <c r="A564" s="71">
        <v>2086</v>
      </c>
      <c r="B564" s="57" t="s">
        <v>197</v>
      </c>
      <c r="C564" s="112" t="s">
        <v>195</v>
      </c>
      <c r="D564" s="308" t="s">
        <v>196</v>
      </c>
      <c r="E564" s="69">
        <v>2086</v>
      </c>
      <c r="F564" s="309" t="s">
        <v>197</v>
      </c>
      <c r="G564" s="114" t="s">
        <v>195</v>
      </c>
      <c r="H564" s="310" t="s">
        <v>196</v>
      </c>
    </row>
    <row r="565" spans="1:8" ht="14.4" x14ac:dyDescent="0.3">
      <c r="A565" s="71">
        <v>2091</v>
      </c>
      <c r="B565" s="57" t="s">
        <v>201</v>
      </c>
      <c r="C565" s="112" t="s">
        <v>198</v>
      </c>
      <c r="D565" s="308" t="s">
        <v>199</v>
      </c>
      <c r="E565" s="69">
        <v>2091</v>
      </c>
      <c r="F565" s="309" t="s">
        <v>201</v>
      </c>
      <c r="G565" s="114" t="s">
        <v>198</v>
      </c>
      <c r="H565" s="310" t="s">
        <v>199</v>
      </c>
    </row>
    <row r="566" spans="1:8" ht="14.4" x14ac:dyDescent="0.3">
      <c r="A566" s="71">
        <v>2101</v>
      </c>
      <c r="B566" s="57" t="s">
        <v>61</v>
      </c>
      <c r="C566" s="112" t="s">
        <v>77</v>
      </c>
      <c r="D566" s="308" t="s">
        <v>74</v>
      </c>
      <c r="E566" s="69">
        <v>2101</v>
      </c>
      <c r="F566" s="309" t="s">
        <v>61</v>
      </c>
      <c r="G566" s="114" t="s">
        <v>77</v>
      </c>
      <c r="H566" s="310" t="s">
        <v>74</v>
      </c>
    </row>
    <row r="567" spans="1:8" ht="14.4" x14ac:dyDescent="0.3">
      <c r="A567" s="71">
        <v>2101</v>
      </c>
      <c r="B567" s="57" t="s">
        <v>61</v>
      </c>
      <c r="C567" s="112" t="s">
        <v>77</v>
      </c>
      <c r="D567" s="308" t="s">
        <v>74</v>
      </c>
      <c r="E567" s="69">
        <v>2102</v>
      </c>
      <c r="F567" s="309" t="s">
        <v>205</v>
      </c>
      <c r="G567" s="114" t="s">
        <v>202</v>
      </c>
      <c r="H567" s="310" t="s">
        <v>203</v>
      </c>
    </row>
    <row r="568" spans="1:8" ht="14.4" x14ac:dyDescent="0.3">
      <c r="A568" s="71">
        <v>2101</v>
      </c>
      <c r="B568" s="57" t="s">
        <v>61</v>
      </c>
      <c r="C568" s="112" t="s">
        <v>77</v>
      </c>
      <c r="D568" s="308" t="s">
        <v>74</v>
      </c>
      <c r="E568" s="69">
        <v>2103</v>
      </c>
      <c r="F568" s="309" t="s">
        <v>61</v>
      </c>
      <c r="G568" s="114" t="s">
        <v>77</v>
      </c>
      <c r="H568" s="310" t="s">
        <v>74</v>
      </c>
    </row>
    <row r="569" spans="1:8" ht="14.4" x14ac:dyDescent="0.3">
      <c r="A569" s="71">
        <v>2101</v>
      </c>
      <c r="B569" s="57" t="s">
        <v>61</v>
      </c>
      <c r="C569" s="112" t="s">
        <v>77</v>
      </c>
      <c r="D569" s="308" t="s">
        <v>74</v>
      </c>
      <c r="E569" s="69">
        <v>2104</v>
      </c>
      <c r="F569" s="309" t="s">
        <v>816</v>
      </c>
      <c r="G569" s="114" t="s">
        <v>813</v>
      </c>
      <c r="H569" s="310" t="s">
        <v>814</v>
      </c>
    </row>
    <row r="570" spans="1:8" ht="14.4" x14ac:dyDescent="0.3">
      <c r="A570" s="71">
        <v>2101</v>
      </c>
      <c r="B570" s="57" t="s">
        <v>61</v>
      </c>
      <c r="C570" s="112" t="s">
        <v>77</v>
      </c>
      <c r="D570" s="308" t="s">
        <v>74</v>
      </c>
      <c r="E570" s="69">
        <v>2105</v>
      </c>
      <c r="F570" s="309" t="s">
        <v>61</v>
      </c>
      <c r="G570" s="114" t="s">
        <v>77</v>
      </c>
      <c r="H570" s="310" t="s">
        <v>74</v>
      </c>
    </row>
    <row r="571" spans="1:8" ht="14.4" x14ac:dyDescent="0.3">
      <c r="A571" s="71">
        <v>2101</v>
      </c>
      <c r="B571" s="57" t="s">
        <v>61</v>
      </c>
      <c r="C571" s="112" t="s">
        <v>77</v>
      </c>
      <c r="D571" s="308" t="s">
        <v>74</v>
      </c>
      <c r="E571" s="69">
        <v>2106</v>
      </c>
      <c r="F571" s="309" t="s">
        <v>61</v>
      </c>
      <c r="G571" s="114" t="s">
        <v>77</v>
      </c>
      <c r="H571" s="310" t="s">
        <v>74</v>
      </c>
    </row>
    <row r="572" spans="1:8" ht="14.4" x14ac:dyDescent="0.3">
      <c r="A572" s="71">
        <v>2101</v>
      </c>
      <c r="B572" s="57" t="s">
        <v>61</v>
      </c>
      <c r="C572" s="112" t="s">
        <v>77</v>
      </c>
      <c r="D572" s="308" t="s">
        <v>74</v>
      </c>
      <c r="E572" s="69">
        <v>2107</v>
      </c>
      <c r="F572" s="309" t="s">
        <v>209</v>
      </c>
      <c r="G572" s="114" t="s">
        <v>206</v>
      </c>
      <c r="H572" s="310" t="s">
        <v>207</v>
      </c>
    </row>
    <row r="573" spans="1:8" ht="14.4" x14ac:dyDescent="0.3">
      <c r="A573" s="71">
        <v>2101</v>
      </c>
      <c r="B573" s="57" t="s">
        <v>61</v>
      </c>
      <c r="C573" s="112" t="s">
        <v>77</v>
      </c>
      <c r="D573" s="308" t="s">
        <v>74</v>
      </c>
      <c r="E573" s="69">
        <v>2108</v>
      </c>
      <c r="F573" s="309" t="s">
        <v>61</v>
      </c>
      <c r="G573" s="114" t="s">
        <v>77</v>
      </c>
      <c r="H573" s="310" t="s">
        <v>74</v>
      </c>
    </row>
    <row r="574" spans="1:8" ht="14.4" x14ac:dyDescent="0.3">
      <c r="A574" s="71">
        <v>2101</v>
      </c>
      <c r="B574" s="57" t="s">
        <v>61</v>
      </c>
      <c r="C574" s="112" t="s">
        <v>77</v>
      </c>
      <c r="D574" s="308" t="s">
        <v>74</v>
      </c>
      <c r="E574" s="69">
        <v>2109</v>
      </c>
      <c r="F574" s="309" t="s">
        <v>819</v>
      </c>
      <c r="G574" s="114" t="s">
        <v>817</v>
      </c>
      <c r="H574" s="310" t="s">
        <v>818</v>
      </c>
    </row>
    <row r="575" spans="1:8" ht="14.4" x14ac:dyDescent="0.3">
      <c r="A575" s="71">
        <v>2101</v>
      </c>
      <c r="B575" s="57" t="s">
        <v>61</v>
      </c>
      <c r="C575" s="112" t="s">
        <v>77</v>
      </c>
      <c r="D575" s="308" t="s">
        <v>74</v>
      </c>
      <c r="E575" s="69">
        <v>2110</v>
      </c>
      <c r="F575" s="309" t="s">
        <v>61</v>
      </c>
      <c r="G575" s="114" t="s">
        <v>77</v>
      </c>
      <c r="H575" s="310" t="s">
        <v>74</v>
      </c>
    </row>
    <row r="576" spans="1:8" ht="14.4" x14ac:dyDescent="0.3">
      <c r="A576" s="71">
        <v>2101</v>
      </c>
      <c r="B576" s="57" t="s">
        <v>61</v>
      </c>
      <c r="C576" s="112" t="s">
        <v>77</v>
      </c>
      <c r="D576" s="308" t="s">
        <v>74</v>
      </c>
      <c r="E576" s="69">
        <v>2111</v>
      </c>
      <c r="F576" s="309" t="s">
        <v>213</v>
      </c>
      <c r="G576" s="114" t="s">
        <v>210</v>
      </c>
      <c r="H576" s="310" t="s">
        <v>211</v>
      </c>
    </row>
    <row r="577" spans="1:8" ht="14.4" x14ac:dyDescent="0.3">
      <c r="A577" s="71">
        <v>2101</v>
      </c>
      <c r="B577" s="57" t="s">
        <v>61</v>
      </c>
      <c r="C577" s="112" t="s">
        <v>77</v>
      </c>
      <c r="D577" s="308" t="s">
        <v>74</v>
      </c>
      <c r="E577" s="69">
        <v>2112</v>
      </c>
      <c r="F577" s="309" t="s">
        <v>822</v>
      </c>
      <c r="G577" s="114" t="s">
        <v>820</v>
      </c>
      <c r="H577" s="310" t="s">
        <v>821</v>
      </c>
    </row>
    <row r="578" spans="1:8" ht="14.4" x14ac:dyDescent="0.3">
      <c r="A578" s="71">
        <v>2101</v>
      </c>
      <c r="B578" s="57" t="s">
        <v>61</v>
      </c>
      <c r="C578" s="112" t="s">
        <v>77</v>
      </c>
      <c r="D578" s="308" t="s">
        <v>74</v>
      </c>
      <c r="E578" s="69">
        <v>2113</v>
      </c>
      <c r="F578" s="309" t="s">
        <v>213</v>
      </c>
      <c r="G578" s="114" t="s">
        <v>214</v>
      </c>
      <c r="H578" s="310" t="s">
        <v>211</v>
      </c>
    </row>
    <row r="579" spans="1:8" ht="14.4" x14ac:dyDescent="0.3">
      <c r="A579" s="71">
        <v>2101</v>
      </c>
      <c r="B579" s="57" t="s">
        <v>61</v>
      </c>
      <c r="C579" s="112" t="s">
        <v>77</v>
      </c>
      <c r="D579" s="308" t="s">
        <v>74</v>
      </c>
      <c r="E579" s="69">
        <v>2114</v>
      </c>
      <c r="F579" s="309" t="s">
        <v>61</v>
      </c>
      <c r="G579" s="114" t="s">
        <v>77</v>
      </c>
      <c r="H579" s="310" t="s">
        <v>74</v>
      </c>
    </row>
    <row r="580" spans="1:8" ht="14.4" x14ac:dyDescent="0.3">
      <c r="A580" s="71">
        <v>2101</v>
      </c>
      <c r="B580" s="57" t="s">
        <v>61</v>
      </c>
      <c r="C580" s="112" t="s">
        <v>77</v>
      </c>
      <c r="D580" s="308" t="s">
        <v>74</v>
      </c>
      <c r="E580" s="69">
        <v>2115</v>
      </c>
      <c r="F580" s="309" t="s">
        <v>825</v>
      </c>
      <c r="G580" s="114" t="s">
        <v>823</v>
      </c>
      <c r="H580" s="310" t="s">
        <v>824</v>
      </c>
    </row>
    <row r="581" spans="1:8" ht="14.4" x14ac:dyDescent="0.3">
      <c r="A581" s="71">
        <v>2101</v>
      </c>
      <c r="B581" s="57" t="s">
        <v>61</v>
      </c>
      <c r="C581" s="112" t="s">
        <v>77</v>
      </c>
      <c r="D581" s="308" t="s">
        <v>74</v>
      </c>
      <c r="E581" s="69">
        <v>2116</v>
      </c>
      <c r="F581" s="309" t="s">
        <v>61</v>
      </c>
      <c r="G581" s="114" t="s">
        <v>77</v>
      </c>
      <c r="H581" s="310" t="s">
        <v>74</v>
      </c>
    </row>
    <row r="582" spans="1:8" ht="14.4" x14ac:dyDescent="0.3">
      <c r="A582" s="71">
        <v>2101</v>
      </c>
      <c r="B582" s="57" t="s">
        <v>61</v>
      </c>
      <c r="C582" s="112" t="s">
        <v>77</v>
      </c>
      <c r="D582" s="308" t="s">
        <v>74</v>
      </c>
      <c r="E582" s="69">
        <v>2117</v>
      </c>
      <c r="F582" s="309" t="s">
        <v>218</v>
      </c>
      <c r="G582" s="114" t="s">
        <v>215</v>
      </c>
      <c r="H582" s="310" t="s">
        <v>216</v>
      </c>
    </row>
    <row r="583" spans="1:8" ht="14.4" x14ac:dyDescent="0.3">
      <c r="A583" s="71">
        <v>2101</v>
      </c>
      <c r="B583" s="57" t="s">
        <v>61</v>
      </c>
      <c r="C583" s="112" t="s">
        <v>77</v>
      </c>
      <c r="D583" s="308" t="s">
        <v>74</v>
      </c>
      <c r="E583" s="69">
        <v>2118</v>
      </c>
      <c r="F583" s="309" t="s">
        <v>221</v>
      </c>
      <c r="G583" s="114" t="s">
        <v>219</v>
      </c>
      <c r="H583" s="310" t="s">
        <v>220</v>
      </c>
    </row>
    <row r="584" spans="1:8" ht="14.4" x14ac:dyDescent="0.3">
      <c r="A584" s="71">
        <v>2101</v>
      </c>
      <c r="B584" s="57" t="s">
        <v>61</v>
      </c>
      <c r="C584" s="112" t="s">
        <v>77</v>
      </c>
      <c r="D584" s="308" t="s">
        <v>74</v>
      </c>
      <c r="E584" s="69">
        <v>2119</v>
      </c>
      <c r="F584" s="309" t="s">
        <v>218</v>
      </c>
      <c r="G584" s="114" t="s">
        <v>215</v>
      </c>
      <c r="H584" s="310" t="s">
        <v>216</v>
      </c>
    </row>
    <row r="585" spans="1:8" ht="14.4" x14ac:dyDescent="0.3">
      <c r="A585" s="71">
        <v>2101</v>
      </c>
      <c r="B585" s="57" t="s">
        <v>61</v>
      </c>
      <c r="C585" s="112" t="s">
        <v>77</v>
      </c>
      <c r="D585" s="308" t="s">
        <v>74</v>
      </c>
      <c r="E585" s="69">
        <v>2120</v>
      </c>
      <c r="F585" s="309" t="s">
        <v>829</v>
      </c>
      <c r="G585" s="114" t="s">
        <v>826</v>
      </c>
      <c r="H585" s="310" t="s">
        <v>827</v>
      </c>
    </row>
    <row r="586" spans="1:8" ht="14.4" x14ac:dyDescent="0.3">
      <c r="A586" s="71">
        <v>2101</v>
      </c>
      <c r="B586" s="57" t="s">
        <v>61</v>
      </c>
      <c r="C586" s="112" t="s">
        <v>77</v>
      </c>
      <c r="D586" s="308" t="s">
        <v>74</v>
      </c>
      <c r="E586" s="69">
        <v>2121</v>
      </c>
      <c r="F586" s="309" t="s">
        <v>218</v>
      </c>
      <c r="G586" s="114" t="s">
        <v>215</v>
      </c>
      <c r="H586" s="310" t="s">
        <v>216</v>
      </c>
    </row>
    <row r="587" spans="1:8" ht="14.4" x14ac:dyDescent="0.3">
      <c r="A587" s="71">
        <v>2101</v>
      </c>
      <c r="B587" s="57" t="s">
        <v>61</v>
      </c>
      <c r="C587" s="112" t="s">
        <v>77</v>
      </c>
      <c r="D587" s="308" t="s">
        <v>74</v>
      </c>
      <c r="E587" s="69">
        <v>2122</v>
      </c>
      <c r="F587" s="309" t="s">
        <v>61</v>
      </c>
      <c r="G587" s="114" t="s">
        <v>222</v>
      </c>
      <c r="H587" s="310" t="s">
        <v>74</v>
      </c>
    </row>
    <row r="588" spans="1:8" ht="14.4" x14ac:dyDescent="0.3">
      <c r="A588" s="71">
        <v>2101</v>
      </c>
      <c r="B588" s="57" t="s">
        <v>61</v>
      </c>
      <c r="C588" s="112" t="s">
        <v>77</v>
      </c>
      <c r="D588" s="308" t="s">
        <v>74</v>
      </c>
      <c r="E588" s="69">
        <v>2123</v>
      </c>
      <c r="F588" s="309" t="s">
        <v>61</v>
      </c>
      <c r="G588" s="114" t="s">
        <v>222</v>
      </c>
      <c r="H588" s="310" t="s">
        <v>74</v>
      </c>
    </row>
    <row r="589" spans="1:8" ht="14.4" x14ac:dyDescent="0.3">
      <c r="A589" s="71">
        <v>2101</v>
      </c>
      <c r="B589" s="57" t="s">
        <v>61</v>
      </c>
      <c r="C589" s="112" t="s">
        <v>77</v>
      </c>
      <c r="D589" s="308" t="s">
        <v>74</v>
      </c>
      <c r="E589" s="69">
        <v>2124</v>
      </c>
      <c r="F589" s="309" t="s">
        <v>230</v>
      </c>
      <c r="G589" s="114" t="s">
        <v>227</v>
      </c>
      <c r="H589" s="310" t="s">
        <v>228</v>
      </c>
    </row>
    <row r="590" spans="1:8" ht="14.4" x14ac:dyDescent="0.3">
      <c r="A590" s="71">
        <v>2101</v>
      </c>
      <c r="B590" s="57" t="s">
        <v>61</v>
      </c>
      <c r="C590" s="112" t="s">
        <v>77</v>
      </c>
      <c r="D590" s="308" t="s">
        <v>74</v>
      </c>
      <c r="E590" s="69">
        <v>2125</v>
      </c>
      <c r="F590" s="309" t="s">
        <v>833</v>
      </c>
      <c r="G590" s="114" t="s">
        <v>830</v>
      </c>
      <c r="H590" s="310" t="s">
        <v>831</v>
      </c>
    </row>
    <row r="591" spans="1:8" ht="14.4" x14ac:dyDescent="0.3">
      <c r="A591" s="71">
        <v>2101</v>
      </c>
      <c r="B591" s="57" t="s">
        <v>61</v>
      </c>
      <c r="C591" s="112" t="s">
        <v>77</v>
      </c>
      <c r="D591" s="308" t="s">
        <v>74</v>
      </c>
      <c r="E591" s="69">
        <v>2126</v>
      </c>
      <c r="F591" s="309" t="s">
        <v>230</v>
      </c>
      <c r="G591" s="114" t="s">
        <v>227</v>
      </c>
      <c r="H591" s="310" t="s">
        <v>228</v>
      </c>
    </row>
    <row r="592" spans="1:8" ht="14.4" x14ac:dyDescent="0.3">
      <c r="A592" s="71">
        <v>2101</v>
      </c>
      <c r="B592" s="57" t="s">
        <v>61</v>
      </c>
      <c r="C592" s="112" t="s">
        <v>77</v>
      </c>
      <c r="D592" s="308" t="s">
        <v>74</v>
      </c>
      <c r="E592" s="69">
        <v>2127</v>
      </c>
      <c r="F592" s="309" t="s">
        <v>61</v>
      </c>
      <c r="G592" s="114" t="s">
        <v>222</v>
      </c>
      <c r="H592" s="310" t="s">
        <v>74</v>
      </c>
    </row>
    <row r="593" spans="1:8" ht="14.4" x14ac:dyDescent="0.3">
      <c r="A593" s="71">
        <v>2101</v>
      </c>
      <c r="B593" s="57" t="s">
        <v>61</v>
      </c>
      <c r="C593" s="112" t="s">
        <v>77</v>
      </c>
      <c r="D593" s="308" t="s">
        <v>74</v>
      </c>
      <c r="E593" s="69">
        <v>2128</v>
      </c>
      <c r="F593" s="309" t="s">
        <v>226</v>
      </c>
      <c r="G593" s="114" t="s">
        <v>223</v>
      </c>
      <c r="H593" s="310" t="s">
        <v>224</v>
      </c>
    </row>
    <row r="594" spans="1:8" ht="14.4" x14ac:dyDescent="0.3">
      <c r="A594" s="71">
        <v>2101</v>
      </c>
      <c r="B594" s="57" t="s">
        <v>61</v>
      </c>
      <c r="C594" s="112" t="s">
        <v>77</v>
      </c>
      <c r="D594" s="308" t="s">
        <v>74</v>
      </c>
      <c r="E594" s="69">
        <v>2129</v>
      </c>
      <c r="F594" s="309" t="s">
        <v>61</v>
      </c>
      <c r="G594" s="114" t="s">
        <v>231</v>
      </c>
      <c r="H594" s="310" t="s">
        <v>74</v>
      </c>
    </row>
    <row r="595" spans="1:8" ht="14.4" x14ac:dyDescent="0.3">
      <c r="A595" s="71">
        <v>2101</v>
      </c>
      <c r="B595" s="57" t="s">
        <v>61</v>
      </c>
      <c r="C595" s="112" t="s">
        <v>77</v>
      </c>
      <c r="D595" s="308" t="s">
        <v>74</v>
      </c>
      <c r="E595" s="69">
        <v>2130</v>
      </c>
      <c r="F595" s="309" t="s">
        <v>235</v>
      </c>
      <c r="G595" s="114" t="s">
        <v>232</v>
      </c>
      <c r="H595" s="310" t="s">
        <v>233</v>
      </c>
    </row>
    <row r="596" spans="1:8" ht="14.4" x14ac:dyDescent="0.3">
      <c r="A596" s="71">
        <v>2101</v>
      </c>
      <c r="B596" s="57" t="s">
        <v>61</v>
      </c>
      <c r="C596" s="112" t="s">
        <v>77</v>
      </c>
      <c r="D596" s="308" t="s">
        <v>74</v>
      </c>
      <c r="E596" s="69">
        <v>2131</v>
      </c>
      <c r="F596" s="309" t="s">
        <v>61</v>
      </c>
      <c r="G596" s="114" t="s">
        <v>231</v>
      </c>
      <c r="H596" s="310" t="s">
        <v>74</v>
      </c>
    </row>
    <row r="597" spans="1:8" ht="14.4" x14ac:dyDescent="0.3">
      <c r="A597" s="71">
        <v>2101</v>
      </c>
      <c r="B597" s="57" t="s">
        <v>61</v>
      </c>
      <c r="C597" s="112" t="s">
        <v>77</v>
      </c>
      <c r="D597" s="308" t="s">
        <v>74</v>
      </c>
      <c r="E597" s="69">
        <v>2132</v>
      </c>
      <c r="F597" s="309" t="s">
        <v>239</v>
      </c>
      <c r="G597" s="114" t="s">
        <v>236</v>
      </c>
      <c r="H597" s="310" t="s">
        <v>237</v>
      </c>
    </row>
    <row r="598" spans="1:8" ht="14.4" x14ac:dyDescent="0.3">
      <c r="A598" s="71">
        <v>2101</v>
      </c>
      <c r="B598" s="57" t="s">
        <v>61</v>
      </c>
      <c r="C598" s="112" t="s">
        <v>77</v>
      </c>
      <c r="D598" s="308" t="s">
        <v>74</v>
      </c>
      <c r="E598" s="69">
        <v>2133</v>
      </c>
      <c r="F598" s="309" t="s">
        <v>61</v>
      </c>
      <c r="G598" s="114" t="s">
        <v>231</v>
      </c>
      <c r="H598" s="310" t="s">
        <v>74</v>
      </c>
    </row>
    <row r="599" spans="1:8" ht="14.4" x14ac:dyDescent="0.3">
      <c r="A599" s="71">
        <v>2102</v>
      </c>
      <c r="B599" s="57" t="s">
        <v>205</v>
      </c>
      <c r="C599" s="112" t="s">
        <v>202</v>
      </c>
      <c r="D599" s="308" t="s">
        <v>203</v>
      </c>
      <c r="E599" s="69">
        <v>2102</v>
      </c>
      <c r="F599" s="309" t="s">
        <v>205</v>
      </c>
      <c r="G599" s="114" t="s">
        <v>202</v>
      </c>
      <c r="H599" s="310" t="s">
        <v>203</v>
      </c>
    </row>
    <row r="600" spans="1:8" ht="14.4" x14ac:dyDescent="0.3">
      <c r="A600" s="71">
        <v>2107</v>
      </c>
      <c r="B600" s="57" t="s">
        <v>209</v>
      </c>
      <c r="C600" s="112" t="s">
        <v>206</v>
      </c>
      <c r="D600" s="308" t="s">
        <v>207</v>
      </c>
      <c r="E600" s="69">
        <v>2107</v>
      </c>
      <c r="F600" s="309" t="s">
        <v>209</v>
      </c>
      <c r="G600" s="114" t="s">
        <v>206</v>
      </c>
      <c r="H600" s="310" t="s">
        <v>207</v>
      </c>
    </row>
    <row r="601" spans="1:8" ht="14.4" x14ac:dyDescent="0.3">
      <c r="A601" s="71">
        <v>2111</v>
      </c>
      <c r="B601" s="57" t="s">
        <v>213</v>
      </c>
      <c r="C601" s="112" t="s">
        <v>210</v>
      </c>
      <c r="D601" s="308" t="s">
        <v>211</v>
      </c>
      <c r="E601" s="69">
        <v>2111</v>
      </c>
      <c r="F601" s="309" t="s">
        <v>213</v>
      </c>
      <c r="G601" s="114" t="s">
        <v>210</v>
      </c>
      <c r="H601" s="310" t="s">
        <v>211</v>
      </c>
    </row>
    <row r="602" spans="1:8" ht="14.4" x14ac:dyDescent="0.3">
      <c r="A602" s="71">
        <v>2111</v>
      </c>
      <c r="B602" s="57" t="s">
        <v>213</v>
      </c>
      <c r="C602" s="112" t="s">
        <v>210</v>
      </c>
      <c r="D602" s="308" t="s">
        <v>211</v>
      </c>
      <c r="E602" s="69">
        <v>2112</v>
      </c>
      <c r="F602" s="309" t="s">
        <v>822</v>
      </c>
      <c r="G602" s="114" t="s">
        <v>820</v>
      </c>
      <c r="H602" s="310" t="s">
        <v>821</v>
      </c>
    </row>
    <row r="603" spans="1:8" ht="14.4" x14ac:dyDescent="0.3">
      <c r="A603" s="71">
        <v>2111</v>
      </c>
      <c r="B603" s="57" t="s">
        <v>213</v>
      </c>
      <c r="C603" s="112" t="s">
        <v>210</v>
      </c>
      <c r="D603" s="308" t="s">
        <v>211</v>
      </c>
      <c r="E603" s="69">
        <v>2113</v>
      </c>
      <c r="F603" s="309" t="s">
        <v>213</v>
      </c>
      <c r="G603" s="114" t="s">
        <v>214</v>
      </c>
      <c r="H603" s="310" t="s">
        <v>211</v>
      </c>
    </row>
    <row r="604" spans="1:8" ht="14.4" x14ac:dyDescent="0.3">
      <c r="A604" s="71">
        <v>2113</v>
      </c>
      <c r="B604" s="57" t="s">
        <v>213</v>
      </c>
      <c r="C604" s="112" t="s">
        <v>214</v>
      </c>
      <c r="D604" s="308" t="s">
        <v>211</v>
      </c>
      <c r="E604" s="69">
        <v>2113</v>
      </c>
      <c r="F604" s="309" t="s">
        <v>213</v>
      </c>
      <c r="G604" s="114" t="s">
        <v>214</v>
      </c>
      <c r="H604" s="310" t="s">
        <v>211</v>
      </c>
    </row>
    <row r="605" spans="1:8" ht="14.4" x14ac:dyDescent="0.3">
      <c r="A605" s="71">
        <v>2117</v>
      </c>
      <c r="B605" s="57" t="s">
        <v>218</v>
      </c>
      <c r="C605" s="112" t="s">
        <v>215</v>
      </c>
      <c r="D605" s="308" t="s">
        <v>216</v>
      </c>
      <c r="E605" s="69">
        <v>2117</v>
      </c>
      <c r="F605" s="309" t="s">
        <v>218</v>
      </c>
      <c r="G605" s="114" t="s">
        <v>215</v>
      </c>
      <c r="H605" s="310" t="s">
        <v>216</v>
      </c>
    </row>
    <row r="606" spans="1:8" ht="14.4" x14ac:dyDescent="0.3">
      <c r="A606" s="71">
        <v>2117</v>
      </c>
      <c r="B606" s="57" t="s">
        <v>218</v>
      </c>
      <c r="C606" s="112" t="s">
        <v>215</v>
      </c>
      <c r="D606" s="308" t="s">
        <v>216</v>
      </c>
      <c r="E606" s="69">
        <v>2118</v>
      </c>
      <c r="F606" s="309" t="s">
        <v>221</v>
      </c>
      <c r="G606" s="114" t="s">
        <v>219</v>
      </c>
      <c r="H606" s="310" t="s">
        <v>220</v>
      </c>
    </row>
    <row r="607" spans="1:8" ht="14.4" x14ac:dyDescent="0.3">
      <c r="A607" s="71">
        <v>2117</v>
      </c>
      <c r="B607" s="57" t="s">
        <v>218</v>
      </c>
      <c r="C607" s="112" t="s">
        <v>215</v>
      </c>
      <c r="D607" s="308" t="s">
        <v>216</v>
      </c>
      <c r="E607" s="69">
        <v>2119</v>
      </c>
      <c r="F607" s="309" t="s">
        <v>218</v>
      </c>
      <c r="G607" s="114" t="s">
        <v>215</v>
      </c>
      <c r="H607" s="310" t="s">
        <v>216</v>
      </c>
    </row>
    <row r="608" spans="1:8" ht="14.4" x14ac:dyDescent="0.3">
      <c r="A608" s="71">
        <v>2117</v>
      </c>
      <c r="B608" s="57" t="s">
        <v>218</v>
      </c>
      <c r="C608" s="112" t="s">
        <v>215</v>
      </c>
      <c r="D608" s="308" t="s">
        <v>216</v>
      </c>
      <c r="E608" s="69">
        <v>2120</v>
      </c>
      <c r="F608" s="309" t="s">
        <v>829</v>
      </c>
      <c r="G608" s="114" t="s">
        <v>826</v>
      </c>
      <c r="H608" s="310" t="s">
        <v>827</v>
      </c>
    </row>
    <row r="609" spans="1:8" ht="14.4" x14ac:dyDescent="0.3">
      <c r="A609" s="71">
        <v>2117</v>
      </c>
      <c r="B609" s="57" t="s">
        <v>218</v>
      </c>
      <c r="C609" s="112" t="s">
        <v>215</v>
      </c>
      <c r="D609" s="308" t="s">
        <v>216</v>
      </c>
      <c r="E609" s="69">
        <v>2121</v>
      </c>
      <c r="F609" s="309" t="s">
        <v>218</v>
      </c>
      <c r="G609" s="114" t="s">
        <v>215</v>
      </c>
      <c r="H609" s="310" t="s">
        <v>216</v>
      </c>
    </row>
    <row r="610" spans="1:8" ht="14.4" x14ac:dyDescent="0.3">
      <c r="A610" s="71">
        <v>2118</v>
      </c>
      <c r="B610" s="57" t="s">
        <v>221</v>
      </c>
      <c r="C610" s="112" t="s">
        <v>219</v>
      </c>
      <c r="D610" s="308" t="s">
        <v>220</v>
      </c>
      <c r="E610" s="69">
        <v>2118</v>
      </c>
      <c r="F610" s="309" t="s">
        <v>221</v>
      </c>
      <c r="G610" s="114" t="s">
        <v>219</v>
      </c>
      <c r="H610" s="310" t="s">
        <v>220</v>
      </c>
    </row>
    <row r="611" spans="1:8" ht="14.4" x14ac:dyDescent="0.3">
      <c r="A611" s="71">
        <v>2122</v>
      </c>
      <c r="B611" s="57" t="s">
        <v>61</v>
      </c>
      <c r="C611" s="112" t="s">
        <v>222</v>
      </c>
      <c r="D611" s="308" t="s">
        <v>74</v>
      </c>
      <c r="E611" s="69">
        <v>2122</v>
      </c>
      <c r="F611" s="309" t="s">
        <v>61</v>
      </c>
      <c r="G611" s="114" t="s">
        <v>222</v>
      </c>
      <c r="H611" s="310" t="s">
        <v>74</v>
      </c>
    </row>
    <row r="612" spans="1:8" ht="14.4" x14ac:dyDescent="0.3">
      <c r="A612" s="71">
        <v>2122</v>
      </c>
      <c r="B612" s="57" t="s">
        <v>61</v>
      </c>
      <c r="C612" s="112" t="s">
        <v>222</v>
      </c>
      <c r="D612" s="308" t="s">
        <v>74</v>
      </c>
      <c r="E612" s="69">
        <v>2123</v>
      </c>
      <c r="F612" s="309" t="s">
        <v>61</v>
      </c>
      <c r="G612" s="114" t="s">
        <v>222</v>
      </c>
      <c r="H612" s="310" t="s">
        <v>74</v>
      </c>
    </row>
    <row r="613" spans="1:8" ht="14.4" x14ac:dyDescent="0.3">
      <c r="A613" s="71">
        <v>2122</v>
      </c>
      <c r="B613" s="57" t="s">
        <v>61</v>
      </c>
      <c r="C613" s="112" t="s">
        <v>222</v>
      </c>
      <c r="D613" s="308" t="s">
        <v>74</v>
      </c>
      <c r="E613" s="69">
        <v>2124</v>
      </c>
      <c r="F613" s="309" t="s">
        <v>230</v>
      </c>
      <c r="G613" s="114" t="s">
        <v>227</v>
      </c>
      <c r="H613" s="310" t="s">
        <v>228</v>
      </c>
    </row>
    <row r="614" spans="1:8" ht="14.4" x14ac:dyDescent="0.3">
      <c r="A614" s="71">
        <v>2122</v>
      </c>
      <c r="B614" s="57" t="s">
        <v>61</v>
      </c>
      <c r="C614" s="112" t="s">
        <v>222</v>
      </c>
      <c r="D614" s="308" t="s">
        <v>74</v>
      </c>
      <c r="E614" s="69">
        <v>2125</v>
      </c>
      <c r="F614" s="309" t="s">
        <v>833</v>
      </c>
      <c r="G614" s="114" t="s">
        <v>830</v>
      </c>
      <c r="H614" s="310" t="s">
        <v>831</v>
      </c>
    </row>
    <row r="615" spans="1:8" ht="14.4" x14ac:dyDescent="0.3">
      <c r="A615" s="71">
        <v>2122</v>
      </c>
      <c r="B615" s="57" t="s">
        <v>61</v>
      </c>
      <c r="C615" s="112" t="s">
        <v>222</v>
      </c>
      <c r="D615" s="308" t="s">
        <v>74</v>
      </c>
      <c r="E615" s="69">
        <v>2126</v>
      </c>
      <c r="F615" s="309" t="s">
        <v>230</v>
      </c>
      <c r="G615" s="114" t="s">
        <v>227</v>
      </c>
      <c r="H615" s="310" t="s">
        <v>228</v>
      </c>
    </row>
    <row r="616" spans="1:8" ht="14.4" x14ac:dyDescent="0.3">
      <c r="A616" s="71">
        <v>2122</v>
      </c>
      <c r="B616" s="57" t="s">
        <v>61</v>
      </c>
      <c r="C616" s="112" t="s">
        <v>222</v>
      </c>
      <c r="D616" s="308" t="s">
        <v>74</v>
      </c>
      <c r="E616" s="69">
        <v>2127</v>
      </c>
      <c r="F616" s="309" t="s">
        <v>61</v>
      </c>
      <c r="G616" s="114" t="s">
        <v>222</v>
      </c>
      <c r="H616" s="310" t="s">
        <v>74</v>
      </c>
    </row>
    <row r="617" spans="1:8" ht="14.4" x14ac:dyDescent="0.3">
      <c r="A617" s="71">
        <v>2122</v>
      </c>
      <c r="B617" s="57" t="s">
        <v>61</v>
      </c>
      <c r="C617" s="112" t="s">
        <v>222</v>
      </c>
      <c r="D617" s="308" t="s">
        <v>74</v>
      </c>
      <c r="E617" s="69">
        <v>2128</v>
      </c>
      <c r="F617" s="309" t="s">
        <v>226</v>
      </c>
      <c r="G617" s="114" t="s">
        <v>223</v>
      </c>
      <c r="H617" s="310" t="s">
        <v>224</v>
      </c>
    </row>
    <row r="618" spans="1:8" ht="14.4" x14ac:dyDescent="0.3">
      <c r="A618" s="71">
        <v>2122</v>
      </c>
      <c r="B618" s="57" t="s">
        <v>61</v>
      </c>
      <c r="C618" s="112" t="s">
        <v>222</v>
      </c>
      <c r="D618" s="308" t="s">
        <v>74</v>
      </c>
      <c r="E618" s="69">
        <v>2129</v>
      </c>
      <c r="F618" s="309" t="s">
        <v>61</v>
      </c>
      <c r="G618" s="114" t="s">
        <v>231</v>
      </c>
      <c r="H618" s="310" t="s">
        <v>74</v>
      </c>
    </row>
    <row r="619" spans="1:8" ht="14.4" x14ac:dyDescent="0.3">
      <c r="A619" s="71">
        <v>2122</v>
      </c>
      <c r="B619" s="57" t="s">
        <v>61</v>
      </c>
      <c r="C619" s="112" t="s">
        <v>222</v>
      </c>
      <c r="D619" s="308" t="s">
        <v>74</v>
      </c>
      <c r="E619" s="69">
        <v>2130</v>
      </c>
      <c r="F619" s="309" t="s">
        <v>235</v>
      </c>
      <c r="G619" s="114" t="s">
        <v>232</v>
      </c>
      <c r="H619" s="310" t="s">
        <v>233</v>
      </c>
    </row>
    <row r="620" spans="1:8" ht="14.4" x14ac:dyDescent="0.3">
      <c r="A620" s="71">
        <v>2122</v>
      </c>
      <c r="B620" s="57" t="s">
        <v>61</v>
      </c>
      <c r="C620" s="112" t="s">
        <v>222</v>
      </c>
      <c r="D620" s="308" t="s">
        <v>74</v>
      </c>
      <c r="E620" s="69">
        <v>2131</v>
      </c>
      <c r="F620" s="309" t="s">
        <v>61</v>
      </c>
      <c r="G620" s="114" t="s">
        <v>231</v>
      </c>
      <c r="H620" s="310" t="s">
        <v>74</v>
      </c>
    </row>
    <row r="621" spans="1:8" ht="14.4" x14ac:dyDescent="0.3">
      <c r="A621" s="71">
        <v>2122</v>
      </c>
      <c r="B621" s="57" t="s">
        <v>61</v>
      </c>
      <c r="C621" s="112" t="s">
        <v>222</v>
      </c>
      <c r="D621" s="308" t="s">
        <v>74</v>
      </c>
      <c r="E621" s="69">
        <v>2132</v>
      </c>
      <c r="F621" s="309" t="s">
        <v>239</v>
      </c>
      <c r="G621" s="114" t="s">
        <v>236</v>
      </c>
      <c r="H621" s="310" t="s">
        <v>237</v>
      </c>
    </row>
    <row r="622" spans="1:8" ht="14.4" x14ac:dyDescent="0.3">
      <c r="A622" s="71">
        <v>2122</v>
      </c>
      <c r="B622" s="57" t="s">
        <v>61</v>
      </c>
      <c r="C622" s="112" t="s">
        <v>222</v>
      </c>
      <c r="D622" s="308" t="s">
        <v>74</v>
      </c>
      <c r="E622" s="69">
        <v>2133</v>
      </c>
      <c r="F622" s="309" t="s">
        <v>61</v>
      </c>
      <c r="G622" s="114" t="s">
        <v>231</v>
      </c>
      <c r="H622" s="310" t="s">
        <v>74</v>
      </c>
    </row>
    <row r="623" spans="1:8" ht="14.4" x14ac:dyDescent="0.3">
      <c r="A623" s="71">
        <v>2124</v>
      </c>
      <c r="B623" s="57" t="s">
        <v>230</v>
      </c>
      <c r="C623" s="112" t="s">
        <v>227</v>
      </c>
      <c r="D623" s="308" t="s">
        <v>228</v>
      </c>
      <c r="E623" s="69">
        <v>2124</v>
      </c>
      <c r="F623" s="309" t="s">
        <v>230</v>
      </c>
      <c r="G623" s="114" t="s">
        <v>227</v>
      </c>
      <c r="H623" s="310" t="s">
        <v>228</v>
      </c>
    </row>
    <row r="624" spans="1:8" ht="14.4" x14ac:dyDescent="0.3">
      <c r="A624" s="71">
        <v>2124</v>
      </c>
      <c r="B624" s="57" t="s">
        <v>230</v>
      </c>
      <c r="C624" s="112" t="s">
        <v>227</v>
      </c>
      <c r="D624" s="308" t="s">
        <v>228</v>
      </c>
      <c r="E624" s="69">
        <v>2125</v>
      </c>
      <c r="F624" s="309" t="s">
        <v>833</v>
      </c>
      <c r="G624" s="114" t="s">
        <v>830</v>
      </c>
      <c r="H624" s="310" t="s">
        <v>831</v>
      </c>
    </row>
    <row r="625" spans="1:8" ht="14.4" x14ac:dyDescent="0.3">
      <c r="A625" s="71">
        <v>2124</v>
      </c>
      <c r="B625" s="57" t="s">
        <v>230</v>
      </c>
      <c r="C625" s="112" t="s">
        <v>227</v>
      </c>
      <c r="D625" s="308" t="s">
        <v>228</v>
      </c>
      <c r="E625" s="69">
        <v>2126</v>
      </c>
      <c r="F625" s="309" t="s">
        <v>230</v>
      </c>
      <c r="G625" s="114" t="s">
        <v>227</v>
      </c>
      <c r="H625" s="310" t="s">
        <v>228</v>
      </c>
    </row>
    <row r="626" spans="1:8" ht="14.4" x14ac:dyDescent="0.3">
      <c r="A626" s="71">
        <v>2128</v>
      </c>
      <c r="B626" s="57" t="s">
        <v>226</v>
      </c>
      <c r="C626" s="112" t="s">
        <v>223</v>
      </c>
      <c r="D626" s="308" t="s">
        <v>224</v>
      </c>
      <c r="E626" s="69">
        <v>2128</v>
      </c>
      <c r="F626" s="309" t="s">
        <v>226</v>
      </c>
      <c r="G626" s="114" t="s">
        <v>223</v>
      </c>
      <c r="H626" s="310" t="s">
        <v>224</v>
      </c>
    </row>
    <row r="627" spans="1:8" ht="14.4" x14ac:dyDescent="0.3">
      <c r="A627" s="71">
        <v>2129</v>
      </c>
      <c r="B627" s="57" t="s">
        <v>61</v>
      </c>
      <c r="C627" s="112" t="s">
        <v>231</v>
      </c>
      <c r="D627" s="308" t="s">
        <v>74</v>
      </c>
      <c r="E627" s="69">
        <v>2129</v>
      </c>
      <c r="F627" s="309" t="s">
        <v>61</v>
      </c>
      <c r="G627" s="114" t="s">
        <v>231</v>
      </c>
      <c r="H627" s="310" t="s">
        <v>74</v>
      </c>
    </row>
    <row r="628" spans="1:8" ht="14.4" x14ac:dyDescent="0.3">
      <c r="A628" s="71">
        <v>2129</v>
      </c>
      <c r="B628" s="57" t="s">
        <v>61</v>
      </c>
      <c r="C628" s="112" t="s">
        <v>231</v>
      </c>
      <c r="D628" s="308" t="s">
        <v>74</v>
      </c>
      <c r="E628" s="69">
        <v>2130</v>
      </c>
      <c r="F628" s="309" t="s">
        <v>235</v>
      </c>
      <c r="G628" s="114" t="s">
        <v>232</v>
      </c>
      <c r="H628" s="310" t="s">
        <v>233</v>
      </c>
    </row>
    <row r="629" spans="1:8" ht="14.4" x14ac:dyDescent="0.3">
      <c r="A629" s="71">
        <v>2129</v>
      </c>
      <c r="B629" s="57" t="s">
        <v>61</v>
      </c>
      <c r="C629" s="112" t="s">
        <v>231</v>
      </c>
      <c r="D629" s="308" t="s">
        <v>74</v>
      </c>
      <c r="E629" s="69">
        <v>2131</v>
      </c>
      <c r="F629" s="309" t="s">
        <v>61</v>
      </c>
      <c r="G629" s="114" t="s">
        <v>231</v>
      </c>
      <c r="H629" s="310" t="s">
        <v>74</v>
      </c>
    </row>
    <row r="630" spans="1:8" ht="14.4" x14ac:dyDescent="0.3">
      <c r="A630" s="71">
        <v>2129</v>
      </c>
      <c r="B630" s="57" t="s">
        <v>61</v>
      </c>
      <c r="C630" s="112" t="s">
        <v>231</v>
      </c>
      <c r="D630" s="308" t="s">
        <v>74</v>
      </c>
      <c r="E630" s="69">
        <v>2132</v>
      </c>
      <c r="F630" s="309" t="s">
        <v>239</v>
      </c>
      <c r="G630" s="114" t="s">
        <v>236</v>
      </c>
      <c r="H630" s="310" t="s">
        <v>237</v>
      </c>
    </row>
    <row r="631" spans="1:8" ht="14.4" x14ac:dyDescent="0.3">
      <c r="A631" s="71">
        <v>2129</v>
      </c>
      <c r="B631" s="57" t="s">
        <v>61</v>
      </c>
      <c r="C631" s="112" t="s">
        <v>231</v>
      </c>
      <c r="D631" s="308" t="s">
        <v>74</v>
      </c>
      <c r="E631" s="69">
        <v>2133</v>
      </c>
      <c r="F631" s="309" t="s">
        <v>61</v>
      </c>
      <c r="G631" s="114" t="s">
        <v>231</v>
      </c>
      <c r="H631" s="310" t="s">
        <v>74</v>
      </c>
    </row>
    <row r="632" spans="1:8" ht="14.4" x14ac:dyDescent="0.3">
      <c r="A632" s="71">
        <v>2130</v>
      </c>
      <c r="B632" s="57" t="s">
        <v>235</v>
      </c>
      <c r="C632" s="112" t="s">
        <v>232</v>
      </c>
      <c r="D632" s="308" t="s">
        <v>233</v>
      </c>
      <c r="E632" s="69">
        <v>2130</v>
      </c>
      <c r="F632" s="309" t="s">
        <v>235</v>
      </c>
      <c r="G632" s="114" t="s">
        <v>232</v>
      </c>
      <c r="H632" s="310" t="s">
        <v>233</v>
      </c>
    </row>
    <row r="633" spans="1:8" ht="14.4" x14ac:dyDescent="0.3">
      <c r="A633" s="71">
        <v>2132</v>
      </c>
      <c r="B633" s="57" t="s">
        <v>239</v>
      </c>
      <c r="C633" s="112" t="s">
        <v>236</v>
      </c>
      <c r="D633" s="308" t="s">
        <v>237</v>
      </c>
      <c r="E633" s="69">
        <v>2132</v>
      </c>
      <c r="F633" s="309" t="s">
        <v>239</v>
      </c>
      <c r="G633" s="114" t="s">
        <v>236</v>
      </c>
      <c r="H633" s="310" t="s">
        <v>237</v>
      </c>
    </row>
    <row r="634" spans="1:8" ht="14.4" x14ac:dyDescent="0.3">
      <c r="A634" s="71">
        <v>2201</v>
      </c>
      <c r="B634" s="57" t="s">
        <v>54</v>
      </c>
      <c r="C634" s="112" t="s">
        <v>240</v>
      </c>
      <c r="D634" s="308" t="s">
        <v>97</v>
      </c>
      <c r="E634" s="69">
        <v>2201</v>
      </c>
      <c r="F634" s="309" t="s">
        <v>54</v>
      </c>
      <c r="G634" s="114" t="s">
        <v>240</v>
      </c>
      <c r="H634" s="310" t="s">
        <v>97</v>
      </c>
    </row>
    <row r="635" spans="1:8" ht="14.4" x14ac:dyDescent="0.3">
      <c r="A635" s="71">
        <v>2201</v>
      </c>
      <c r="B635" s="57" t="s">
        <v>54</v>
      </c>
      <c r="C635" s="112" t="s">
        <v>240</v>
      </c>
      <c r="D635" s="308" t="s">
        <v>97</v>
      </c>
      <c r="E635" s="69">
        <v>2202</v>
      </c>
      <c r="F635" s="309" t="s">
        <v>78</v>
      </c>
      <c r="G635" s="114" t="s">
        <v>79</v>
      </c>
      <c r="H635" s="310" t="s">
        <v>241</v>
      </c>
    </row>
    <row r="636" spans="1:8" ht="14.4" x14ac:dyDescent="0.3">
      <c r="A636" s="71">
        <v>2201</v>
      </c>
      <c r="B636" s="57" t="s">
        <v>54</v>
      </c>
      <c r="C636" s="112" t="s">
        <v>240</v>
      </c>
      <c r="D636" s="308" t="s">
        <v>97</v>
      </c>
      <c r="E636" s="69">
        <v>2203</v>
      </c>
      <c r="F636" s="309" t="s">
        <v>836</v>
      </c>
      <c r="G636" s="114" t="s">
        <v>834</v>
      </c>
      <c r="H636" s="310" t="s">
        <v>835</v>
      </c>
    </row>
    <row r="637" spans="1:8" ht="14.4" x14ac:dyDescent="0.3">
      <c r="A637" s="71">
        <v>2201</v>
      </c>
      <c r="B637" s="57" t="s">
        <v>54</v>
      </c>
      <c r="C637" s="112" t="s">
        <v>240</v>
      </c>
      <c r="D637" s="308" t="s">
        <v>97</v>
      </c>
      <c r="E637" s="69">
        <v>2204</v>
      </c>
      <c r="F637" s="309" t="s">
        <v>78</v>
      </c>
      <c r="G637" s="114" t="s">
        <v>79</v>
      </c>
      <c r="H637" s="310" t="s">
        <v>241</v>
      </c>
    </row>
    <row r="638" spans="1:8" ht="14.4" x14ac:dyDescent="0.3">
      <c r="A638" s="71">
        <v>2201</v>
      </c>
      <c r="B638" s="57" t="s">
        <v>54</v>
      </c>
      <c r="C638" s="112" t="s">
        <v>240</v>
      </c>
      <c r="D638" s="308" t="s">
        <v>97</v>
      </c>
      <c r="E638" s="69">
        <v>2205</v>
      </c>
      <c r="F638" s="309" t="s">
        <v>839</v>
      </c>
      <c r="G638" s="114" t="s">
        <v>837</v>
      </c>
      <c r="H638" s="310" t="s">
        <v>838</v>
      </c>
    </row>
    <row r="639" spans="1:8" ht="14.4" x14ac:dyDescent="0.3">
      <c r="A639" s="71">
        <v>2201</v>
      </c>
      <c r="B639" s="57" t="s">
        <v>54</v>
      </c>
      <c r="C639" s="112" t="s">
        <v>240</v>
      </c>
      <c r="D639" s="308" t="s">
        <v>97</v>
      </c>
      <c r="E639" s="69">
        <v>2206</v>
      </c>
      <c r="F639" s="309" t="s">
        <v>78</v>
      </c>
      <c r="G639" s="114" t="s">
        <v>79</v>
      </c>
      <c r="H639" s="310" t="s">
        <v>241</v>
      </c>
    </row>
    <row r="640" spans="1:8" ht="14.4" x14ac:dyDescent="0.3">
      <c r="A640" s="71">
        <v>2201</v>
      </c>
      <c r="B640" s="57" t="s">
        <v>54</v>
      </c>
      <c r="C640" s="112" t="s">
        <v>240</v>
      </c>
      <c r="D640" s="308" t="s">
        <v>97</v>
      </c>
      <c r="E640" s="69">
        <v>2207</v>
      </c>
      <c r="F640" s="309" t="s">
        <v>54</v>
      </c>
      <c r="G640" s="114" t="s">
        <v>240</v>
      </c>
      <c r="H640" s="310" t="s">
        <v>97</v>
      </c>
    </row>
    <row r="641" spans="1:8" ht="14.4" x14ac:dyDescent="0.3">
      <c r="A641" s="71">
        <v>2201</v>
      </c>
      <c r="B641" s="57" t="s">
        <v>54</v>
      </c>
      <c r="C641" s="112" t="s">
        <v>240</v>
      </c>
      <c r="D641" s="308" t="s">
        <v>97</v>
      </c>
      <c r="E641" s="69">
        <v>2208</v>
      </c>
      <c r="F641" s="309" t="s">
        <v>842</v>
      </c>
      <c r="G641" s="114" t="s">
        <v>840</v>
      </c>
      <c r="H641" s="310" t="s">
        <v>841</v>
      </c>
    </row>
    <row r="642" spans="1:8" ht="14.4" x14ac:dyDescent="0.3">
      <c r="A642" s="71">
        <v>2201</v>
      </c>
      <c r="B642" s="57" t="s">
        <v>54</v>
      </c>
      <c r="C642" s="112" t="s">
        <v>240</v>
      </c>
      <c r="D642" s="308" t="s">
        <v>97</v>
      </c>
      <c r="E642" s="69">
        <v>2209</v>
      </c>
      <c r="F642" s="309" t="s">
        <v>54</v>
      </c>
      <c r="G642" s="114" t="s">
        <v>240</v>
      </c>
      <c r="H642" s="310" t="s">
        <v>97</v>
      </c>
    </row>
    <row r="643" spans="1:8" ht="14.4" x14ac:dyDescent="0.3">
      <c r="A643" s="71">
        <v>2201</v>
      </c>
      <c r="B643" s="57" t="s">
        <v>54</v>
      </c>
      <c r="C643" s="112" t="s">
        <v>240</v>
      </c>
      <c r="D643" s="308" t="s">
        <v>97</v>
      </c>
      <c r="E643" s="69">
        <v>2210</v>
      </c>
      <c r="F643" s="309" t="s">
        <v>846</v>
      </c>
      <c r="G643" s="114" t="s">
        <v>843</v>
      </c>
      <c r="H643" s="310" t="s">
        <v>844</v>
      </c>
    </row>
    <row r="644" spans="1:8" ht="14.4" x14ac:dyDescent="0.3">
      <c r="A644" s="71">
        <v>2201</v>
      </c>
      <c r="B644" s="57" t="s">
        <v>54</v>
      </c>
      <c r="C644" s="112" t="s">
        <v>240</v>
      </c>
      <c r="D644" s="308" t="s">
        <v>97</v>
      </c>
      <c r="E644" s="69">
        <v>2211</v>
      </c>
      <c r="F644" s="309" t="s">
        <v>54</v>
      </c>
      <c r="G644" s="114" t="s">
        <v>240</v>
      </c>
      <c r="H644" s="310" t="s">
        <v>97</v>
      </c>
    </row>
    <row r="645" spans="1:8" ht="14.4" x14ac:dyDescent="0.3">
      <c r="A645" s="71">
        <v>2201</v>
      </c>
      <c r="B645" s="57" t="s">
        <v>54</v>
      </c>
      <c r="C645" s="112" t="s">
        <v>240</v>
      </c>
      <c r="D645" s="308" t="s">
        <v>97</v>
      </c>
      <c r="E645" s="69">
        <v>2212</v>
      </c>
      <c r="F645" s="309" t="s">
        <v>246</v>
      </c>
      <c r="G645" s="114" t="s">
        <v>243</v>
      </c>
      <c r="H645" s="310" t="s">
        <v>244</v>
      </c>
    </row>
    <row r="646" spans="1:8" ht="14.4" x14ac:dyDescent="0.3">
      <c r="A646" s="71">
        <v>2201</v>
      </c>
      <c r="B646" s="57" t="s">
        <v>54</v>
      </c>
      <c r="C646" s="112" t="s">
        <v>240</v>
      </c>
      <c r="D646" s="308" t="s">
        <v>97</v>
      </c>
      <c r="E646" s="69">
        <v>2213</v>
      </c>
      <c r="F646" s="309" t="s">
        <v>54</v>
      </c>
      <c r="G646" s="114" t="s">
        <v>240</v>
      </c>
      <c r="H646" s="310" t="s">
        <v>97</v>
      </c>
    </row>
    <row r="647" spans="1:8" ht="14.4" x14ac:dyDescent="0.3">
      <c r="A647" s="71">
        <v>2201</v>
      </c>
      <c r="B647" s="57" t="s">
        <v>54</v>
      </c>
      <c r="C647" s="112" t="s">
        <v>240</v>
      </c>
      <c r="D647" s="308" t="s">
        <v>97</v>
      </c>
      <c r="E647" s="69">
        <v>2214</v>
      </c>
      <c r="F647" s="309" t="s">
        <v>80</v>
      </c>
      <c r="G647" s="114" t="s">
        <v>81</v>
      </c>
      <c r="H647" s="310" t="s">
        <v>247</v>
      </c>
    </row>
    <row r="648" spans="1:8" ht="14.4" x14ac:dyDescent="0.3">
      <c r="A648" s="71">
        <v>2201</v>
      </c>
      <c r="B648" s="57" t="s">
        <v>54</v>
      </c>
      <c r="C648" s="112" t="s">
        <v>240</v>
      </c>
      <c r="D648" s="308" t="s">
        <v>97</v>
      </c>
      <c r="E648" s="69">
        <v>2215</v>
      </c>
      <c r="F648" s="309" t="s">
        <v>849</v>
      </c>
      <c r="G648" s="114" t="s">
        <v>847</v>
      </c>
      <c r="H648" s="310" t="s">
        <v>848</v>
      </c>
    </row>
    <row r="649" spans="1:8" ht="14.4" x14ac:dyDescent="0.3">
      <c r="A649" s="71">
        <v>2201</v>
      </c>
      <c r="B649" s="57" t="s">
        <v>54</v>
      </c>
      <c r="C649" s="112" t="s">
        <v>240</v>
      </c>
      <c r="D649" s="308" t="s">
        <v>97</v>
      </c>
      <c r="E649" s="69">
        <v>2216</v>
      </c>
      <c r="F649" s="309" t="s">
        <v>80</v>
      </c>
      <c r="G649" s="114" t="s">
        <v>81</v>
      </c>
      <c r="H649" s="310" t="s">
        <v>247</v>
      </c>
    </row>
    <row r="650" spans="1:8" ht="14.4" x14ac:dyDescent="0.3">
      <c r="A650" s="71">
        <v>2201</v>
      </c>
      <c r="B650" s="57" t="s">
        <v>54</v>
      </c>
      <c r="C650" s="112" t="s">
        <v>240</v>
      </c>
      <c r="D650" s="308" t="s">
        <v>97</v>
      </c>
      <c r="E650" s="69">
        <v>2217</v>
      </c>
      <c r="F650" s="309" t="s">
        <v>852</v>
      </c>
      <c r="G650" s="114" t="s">
        <v>850</v>
      </c>
      <c r="H650" s="310" t="s">
        <v>851</v>
      </c>
    </row>
    <row r="651" spans="1:8" ht="14.4" x14ac:dyDescent="0.3">
      <c r="A651" s="71">
        <v>2201</v>
      </c>
      <c r="B651" s="57" t="s">
        <v>54</v>
      </c>
      <c r="C651" s="112" t="s">
        <v>240</v>
      </c>
      <c r="D651" s="308" t="s">
        <v>97</v>
      </c>
      <c r="E651" s="69">
        <v>2218</v>
      </c>
      <c r="F651" s="309" t="s">
        <v>80</v>
      </c>
      <c r="G651" s="114" t="s">
        <v>81</v>
      </c>
      <c r="H651" s="310" t="s">
        <v>247</v>
      </c>
    </row>
    <row r="652" spans="1:8" ht="14.4" x14ac:dyDescent="0.3">
      <c r="A652" s="71">
        <v>2201</v>
      </c>
      <c r="B652" s="57" t="s">
        <v>54</v>
      </c>
      <c r="C652" s="112" t="s">
        <v>240</v>
      </c>
      <c r="D652" s="308" t="s">
        <v>97</v>
      </c>
      <c r="E652" s="69">
        <v>2219</v>
      </c>
      <c r="F652" s="309" t="s">
        <v>54</v>
      </c>
      <c r="G652" s="114" t="s">
        <v>240</v>
      </c>
      <c r="H652" s="310" t="s">
        <v>97</v>
      </c>
    </row>
    <row r="653" spans="1:8" ht="14.4" x14ac:dyDescent="0.3">
      <c r="A653" s="71">
        <v>2201</v>
      </c>
      <c r="B653" s="57" t="s">
        <v>54</v>
      </c>
      <c r="C653" s="112" t="s">
        <v>240</v>
      </c>
      <c r="D653" s="308" t="s">
        <v>97</v>
      </c>
      <c r="E653" s="69">
        <v>2220</v>
      </c>
      <c r="F653" s="309" t="s">
        <v>252</v>
      </c>
      <c r="G653" s="114" t="s">
        <v>249</v>
      </c>
      <c r="H653" s="310" t="s">
        <v>250</v>
      </c>
    </row>
    <row r="654" spans="1:8" ht="14.4" x14ac:dyDescent="0.3">
      <c r="A654" s="71">
        <v>2201</v>
      </c>
      <c r="B654" s="57" t="s">
        <v>54</v>
      </c>
      <c r="C654" s="112" t="s">
        <v>240</v>
      </c>
      <c r="D654" s="308" t="s">
        <v>97</v>
      </c>
      <c r="E654" s="69">
        <v>2221</v>
      </c>
      <c r="F654" s="309" t="s">
        <v>54</v>
      </c>
      <c r="G654" s="114" t="s">
        <v>240</v>
      </c>
      <c r="H654" s="310" t="s">
        <v>97</v>
      </c>
    </row>
    <row r="655" spans="1:8" ht="14.4" x14ac:dyDescent="0.3">
      <c r="A655" s="71">
        <v>2201</v>
      </c>
      <c r="B655" s="57" t="s">
        <v>54</v>
      </c>
      <c r="C655" s="112" t="s">
        <v>240</v>
      </c>
      <c r="D655" s="308" t="s">
        <v>97</v>
      </c>
      <c r="E655" s="69">
        <v>2222</v>
      </c>
      <c r="F655" s="309" t="s">
        <v>82</v>
      </c>
      <c r="G655" s="114" t="s">
        <v>83</v>
      </c>
      <c r="H655" s="310" t="s">
        <v>253</v>
      </c>
    </row>
    <row r="656" spans="1:8" ht="14.4" x14ac:dyDescent="0.3">
      <c r="A656" s="71">
        <v>2201</v>
      </c>
      <c r="B656" s="57" t="s">
        <v>54</v>
      </c>
      <c r="C656" s="112" t="s">
        <v>240</v>
      </c>
      <c r="D656" s="308" t="s">
        <v>97</v>
      </c>
      <c r="E656" s="69">
        <v>2223</v>
      </c>
      <c r="F656" s="309" t="s">
        <v>258</v>
      </c>
      <c r="G656" s="114" t="s">
        <v>255</v>
      </c>
      <c r="H656" s="310" t="s">
        <v>256</v>
      </c>
    </row>
    <row r="657" spans="1:8" ht="14.4" x14ac:dyDescent="0.3">
      <c r="A657" s="71">
        <v>2201</v>
      </c>
      <c r="B657" s="57" t="s">
        <v>54</v>
      </c>
      <c r="C657" s="112" t="s">
        <v>240</v>
      </c>
      <c r="D657" s="308" t="s">
        <v>97</v>
      </c>
      <c r="E657" s="69">
        <v>2224</v>
      </c>
      <c r="F657" s="309" t="s">
        <v>262</v>
      </c>
      <c r="G657" s="114" t="s">
        <v>259</v>
      </c>
      <c r="H657" s="310" t="s">
        <v>260</v>
      </c>
    </row>
    <row r="658" spans="1:8" ht="14.4" x14ac:dyDescent="0.3">
      <c r="A658" s="71">
        <v>2201</v>
      </c>
      <c r="B658" s="57" t="s">
        <v>54</v>
      </c>
      <c r="C658" s="112" t="s">
        <v>240</v>
      </c>
      <c r="D658" s="308" t="s">
        <v>97</v>
      </c>
      <c r="E658" s="69">
        <v>2225</v>
      </c>
      <c r="F658" s="309" t="s">
        <v>258</v>
      </c>
      <c r="G658" s="114" t="s">
        <v>255</v>
      </c>
      <c r="H658" s="310" t="s">
        <v>256</v>
      </c>
    </row>
    <row r="659" spans="1:8" ht="14.4" x14ac:dyDescent="0.3">
      <c r="A659" s="71">
        <v>2201</v>
      </c>
      <c r="B659" s="57" t="s">
        <v>54</v>
      </c>
      <c r="C659" s="112" t="s">
        <v>240</v>
      </c>
      <c r="D659" s="308" t="s">
        <v>97</v>
      </c>
      <c r="E659" s="69">
        <v>2226</v>
      </c>
      <c r="F659" s="309" t="s">
        <v>82</v>
      </c>
      <c r="G659" s="114" t="s">
        <v>83</v>
      </c>
      <c r="H659" s="310" t="s">
        <v>253</v>
      </c>
    </row>
    <row r="660" spans="1:8" ht="14.4" x14ac:dyDescent="0.3">
      <c r="A660" s="71">
        <v>2201</v>
      </c>
      <c r="B660" s="57" t="s">
        <v>54</v>
      </c>
      <c r="C660" s="112" t="s">
        <v>240</v>
      </c>
      <c r="D660" s="308" t="s">
        <v>97</v>
      </c>
      <c r="E660" s="69">
        <v>2227</v>
      </c>
      <c r="F660" s="309" t="s">
        <v>856</v>
      </c>
      <c r="G660" s="114" t="s">
        <v>853</v>
      </c>
      <c r="H660" s="310" t="s">
        <v>854</v>
      </c>
    </row>
    <row r="661" spans="1:8" ht="14.4" x14ac:dyDescent="0.3">
      <c r="A661" s="71">
        <v>2201</v>
      </c>
      <c r="B661" s="57" t="s">
        <v>54</v>
      </c>
      <c r="C661" s="112" t="s">
        <v>240</v>
      </c>
      <c r="D661" s="308" t="s">
        <v>97</v>
      </c>
      <c r="E661" s="69">
        <v>2228</v>
      </c>
      <c r="F661" s="309" t="s">
        <v>82</v>
      </c>
      <c r="G661" s="114" t="s">
        <v>83</v>
      </c>
      <c r="H661" s="310" t="s">
        <v>253</v>
      </c>
    </row>
    <row r="662" spans="1:8" ht="14.4" x14ac:dyDescent="0.3">
      <c r="A662" s="71">
        <v>2201</v>
      </c>
      <c r="B662" s="57" t="s">
        <v>54</v>
      </c>
      <c r="C662" s="112" t="s">
        <v>240</v>
      </c>
      <c r="D662" s="308" t="s">
        <v>97</v>
      </c>
      <c r="E662" s="69">
        <v>2229</v>
      </c>
      <c r="F662" s="309" t="s">
        <v>54</v>
      </c>
      <c r="G662" s="114" t="s">
        <v>263</v>
      </c>
      <c r="H662" s="310" t="s">
        <v>97</v>
      </c>
    </row>
    <row r="663" spans="1:8" ht="14.4" x14ac:dyDescent="0.3">
      <c r="A663" s="71">
        <v>2201</v>
      </c>
      <c r="B663" s="57" t="s">
        <v>54</v>
      </c>
      <c r="C663" s="112" t="s">
        <v>240</v>
      </c>
      <c r="D663" s="308" t="s">
        <v>97</v>
      </c>
      <c r="E663" s="69">
        <v>2230</v>
      </c>
      <c r="F663" s="309" t="s">
        <v>54</v>
      </c>
      <c r="G663" s="114" t="s">
        <v>263</v>
      </c>
      <c r="H663" s="310" t="s">
        <v>97</v>
      </c>
    </row>
    <row r="664" spans="1:8" ht="14.4" x14ac:dyDescent="0.3">
      <c r="A664" s="71">
        <v>2201</v>
      </c>
      <c r="B664" s="57" t="s">
        <v>54</v>
      </c>
      <c r="C664" s="112" t="s">
        <v>240</v>
      </c>
      <c r="D664" s="308" t="s">
        <v>97</v>
      </c>
      <c r="E664" s="69">
        <v>2231</v>
      </c>
      <c r="F664" s="309" t="s">
        <v>267</v>
      </c>
      <c r="G664" s="114" t="s">
        <v>264</v>
      </c>
      <c r="H664" s="310" t="s">
        <v>265</v>
      </c>
    </row>
    <row r="665" spans="1:8" ht="14.4" x14ac:dyDescent="0.3">
      <c r="A665" s="71">
        <v>2201</v>
      </c>
      <c r="B665" s="57" t="s">
        <v>54</v>
      </c>
      <c r="C665" s="112" t="s">
        <v>240</v>
      </c>
      <c r="D665" s="308" t="s">
        <v>97</v>
      </c>
      <c r="E665" s="69">
        <v>2232</v>
      </c>
      <c r="F665" s="309" t="s">
        <v>859</v>
      </c>
      <c r="G665" s="114" t="s">
        <v>857</v>
      </c>
      <c r="H665" s="310" t="s">
        <v>858</v>
      </c>
    </row>
    <row r="666" spans="1:8" ht="14.4" x14ac:dyDescent="0.3">
      <c r="A666" s="71">
        <v>2201</v>
      </c>
      <c r="B666" s="57" t="s">
        <v>54</v>
      </c>
      <c r="C666" s="112" t="s">
        <v>240</v>
      </c>
      <c r="D666" s="308" t="s">
        <v>97</v>
      </c>
      <c r="E666" s="69">
        <v>2233</v>
      </c>
      <c r="F666" s="309" t="s">
        <v>267</v>
      </c>
      <c r="G666" s="114" t="s">
        <v>264</v>
      </c>
      <c r="H666" s="310" t="s">
        <v>265</v>
      </c>
    </row>
    <row r="667" spans="1:8" ht="14.4" x14ac:dyDescent="0.3">
      <c r="A667" s="71">
        <v>2201</v>
      </c>
      <c r="B667" s="57" t="s">
        <v>54</v>
      </c>
      <c r="C667" s="112" t="s">
        <v>240</v>
      </c>
      <c r="D667" s="308" t="s">
        <v>97</v>
      </c>
      <c r="E667" s="69">
        <v>2234</v>
      </c>
      <c r="F667" s="309" t="s">
        <v>54</v>
      </c>
      <c r="G667" s="114" t="s">
        <v>263</v>
      </c>
      <c r="H667" s="310" t="s">
        <v>97</v>
      </c>
    </row>
    <row r="668" spans="1:8" ht="14.4" x14ac:dyDescent="0.3">
      <c r="A668" s="71">
        <v>2201</v>
      </c>
      <c r="B668" s="57" t="s">
        <v>54</v>
      </c>
      <c r="C668" s="112" t="s">
        <v>240</v>
      </c>
      <c r="D668" s="308" t="s">
        <v>97</v>
      </c>
      <c r="E668" s="69">
        <v>3001</v>
      </c>
      <c r="F668" s="309" t="s">
        <v>86</v>
      </c>
      <c r="G668" s="114" t="s">
        <v>268</v>
      </c>
      <c r="H668" s="310" t="s">
        <v>269</v>
      </c>
    </row>
    <row r="669" spans="1:8" ht="14.4" x14ac:dyDescent="0.3">
      <c r="A669" s="71">
        <v>2201</v>
      </c>
      <c r="B669" s="57" t="s">
        <v>54</v>
      </c>
      <c r="C669" s="112" t="s">
        <v>240</v>
      </c>
      <c r="D669" s="308" t="s">
        <v>97</v>
      </c>
      <c r="E669" s="69">
        <v>3002</v>
      </c>
      <c r="F669" s="309" t="s">
        <v>863</v>
      </c>
      <c r="G669" s="114" t="s">
        <v>860</v>
      </c>
      <c r="H669" s="310" t="s">
        <v>861</v>
      </c>
    </row>
    <row r="670" spans="1:8" ht="14.4" x14ac:dyDescent="0.3">
      <c r="A670" s="71">
        <v>2201</v>
      </c>
      <c r="B670" s="57" t="s">
        <v>54</v>
      </c>
      <c r="C670" s="112" t="s">
        <v>240</v>
      </c>
      <c r="D670" s="308" t="s">
        <v>97</v>
      </c>
      <c r="E670" s="69">
        <v>3003</v>
      </c>
      <c r="F670" s="309" t="s">
        <v>86</v>
      </c>
      <c r="G670" s="114" t="s">
        <v>268</v>
      </c>
      <c r="H670" s="310" t="s">
        <v>269</v>
      </c>
    </row>
    <row r="671" spans="1:8" ht="14.4" x14ac:dyDescent="0.3">
      <c r="A671" s="71">
        <v>2201</v>
      </c>
      <c r="B671" s="57" t="s">
        <v>54</v>
      </c>
      <c r="C671" s="112" t="s">
        <v>240</v>
      </c>
      <c r="D671" s="308" t="s">
        <v>97</v>
      </c>
      <c r="E671" s="69">
        <v>3004</v>
      </c>
      <c r="F671" s="309" t="s">
        <v>274</v>
      </c>
      <c r="G671" s="114" t="s">
        <v>271</v>
      </c>
      <c r="H671" s="310" t="s">
        <v>272</v>
      </c>
    </row>
    <row r="672" spans="1:8" ht="14.4" x14ac:dyDescent="0.3">
      <c r="A672" s="71">
        <v>2201</v>
      </c>
      <c r="B672" s="57" t="s">
        <v>54</v>
      </c>
      <c r="C672" s="112" t="s">
        <v>240</v>
      </c>
      <c r="D672" s="308" t="s">
        <v>97</v>
      </c>
      <c r="E672" s="69">
        <v>3005</v>
      </c>
      <c r="F672" s="309" t="s">
        <v>86</v>
      </c>
      <c r="G672" s="114" t="s">
        <v>268</v>
      </c>
      <c r="H672" s="310" t="s">
        <v>269</v>
      </c>
    </row>
    <row r="673" spans="1:8" ht="14.4" x14ac:dyDescent="0.3">
      <c r="A673" s="71">
        <v>2201</v>
      </c>
      <c r="B673" s="57" t="s">
        <v>54</v>
      </c>
      <c r="C673" s="112" t="s">
        <v>240</v>
      </c>
      <c r="D673" s="308" t="s">
        <v>97</v>
      </c>
      <c r="E673" s="69">
        <v>3006</v>
      </c>
      <c r="F673" s="309" t="s">
        <v>278</v>
      </c>
      <c r="G673" s="114" t="s">
        <v>275</v>
      </c>
      <c r="H673" s="310" t="s">
        <v>276</v>
      </c>
    </row>
    <row r="674" spans="1:8" ht="14.4" x14ac:dyDescent="0.3">
      <c r="A674" s="71">
        <v>2201</v>
      </c>
      <c r="B674" s="57" t="s">
        <v>54</v>
      </c>
      <c r="C674" s="112" t="s">
        <v>240</v>
      </c>
      <c r="D674" s="308" t="s">
        <v>97</v>
      </c>
      <c r="E674" s="69">
        <v>3007</v>
      </c>
      <c r="F674" s="309" t="s">
        <v>281</v>
      </c>
      <c r="G674" s="114" t="s">
        <v>279</v>
      </c>
      <c r="H674" s="310" t="s">
        <v>280</v>
      </c>
    </row>
    <row r="675" spans="1:8" ht="14.4" x14ac:dyDescent="0.3">
      <c r="A675" s="71">
        <v>2201</v>
      </c>
      <c r="B675" s="57" t="s">
        <v>54</v>
      </c>
      <c r="C675" s="112" t="s">
        <v>240</v>
      </c>
      <c r="D675" s="308" t="s">
        <v>97</v>
      </c>
      <c r="E675" s="69">
        <v>3008</v>
      </c>
      <c r="F675" s="309" t="s">
        <v>278</v>
      </c>
      <c r="G675" s="114" t="s">
        <v>275</v>
      </c>
      <c r="H675" s="310" t="s">
        <v>276</v>
      </c>
    </row>
    <row r="676" spans="1:8" ht="14.4" x14ac:dyDescent="0.3">
      <c r="A676" s="71">
        <v>2201</v>
      </c>
      <c r="B676" s="57" t="s">
        <v>54</v>
      </c>
      <c r="C676" s="112" t="s">
        <v>240</v>
      </c>
      <c r="D676" s="308" t="s">
        <v>97</v>
      </c>
      <c r="E676" s="69">
        <v>3009</v>
      </c>
      <c r="F676" s="309" t="s">
        <v>86</v>
      </c>
      <c r="G676" s="114" t="s">
        <v>268</v>
      </c>
      <c r="H676" s="310" t="s">
        <v>269</v>
      </c>
    </row>
    <row r="677" spans="1:8" ht="14.4" x14ac:dyDescent="0.3">
      <c r="A677" s="71">
        <v>2201</v>
      </c>
      <c r="B677" s="57" t="s">
        <v>54</v>
      </c>
      <c r="C677" s="112" t="s">
        <v>240</v>
      </c>
      <c r="D677" s="308" t="s">
        <v>97</v>
      </c>
      <c r="E677" s="69">
        <v>3010</v>
      </c>
      <c r="F677" s="309" t="s">
        <v>86</v>
      </c>
      <c r="G677" s="114" t="s">
        <v>268</v>
      </c>
      <c r="H677" s="310" t="s">
        <v>269</v>
      </c>
    </row>
    <row r="678" spans="1:8" ht="14.4" x14ac:dyDescent="0.3">
      <c r="A678" s="71">
        <v>2201</v>
      </c>
      <c r="B678" s="57" t="s">
        <v>54</v>
      </c>
      <c r="C678" s="112" t="s">
        <v>240</v>
      </c>
      <c r="D678" s="308" t="s">
        <v>97</v>
      </c>
      <c r="E678" s="69">
        <v>3011</v>
      </c>
      <c r="F678" s="309" t="s">
        <v>141</v>
      </c>
      <c r="G678" s="114" t="s">
        <v>282</v>
      </c>
      <c r="H678" s="310" t="s">
        <v>283</v>
      </c>
    </row>
    <row r="679" spans="1:8" ht="14.4" x14ac:dyDescent="0.3">
      <c r="A679" s="71">
        <v>2201</v>
      </c>
      <c r="B679" s="57" t="s">
        <v>54</v>
      </c>
      <c r="C679" s="112" t="s">
        <v>240</v>
      </c>
      <c r="D679" s="308" t="s">
        <v>97</v>
      </c>
      <c r="E679" s="69">
        <v>3012</v>
      </c>
      <c r="F679" s="309" t="s">
        <v>866</v>
      </c>
      <c r="G679" s="114" t="s">
        <v>864</v>
      </c>
      <c r="H679" s="310" t="s">
        <v>865</v>
      </c>
    </row>
    <row r="680" spans="1:8" ht="14.4" x14ac:dyDescent="0.3">
      <c r="A680" s="71">
        <v>2201</v>
      </c>
      <c r="B680" s="57" t="s">
        <v>54</v>
      </c>
      <c r="C680" s="112" t="s">
        <v>240</v>
      </c>
      <c r="D680" s="308" t="s">
        <v>97</v>
      </c>
      <c r="E680" s="69">
        <v>3013</v>
      </c>
      <c r="F680" s="309" t="s">
        <v>141</v>
      </c>
      <c r="G680" s="114" t="s">
        <v>282</v>
      </c>
      <c r="H680" s="310" t="s">
        <v>283</v>
      </c>
    </row>
    <row r="681" spans="1:8" ht="14.4" x14ac:dyDescent="0.3">
      <c r="A681" s="71">
        <v>2201</v>
      </c>
      <c r="B681" s="57" t="s">
        <v>54</v>
      </c>
      <c r="C681" s="112" t="s">
        <v>240</v>
      </c>
      <c r="D681" s="308" t="s">
        <v>97</v>
      </c>
      <c r="E681" s="69">
        <v>3014</v>
      </c>
      <c r="F681" s="309" t="s">
        <v>288</v>
      </c>
      <c r="G681" s="114" t="s">
        <v>285</v>
      </c>
      <c r="H681" s="310" t="s">
        <v>286</v>
      </c>
    </row>
    <row r="682" spans="1:8" ht="14.4" x14ac:dyDescent="0.3">
      <c r="A682" s="71">
        <v>2201</v>
      </c>
      <c r="B682" s="57" t="s">
        <v>54</v>
      </c>
      <c r="C682" s="112" t="s">
        <v>240</v>
      </c>
      <c r="D682" s="308" t="s">
        <v>97</v>
      </c>
      <c r="E682" s="69">
        <v>3015</v>
      </c>
      <c r="F682" s="309" t="s">
        <v>86</v>
      </c>
      <c r="G682" s="114" t="s">
        <v>268</v>
      </c>
      <c r="H682" s="310" t="s">
        <v>269</v>
      </c>
    </row>
    <row r="683" spans="1:8" ht="14.4" x14ac:dyDescent="0.3">
      <c r="A683" s="71">
        <v>2201</v>
      </c>
      <c r="B683" s="57" t="s">
        <v>54</v>
      </c>
      <c r="C683" s="112" t="s">
        <v>240</v>
      </c>
      <c r="D683" s="308" t="s">
        <v>97</v>
      </c>
      <c r="E683" s="69">
        <v>3016</v>
      </c>
      <c r="F683" s="309" t="s">
        <v>292</v>
      </c>
      <c r="G683" s="114" t="s">
        <v>289</v>
      </c>
      <c r="H683" s="310" t="s">
        <v>290</v>
      </c>
    </row>
    <row r="684" spans="1:8" ht="14.4" x14ac:dyDescent="0.3">
      <c r="A684" s="71">
        <v>2201</v>
      </c>
      <c r="B684" s="57" t="s">
        <v>54</v>
      </c>
      <c r="C684" s="112" t="s">
        <v>240</v>
      </c>
      <c r="D684" s="308" t="s">
        <v>97</v>
      </c>
      <c r="E684" s="69">
        <v>3017</v>
      </c>
      <c r="F684" s="309" t="s">
        <v>296</v>
      </c>
      <c r="G684" s="114" t="s">
        <v>293</v>
      </c>
      <c r="H684" s="310" t="s">
        <v>294</v>
      </c>
    </row>
    <row r="685" spans="1:8" ht="14.4" x14ac:dyDescent="0.3">
      <c r="A685" s="71">
        <v>2201</v>
      </c>
      <c r="B685" s="57" t="s">
        <v>54</v>
      </c>
      <c r="C685" s="112" t="s">
        <v>240</v>
      </c>
      <c r="D685" s="308" t="s">
        <v>97</v>
      </c>
      <c r="E685" s="69">
        <v>3018</v>
      </c>
      <c r="F685" s="309" t="s">
        <v>292</v>
      </c>
      <c r="G685" s="114" t="s">
        <v>289</v>
      </c>
      <c r="H685" s="310" t="s">
        <v>290</v>
      </c>
    </row>
    <row r="686" spans="1:8" ht="14.4" x14ac:dyDescent="0.3">
      <c r="A686" s="71">
        <v>2201</v>
      </c>
      <c r="B686" s="57" t="s">
        <v>54</v>
      </c>
      <c r="C686" s="112" t="s">
        <v>240</v>
      </c>
      <c r="D686" s="308" t="s">
        <v>97</v>
      </c>
      <c r="E686" s="69">
        <v>3019</v>
      </c>
      <c r="F686" s="309" t="s">
        <v>59</v>
      </c>
      <c r="G686" s="114" t="s">
        <v>297</v>
      </c>
      <c r="H686" s="310" t="s">
        <v>298</v>
      </c>
    </row>
    <row r="687" spans="1:8" ht="14.4" x14ac:dyDescent="0.3">
      <c r="A687" s="71">
        <v>2201</v>
      </c>
      <c r="B687" s="57" t="s">
        <v>54</v>
      </c>
      <c r="C687" s="112" t="s">
        <v>240</v>
      </c>
      <c r="D687" s="308" t="s">
        <v>97</v>
      </c>
      <c r="E687" s="69">
        <v>3020</v>
      </c>
      <c r="F687" s="309" t="s">
        <v>870</v>
      </c>
      <c r="G687" s="114" t="s">
        <v>867</v>
      </c>
      <c r="H687" s="310" t="s">
        <v>868</v>
      </c>
    </row>
    <row r="688" spans="1:8" ht="14.4" x14ac:dyDescent="0.3">
      <c r="A688" s="71">
        <v>2201</v>
      </c>
      <c r="B688" s="57" t="s">
        <v>54</v>
      </c>
      <c r="C688" s="112" t="s">
        <v>240</v>
      </c>
      <c r="D688" s="308" t="s">
        <v>97</v>
      </c>
      <c r="E688" s="69">
        <v>3021</v>
      </c>
      <c r="F688" s="309" t="s">
        <v>59</v>
      </c>
      <c r="G688" s="114" t="s">
        <v>297</v>
      </c>
      <c r="H688" s="310" t="s">
        <v>298</v>
      </c>
    </row>
    <row r="689" spans="1:8" ht="14.4" x14ac:dyDescent="0.3">
      <c r="A689" s="71">
        <v>2201</v>
      </c>
      <c r="B689" s="57" t="s">
        <v>54</v>
      </c>
      <c r="C689" s="112" t="s">
        <v>240</v>
      </c>
      <c r="D689" s="308" t="s">
        <v>97</v>
      </c>
      <c r="E689" s="69">
        <v>3022</v>
      </c>
      <c r="F689" s="309" t="s">
        <v>874</v>
      </c>
      <c r="G689" s="114" t="s">
        <v>871</v>
      </c>
      <c r="H689" s="310" t="s">
        <v>872</v>
      </c>
    </row>
    <row r="690" spans="1:8" ht="14.4" x14ac:dyDescent="0.3">
      <c r="A690" s="71">
        <v>2201</v>
      </c>
      <c r="B690" s="57" t="s">
        <v>54</v>
      </c>
      <c r="C690" s="112" t="s">
        <v>240</v>
      </c>
      <c r="D690" s="308" t="s">
        <v>97</v>
      </c>
      <c r="E690" s="69">
        <v>3023</v>
      </c>
      <c r="F690" s="309" t="s">
        <v>878</v>
      </c>
      <c r="G690" s="114" t="s">
        <v>875</v>
      </c>
      <c r="H690" s="310" t="s">
        <v>876</v>
      </c>
    </row>
    <row r="691" spans="1:8" ht="14.4" x14ac:dyDescent="0.3">
      <c r="A691" s="71">
        <v>2201</v>
      </c>
      <c r="B691" s="57" t="s">
        <v>54</v>
      </c>
      <c r="C691" s="112" t="s">
        <v>240</v>
      </c>
      <c r="D691" s="308" t="s">
        <v>97</v>
      </c>
      <c r="E691" s="69">
        <v>3024</v>
      </c>
      <c r="F691" s="309" t="s">
        <v>874</v>
      </c>
      <c r="G691" s="114" t="s">
        <v>879</v>
      </c>
      <c r="H691" s="310" t="s">
        <v>872</v>
      </c>
    </row>
    <row r="692" spans="1:8" ht="14.4" x14ac:dyDescent="0.3">
      <c r="A692" s="71">
        <v>2201</v>
      </c>
      <c r="B692" s="57" t="s">
        <v>54</v>
      </c>
      <c r="C692" s="112" t="s">
        <v>240</v>
      </c>
      <c r="D692" s="308" t="s">
        <v>97</v>
      </c>
      <c r="E692" s="69">
        <v>3025</v>
      </c>
      <c r="F692" s="309" t="s">
        <v>150</v>
      </c>
      <c r="G692" s="114" t="s">
        <v>880</v>
      </c>
      <c r="H692" s="310" t="s">
        <v>881</v>
      </c>
    </row>
    <row r="693" spans="1:8" ht="14.4" x14ac:dyDescent="0.3">
      <c r="A693" s="71">
        <v>2201</v>
      </c>
      <c r="B693" s="57" t="s">
        <v>54</v>
      </c>
      <c r="C693" s="112" t="s">
        <v>240</v>
      </c>
      <c r="D693" s="308" t="s">
        <v>97</v>
      </c>
      <c r="E693" s="69">
        <v>3026</v>
      </c>
      <c r="F693" s="309" t="s">
        <v>761</v>
      </c>
      <c r="G693" s="114" t="s">
        <v>883</v>
      </c>
      <c r="H693" s="310" t="s">
        <v>884</v>
      </c>
    </row>
    <row r="694" spans="1:8" ht="14.4" x14ac:dyDescent="0.3">
      <c r="A694" s="71">
        <v>2201</v>
      </c>
      <c r="B694" s="57" t="s">
        <v>54</v>
      </c>
      <c r="C694" s="112" t="s">
        <v>240</v>
      </c>
      <c r="D694" s="308" t="s">
        <v>97</v>
      </c>
      <c r="E694" s="69">
        <v>3027</v>
      </c>
      <c r="F694" s="309" t="s">
        <v>150</v>
      </c>
      <c r="G694" s="114" t="s">
        <v>880</v>
      </c>
      <c r="H694" s="310" t="s">
        <v>881</v>
      </c>
    </row>
    <row r="695" spans="1:8" ht="14.4" x14ac:dyDescent="0.3">
      <c r="A695" s="71">
        <v>2201</v>
      </c>
      <c r="B695" s="57" t="s">
        <v>54</v>
      </c>
      <c r="C695" s="112" t="s">
        <v>240</v>
      </c>
      <c r="D695" s="308" t="s">
        <v>97</v>
      </c>
      <c r="E695" s="69">
        <v>3028</v>
      </c>
      <c r="F695" s="309" t="s">
        <v>86</v>
      </c>
      <c r="G695" s="114" t="s">
        <v>268</v>
      </c>
      <c r="H695" s="310" t="s">
        <v>269</v>
      </c>
    </row>
    <row r="696" spans="1:8" ht="14.4" x14ac:dyDescent="0.3">
      <c r="A696" s="71">
        <v>2201</v>
      </c>
      <c r="B696" s="57" t="s">
        <v>54</v>
      </c>
      <c r="C696" s="112" t="s">
        <v>240</v>
      </c>
      <c r="D696" s="308" t="s">
        <v>97</v>
      </c>
      <c r="E696" s="69">
        <v>3029</v>
      </c>
      <c r="F696" s="309" t="s">
        <v>78</v>
      </c>
      <c r="G696" s="114" t="s">
        <v>300</v>
      </c>
      <c r="H696" s="310" t="s">
        <v>301</v>
      </c>
    </row>
    <row r="697" spans="1:8" ht="14.4" x14ac:dyDescent="0.3">
      <c r="A697" s="71">
        <v>2201</v>
      </c>
      <c r="B697" s="57" t="s">
        <v>54</v>
      </c>
      <c r="C697" s="112" t="s">
        <v>240</v>
      </c>
      <c r="D697" s="308" t="s">
        <v>97</v>
      </c>
      <c r="E697" s="69">
        <v>3030</v>
      </c>
      <c r="F697" s="309" t="s">
        <v>306</v>
      </c>
      <c r="G697" s="114" t="s">
        <v>303</v>
      </c>
      <c r="H697" s="310" t="s">
        <v>304</v>
      </c>
    </row>
    <row r="698" spans="1:8" ht="14.4" x14ac:dyDescent="0.3">
      <c r="A698" s="71">
        <v>2201</v>
      </c>
      <c r="B698" s="57" t="s">
        <v>54</v>
      </c>
      <c r="C698" s="112" t="s">
        <v>240</v>
      </c>
      <c r="D698" s="308" t="s">
        <v>97</v>
      </c>
      <c r="E698" s="69">
        <v>3031</v>
      </c>
      <c r="F698" s="309" t="s">
        <v>78</v>
      </c>
      <c r="G698" s="114" t="s">
        <v>300</v>
      </c>
      <c r="H698" s="310" t="s">
        <v>301</v>
      </c>
    </row>
    <row r="699" spans="1:8" ht="14.4" x14ac:dyDescent="0.3">
      <c r="A699" s="71">
        <v>2201</v>
      </c>
      <c r="B699" s="57" t="s">
        <v>54</v>
      </c>
      <c r="C699" s="112" t="s">
        <v>240</v>
      </c>
      <c r="D699" s="308" t="s">
        <v>97</v>
      </c>
      <c r="E699" s="69">
        <v>3032</v>
      </c>
      <c r="F699" s="309" t="s">
        <v>310</v>
      </c>
      <c r="G699" s="114" t="s">
        <v>307</v>
      </c>
      <c r="H699" s="310" t="s">
        <v>308</v>
      </c>
    </row>
    <row r="700" spans="1:8" ht="14.4" x14ac:dyDescent="0.3">
      <c r="A700" s="71">
        <v>2201</v>
      </c>
      <c r="B700" s="57" t="s">
        <v>54</v>
      </c>
      <c r="C700" s="112" t="s">
        <v>240</v>
      </c>
      <c r="D700" s="308" t="s">
        <v>97</v>
      </c>
      <c r="E700" s="69">
        <v>3033</v>
      </c>
      <c r="F700" s="309" t="s">
        <v>314</v>
      </c>
      <c r="G700" s="114" t="s">
        <v>311</v>
      </c>
      <c r="H700" s="310" t="s">
        <v>312</v>
      </c>
    </row>
    <row r="701" spans="1:8" ht="14.4" x14ac:dyDescent="0.3">
      <c r="A701" s="71">
        <v>2201</v>
      </c>
      <c r="B701" s="57" t="s">
        <v>54</v>
      </c>
      <c r="C701" s="112" t="s">
        <v>240</v>
      </c>
      <c r="D701" s="308" t="s">
        <v>97</v>
      </c>
      <c r="E701" s="69">
        <v>3034</v>
      </c>
      <c r="F701" s="309" t="s">
        <v>86</v>
      </c>
      <c r="G701" s="114" t="s">
        <v>268</v>
      </c>
      <c r="H701" s="310" t="s">
        <v>269</v>
      </c>
    </row>
    <row r="702" spans="1:8" ht="14.4" x14ac:dyDescent="0.3">
      <c r="A702" s="71">
        <v>2201</v>
      </c>
      <c r="B702" s="57" t="s">
        <v>54</v>
      </c>
      <c r="C702" s="112" t="s">
        <v>240</v>
      </c>
      <c r="D702" s="308" t="s">
        <v>97</v>
      </c>
      <c r="E702" s="69">
        <v>3035</v>
      </c>
      <c r="F702" s="309" t="s">
        <v>318</v>
      </c>
      <c r="G702" s="114" t="s">
        <v>315</v>
      </c>
      <c r="H702" s="310" t="s">
        <v>316</v>
      </c>
    </row>
    <row r="703" spans="1:8" ht="14.4" x14ac:dyDescent="0.3">
      <c r="A703" s="71">
        <v>2201</v>
      </c>
      <c r="B703" s="57" t="s">
        <v>54</v>
      </c>
      <c r="C703" s="112" t="s">
        <v>240</v>
      </c>
      <c r="D703" s="308" t="s">
        <v>97</v>
      </c>
      <c r="E703" s="69">
        <v>3036</v>
      </c>
      <c r="F703" s="309" t="s">
        <v>322</v>
      </c>
      <c r="G703" s="114" t="s">
        <v>319</v>
      </c>
      <c r="H703" s="310" t="s">
        <v>320</v>
      </c>
    </row>
    <row r="704" spans="1:8" ht="14.4" x14ac:dyDescent="0.3">
      <c r="A704" s="71">
        <v>2201</v>
      </c>
      <c r="B704" s="57" t="s">
        <v>54</v>
      </c>
      <c r="C704" s="112" t="s">
        <v>240</v>
      </c>
      <c r="D704" s="308" t="s">
        <v>97</v>
      </c>
      <c r="E704" s="69">
        <v>3037</v>
      </c>
      <c r="F704" s="309" t="s">
        <v>318</v>
      </c>
      <c r="G704" s="114" t="s">
        <v>315</v>
      </c>
      <c r="H704" s="310" t="s">
        <v>316</v>
      </c>
    </row>
    <row r="705" spans="1:8" ht="14.4" x14ac:dyDescent="0.3">
      <c r="A705" s="71">
        <v>2201</v>
      </c>
      <c r="B705" s="57" t="s">
        <v>54</v>
      </c>
      <c r="C705" s="112" t="s">
        <v>240</v>
      </c>
      <c r="D705" s="308" t="s">
        <v>97</v>
      </c>
      <c r="E705" s="69">
        <v>4001</v>
      </c>
      <c r="F705" s="309" t="s">
        <v>577</v>
      </c>
      <c r="G705" s="114" t="s">
        <v>574</v>
      </c>
      <c r="H705" s="310" t="s">
        <v>575</v>
      </c>
    </row>
    <row r="706" spans="1:8" ht="14.4" x14ac:dyDescent="0.3">
      <c r="A706" s="71">
        <v>2201</v>
      </c>
      <c r="B706" s="57" t="s">
        <v>54</v>
      </c>
      <c r="C706" s="112" t="s">
        <v>240</v>
      </c>
      <c r="D706" s="308" t="s">
        <v>97</v>
      </c>
      <c r="E706" s="69">
        <v>4002</v>
      </c>
      <c r="F706" s="309" t="s">
        <v>553</v>
      </c>
      <c r="G706" s="114" t="s">
        <v>578</v>
      </c>
      <c r="H706" s="310" t="s">
        <v>579</v>
      </c>
    </row>
    <row r="707" spans="1:8" ht="14.4" x14ac:dyDescent="0.3">
      <c r="A707" s="71">
        <v>2201</v>
      </c>
      <c r="B707" s="57" t="s">
        <v>54</v>
      </c>
      <c r="C707" s="112" t="s">
        <v>240</v>
      </c>
      <c r="D707" s="308" t="s">
        <v>97</v>
      </c>
      <c r="E707" s="69">
        <v>4003</v>
      </c>
      <c r="F707" s="309" t="s">
        <v>577</v>
      </c>
      <c r="G707" s="114" t="s">
        <v>574</v>
      </c>
      <c r="H707" s="310" t="s">
        <v>575</v>
      </c>
    </row>
    <row r="708" spans="1:8" ht="14.4" x14ac:dyDescent="0.3">
      <c r="A708" s="71">
        <v>2201</v>
      </c>
      <c r="B708" s="57" t="s">
        <v>54</v>
      </c>
      <c r="C708" s="112" t="s">
        <v>240</v>
      </c>
      <c r="D708" s="308" t="s">
        <v>97</v>
      </c>
      <c r="E708" s="69">
        <v>4004</v>
      </c>
      <c r="F708" s="309" t="s">
        <v>584</v>
      </c>
      <c r="G708" s="114" t="s">
        <v>581</v>
      </c>
      <c r="H708" s="310" t="s">
        <v>582</v>
      </c>
    </row>
    <row r="709" spans="1:8" ht="14.4" x14ac:dyDescent="0.3">
      <c r="A709" s="71">
        <v>2201</v>
      </c>
      <c r="B709" s="57" t="s">
        <v>54</v>
      </c>
      <c r="C709" s="112" t="s">
        <v>240</v>
      </c>
      <c r="D709" s="308" t="s">
        <v>97</v>
      </c>
      <c r="E709" s="69">
        <v>4005</v>
      </c>
      <c r="F709" s="309" t="s">
        <v>577</v>
      </c>
      <c r="G709" s="114" t="s">
        <v>574</v>
      </c>
      <c r="H709" s="310" t="s">
        <v>575</v>
      </c>
    </row>
    <row r="710" spans="1:8" ht="14.4" x14ac:dyDescent="0.3">
      <c r="A710" s="71">
        <v>2201</v>
      </c>
      <c r="B710" s="57" t="s">
        <v>54</v>
      </c>
      <c r="C710" s="112" t="s">
        <v>240</v>
      </c>
      <c r="D710" s="308" t="s">
        <v>97</v>
      </c>
      <c r="E710" s="69">
        <v>4006</v>
      </c>
      <c r="F710" s="309" t="s">
        <v>585</v>
      </c>
      <c r="G710" s="114" t="s">
        <v>586</v>
      </c>
      <c r="H710" s="310" t="s">
        <v>587</v>
      </c>
    </row>
    <row r="711" spans="1:8" ht="14.4" x14ac:dyDescent="0.3">
      <c r="A711" s="71">
        <v>2201</v>
      </c>
      <c r="B711" s="57" t="s">
        <v>54</v>
      </c>
      <c r="C711" s="112" t="s">
        <v>240</v>
      </c>
      <c r="D711" s="308" t="s">
        <v>97</v>
      </c>
      <c r="E711" s="69">
        <v>4007</v>
      </c>
      <c r="F711" s="309" t="s">
        <v>592</v>
      </c>
      <c r="G711" s="114" t="s">
        <v>589</v>
      </c>
      <c r="H711" s="310" t="s">
        <v>590</v>
      </c>
    </row>
    <row r="712" spans="1:8" ht="14.4" x14ac:dyDescent="0.3">
      <c r="A712" s="71">
        <v>2201</v>
      </c>
      <c r="B712" s="57" t="s">
        <v>54</v>
      </c>
      <c r="C712" s="112" t="s">
        <v>240</v>
      </c>
      <c r="D712" s="308" t="s">
        <v>97</v>
      </c>
      <c r="E712" s="69">
        <v>4008</v>
      </c>
      <c r="F712" s="309" t="s">
        <v>585</v>
      </c>
      <c r="G712" s="114" t="s">
        <v>586</v>
      </c>
      <c r="H712" s="310" t="s">
        <v>587</v>
      </c>
    </row>
    <row r="713" spans="1:8" ht="14.4" x14ac:dyDescent="0.3">
      <c r="A713" s="71">
        <v>2201</v>
      </c>
      <c r="B713" s="57" t="s">
        <v>54</v>
      </c>
      <c r="C713" s="112" t="s">
        <v>240</v>
      </c>
      <c r="D713" s="308" t="s">
        <v>97</v>
      </c>
      <c r="E713" s="69">
        <v>4009</v>
      </c>
      <c r="F713" s="309" t="s">
        <v>596</v>
      </c>
      <c r="G713" s="114" t="s">
        <v>593</v>
      </c>
      <c r="H713" s="310" t="s">
        <v>594</v>
      </c>
    </row>
    <row r="714" spans="1:8" ht="14.4" x14ac:dyDescent="0.3">
      <c r="A714" s="71">
        <v>2201</v>
      </c>
      <c r="B714" s="57" t="s">
        <v>54</v>
      </c>
      <c r="C714" s="112" t="s">
        <v>240</v>
      </c>
      <c r="D714" s="308" t="s">
        <v>97</v>
      </c>
      <c r="E714" s="69">
        <v>4010</v>
      </c>
      <c r="F714" s="309" t="s">
        <v>585</v>
      </c>
      <c r="G714" s="114" t="s">
        <v>586</v>
      </c>
      <c r="H714" s="310" t="s">
        <v>587</v>
      </c>
    </row>
    <row r="715" spans="1:8" ht="14.4" x14ac:dyDescent="0.3">
      <c r="A715" s="71">
        <v>2201</v>
      </c>
      <c r="B715" s="57" t="s">
        <v>54</v>
      </c>
      <c r="C715" s="112" t="s">
        <v>240</v>
      </c>
      <c r="D715" s="308" t="s">
        <v>97</v>
      </c>
      <c r="E715" s="69">
        <v>4011</v>
      </c>
      <c r="F715" s="309" t="s">
        <v>600</v>
      </c>
      <c r="G715" s="114" t="s">
        <v>597</v>
      </c>
      <c r="H715" s="310" t="s">
        <v>598</v>
      </c>
    </row>
    <row r="716" spans="1:8" ht="14.4" x14ac:dyDescent="0.3">
      <c r="A716" s="71">
        <v>2201</v>
      </c>
      <c r="B716" s="57" t="s">
        <v>54</v>
      </c>
      <c r="C716" s="112" t="s">
        <v>240</v>
      </c>
      <c r="D716" s="308" t="s">
        <v>97</v>
      </c>
      <c r="E716" s="69">
        <v>4012</v>
      </c>
      <c r="F716" s="309" t="s">
        <v>926</v>
      </c>
      <c r="G716" s="114" t="s">
        <v>923</v>
      </c>
      <c r="H716" s="310" t="s">
        <v>924</v>
      </c>
    </row>
    <row r="717" spans="1:8" ht="14.4" x14ac:dyDescent="0.3">
      <c r="A717" s="71">
        <v>2201</v>
      </c>
      <c r="B717" s="57" t="s">
        <v>54</v>
      </c>
      <c r="C717" s="112" t="s">
        <v>240</v>
      </c>
      <c r="D717" s="308" t="s">
        <v>97</v>
      </c>
      <c r="E717" s="69">
        <v>4013</v>
      </c>
      <c r="F717" s="309" t="s">
        <v>930</v>
      </c>
      <c r="G717" s="114" t="s">
        <v>927</v>
      </c>
      <c r="H717" s="310" t="s">
        <v>928</v>
      </c>
    </row>
    <row r="718" spans="1:8" ht="14.4" x14ac:dyDescent="0.3">
      <c r="A718" s="71">
        <v>2201</v>
      </c>
      <c r="B718" s="57" t="s">
        <v>54</v>
      </c>
      <c r="C718" s="112" t="s">
        <v>240</v>
      </c>
      <c r="D718" s="308" t="s">
        <v>97</v>
      </c>
      <c r="E718" s="69">
        <v>4014</v>
      </c>
      <c r="F718" s="309" t="s">
        <v>585</v>
      </c>
      <c r="G718" s="114" t="s">
        <v>601</v>
      </c>
      <c r="H718" s="310" t="s">
        <v>587</v>
      </c>
    </row>
    <row r="719" spans="1:8" ht="14.4" x14ac:dyDescent="0.3">
      <c r="A719" s="71">
        <v>2201</v>
      </c>
      <c r="B719" s="57" t="s">
        <v>54</v>
      </c>
      <c r="C719" s="112" t="s">
        <v>240</v>
      </c>
      <c r="D719" s="308" t="s">
        <v>97</v>
      </c>
      <c r="E719" s="69">
        <v>4015</v>
      </c>
      <c r="F719" s="309" t="s">
        <v>605</v>
      </c>
      <c r="G719" s="114" t="s">
        <v>602</v>
      </c>
      <c r="H719" s="310" t="s">
        <v>603</v>
      </c>
    </row>
    <row r="720" spans="1:8" ht="14.4" x14ac:dyDescent="0.3">
      <c r="A720" s="71">
        <v>2201</v>
      </c>
      <c r="B720" s="57" t="s">
        <v>54</v>
      </c>
      <c r="C720" s="112" t="s">
        <v>240</v>
      </c>
      <c r="D720" s="308" t="s">
        <v>97</v>
      </c>
      <c r="E720" s="69">
        <v>4016</v>
      </c>
      <c r="F720" s="309" t="s">
        <v>585</v>
      </c>
      <c r="G720" s="114" t="s">
        <v>601</v>
      </c>
      <c r="H720" s="310" t="s">
        <v>587</v>
      </c>
    </row>
    <row r="721" spans="1:8" ht="14.4" x14ac:dyDescent="0.3">
      <c r="A721" s="71">
        <v>2201</v>
      </c>
      <c r="B721" s="57" t="s">
        <v>54</v>
      </c>
      <c r="C721" s="112" t="s">
        <v>240</v>
      </c>
      <c r="D721" s="308" t="s">
        <v>97</v>
      </c>
      <c r="E721" s="69">
        <v>4017</v>
      </c>
      <c r="F721" s="309" t="s">
        <v>577</v>
      </c>
      <c r="G721" s="114" t="s">
        <v>606</v>
      </c>
      <c r="H721" s="310" t="s">
        <v>575</v>
      </c>
    </row>
    <row r="722" spans="1:8" ht="14.4" x14ac:dyDescent="0.3">
      <c r="A722" s="71">
        <v>2201</v>
      </c>
      <c r="B722" s="57" t="s">
        <v>54</v>
      </c>
      <c r="C722" s="112" t="s">
        <v>240</v>
      </c>
      <c r="D722" s="308" t="s">
        <v>97</v>
      </c>
      <c r="E722" s="69">
        <v>4018</v>
      </c>
      <c r="F722" s="309" t="s">
        <v>610</v>
      </c>
      <c r="G722" s="114" t="s">
        <v>607</v>
      </c>
      <c r="H722" s="310" t="s">
        <v>608</v>
      </c>
    </row>
    <row r="723" spans="1:8" ht="14.4" x14ac:dyDescent="0.3">
      <c r="A723" s="71">
        <v>2201</v>
      </c>
      <c r="B723" s="57" t="s">
        <v>54</v>
      </c>
      <c r="C723" s="112" t="s">
        <v>240</v>
      </c>
      <c r="D723" s="308" t="s">
        <v>97</v>
      </c>
      <c r="E723" s="69">
        <v>4019</v>
      </c>
      <c r="F723" s="309" t="s">
        <v>577</v>
      </c>
      <c r="G723" s="114" t="s">
        <v>606</v>
      </c>
      <c r="H723" s="310" t="s">
        <v>575</v>
      </c>
    </row>
    <row r="724" spans="1:8" ht="14.4" x14ac:dyDescent="0.3">
      <c r="A724" s="71">
        <v>2201</v>
      </c>
      <c r="B724" s="57" t="s">
        <v>54</v>
      </c>
      <c r="C724" s="112" t="s">
        <v>240</v>
      </c>
      <c r="D724" s="308" t="s">
        <v>97</v>
      </c>
      <c r="E724" s="69">
        <v>4020</v>
      </c>
      <c r="F724" s="309" t="s">
        <v>614</v>
      </c>
      <c r="G724" s="114" t="s">
        <v>611</v>
      </c>
      <c r="H724" s="310" t="s">
        <v>612</v>
      </c>
    </row>
    <row r="725" spans="1:8" ht="14.4" x14ac:dyDescent="0.3">
      <c r="A725" s="71">
        <v>2201</v>
      </c>
      <c r="B725" s="57" t="s">
        <v>54</v>
      </c>
      <c r="C725" s="112" t="s">
        <v>240</v>
      </c>
      <c r="D725" s="308" t="s">
        <v>97</v>
      </c>
      <c r="E725" s="69">
        <v>4021</v>
      </c>
      <c r="F725" s="309" t="s">
        <v>577</v>
      </c>
      <c r="G725" s="114" t="s">
        <v>606</v>
      </c>
      <c r="H725" s="310" t="s">
        <v>575</v>
      </c>
    </row>
    <row r="726" spans="1:8" ht="14.4" x14ac:dyDescent="0.3">
      <c r="A726" s="71">
        <v>2201</v>
      </c>
      <c r="B726" s="57" t="s">
        <v>54</v>
      </c>
      <c r="C726" s="112" t="s">
        <v>240</v>
      </c>
      <c r="D726" s="308" t="s">
        <v>97</v>
      </c>
      <c r="E726" s="69">
        <v>4022</v>
      </c>
      <c r="F726" s="309" t="s">
        <v>618</v>
      </c>
      <c r="G726" s="114" t="s">
        <v>615</v>
      </c>
      <c r="H726" s="310" t="s">
        <v>616</v>
      </c>
    </row>
    <row r="727" spans="1:8" ht="14.4" x14ac:dyDescent="0.3">
      <c r="A727" s="71">
        <v>2201</v>
      </c>
      <c r="B727" s="57" t="s">
        <v>54</v>
      </c>
      <c r="C727" s="112" t="s">
        <v>240</v>
      </c>
      <c r="D727" s="308" t="s">
        <v>97</v>
      </c>
      <c r="E727" s="69">
        <v>4023</v>
      </c>
      <c r="F727" s="309" t="s">
        <v>577</v>
      </c>
      <c r="G727" s="114" t="s">
        <v>606</v>
      </c>
      <c r="H727" s="310" t="s">
        <v>575</v>
      </c>
    </row>
    <row r="728" spans="1:8" ht="14.4" x14ac:dyDescent="0.3">
      <c r="A728" s="71">
        <v>2201</v>
      </c>
      <c r="B728" s="57" t="s">
        <v>54</v>
      </c>
      <c r="C728" s="112" t="s">
        <v>240</v>
      </c>
      <c r="D728" s="308" t="s">
        <v>97</v>
      </c>
      <c r="E728" s="69">
        <v>4024</v>
      </c>
      <c r="F728" s="309" t="s">
        <v>622</v>
      </c>
      <c r="G728" s="114" t="s">
        <v>619</v>
      </c>
      <c r="H728" s="310" t="s">
        <v>620</v>
      </c>
    </row>
    <row r="729" spans="1:8" ht="14.4" x14ac:dyDescent="0.3">
      <c r="A729" s="71">
        <v>2201</v>
      </c>
      <c r="B729" s="57" t="s">
        <v>54</v>
      </c>
      <c r="C729" s="112" t="s">
        <v>240</v>
      </c>
      <c r="D729" s="308" t="s">
        <v>97</v>
      </c>
      <c r="E729" s="69">
        <v>4025</v>
      </c>
      <c r="F729" s="309" t="s">
        <v>577</v>
      </c>
      <c r="G729" s="114" t="s">
        <v>606</v>
      </c>
      <c r="H729" s="310" t="s">
        <v>575</v>
      </c>
    </row>
    <row r="730" spans="1:8" ht="14.4" x14ac:dyDescent="0.3">
      <c r="A730" s="71">
        <v>2201</v>
      </c>
      <c r="B730" s="57" t="s">
        <v>54</v>
      </c>
      <c r="C730" s="112" t="s">
        <v>240</v>
      </c>
      <c r="D730" s="308" t="s">
        <v>97</v>
      </c>
      <c r="E730" s="69">
        <v>4026</v>
      </c>
      <c r="F730" s="309" t="s">
        <v>626</v>
      </c>
      <c r="G730" s="114" t="s">
        <v>623</v>
      </c>
      <c r="H730" s="310" t="s">
        <v>624</v>
      </c>
    </row>
    <row r="731" spans="1:8" ht="14.4" x14ac:dyDescent="0.3">
      <c r="A731" s="71">
        <v>2201</v>
      </c>
      <c r="B731" s="57" t="s">
        <v>54</v>
      </c>
      <c r="C731" s="112" t="s">
        <v>240</v>
      </c>
      <c r="D731" s="308" t="s">
        <v>97</v>
      </c>
      <c r="E731" s="69">
        <v>4027</v>
      </c>
      <c r="F731" s="309" t="s">
        <v>577</v>
      </c>
      <c r="G731" s="114" t="s">
        <v>606</v>
      </c>
      <c r="H731" s="310" t="s">
        <v>575</v>
      </c>
    </row>
    <row r="732" spans="1:8" ht="14.4" x14ac:dyDescent="0.3">
      <c r="A732" s="71">
        <v>2201</v>
      </c>
      <c r="B732" s="57" t="s">
        <v>54</v>
      </c>
      <c r="C732" s="112" t="s">
        <v>240</v>
      </c>
      <c r="D732" s="308" t="s">
        <v>97</v>
      </c>
      <c r="E732" s="69">
        <v>4028</v>
      </c>
      <c r="F732" s="309" t="s">
        <v>630</v>
      </c>
      <c r="G732" s="114" t="s">
        <v>627</v>
      </c>
      <c r="H732" s="310" t="s">
        <v>628</v>
      </c>
    </row>
    <row r="733" spans="1:8" ht="14.4" x14ac:dyDescent="0.3">
      <c r="A733" s="71">
        <v>2201</v>
      </c>
      <c r="B733" s="57" t="s">
        <v>54</v>
      </c>
      <c r="C733" s="112" t="s">
        <v>240</v>
      </c>
      <c r="D733" s="308" t="s">
        <v>97</v>
      </c>
      <c r="E733" s="69">
        <v>4029</v>
      </c>
      <c r="F733" s="309" t="s">
        <v>577</v>
      </c>
      <c r="G733" s="114" t="s">
        <v>606</v>
      </c>
      <c r="H733" s="310" t="s">
        <v>575</v>
      </c>
    </row>
    <row r="734" spans="1:8" ht="14.4" x14ac:dyDescent="0.3">
      <c r="A734" s="71">
        <v>2201</v>
      </c>
      <c r="B734" s="57" t="s">
        <v>54</v>
      </c>
      <c r="C734" s="112" t="s">
        <v>240</v>
      </c>
      <c r="D734" s="308" t="s">
        <v>97</v>
      </c>
      <c r="E734" s="69">
        <v>4030</v>
      </c>
      <c r="F734" s="309" t="s">
        <v>634</v>
      </c>
      <c r="G734" s="114" t="s">
        <v>631</v>
      </c>
      <c r="H734" s="310" t="s">
        <v>632</v>
      </c>
    </row>
    <row r="735" spans="1:8" ht="14.4" x14ac:dyDescent="0.3">
      <c r="A735" s="71">
        <v>2201</v>
      </c>
      <c r="B735" s="57" t="s">
        <v>54</v>
      </c>
      <c r="C735" s="112" t="s">
        <v>240</v>
      </c>
      <c r="D735" s="308" t="s">
        <v>97</v>
      </c>
      <c r="E735" s="69">
        <v>4031</v>
      </c>
      <c r="F735" s="309" t="s">
        <v>934</v>
      </c>
      <c r="G735" s="114" t="s">
        <v>931</v>
      </c>
      <c r="H735" s="310" t="s">
        <v>932</v>
      </c>
    </row>
    <row r="736" spans="1:8" ht="14.4" x14ac:dyDescent="0.3">
      <c r="A736" s="71">
        <v>2201</v>
      </c>
      <c r="B736" s="57" t="s">
        <v>54</v>
      </c>
      <c r="C736" s="112" t="s">
        <v>240</v>
      </c>
      <c r="D736" s="308" t="s">
        <v>97</v>
      </c>
      <c r="E736" s="69">
        <v>4032</v>
      </c>
      <c r="F736" s="309" t="s">
        <v>634</v>
      </c>
      <c r="G736" s="114" t="s">
        <v>631</v>
      </c>
      <c r="H736" s="310" t="s">
        <v>632</v>
      </c>
    </row>
    <row r="737" spans="1:8" ht="14.4" x14ac:dyDescent="0.3">
      <c r="A737" s="71">
        <v>2201</v>
      </c>
      <c r="B737" s="57" t="s">
        <v>54</v>
      </c>
      <c r="C737" s="112" t="s">
        <v>240</v>
      </c>
      <c r="D737" s="308" t="s">
        <v>97</v>
      </c>
      <c r="E737" s="69">
        <v>4033</v>
      </c>
      <c r="F737" s="309" t="s">
        <v>577</v>
      </c>
      <c r="G737" s="114" t="s">
        <v>635</v>
      </c>
      <c r="H737" s="310" t="s">
        <v>575</v>
      </c>
    </row>
    <row r="738" spans="1:8" ht="14.4" x14ac:dyDescent="0.3">
      <c r="A738" s="71">
        <v>2201</v>
      </c>
      <c r="B738" s="57" t="s">
        <v>54</v>
      </c>
      <c r="C738" s="112" t="s">
        <v>240</v>
      </c>
      <c r="D738" s="308" t="s">
        <v>97</v>
      </c>
      <c r="E738" s="69">
        <v>4034</v>
      </c>
      <c r="F738" s="309" t="s">
        <v>577</v>
      </c>
      <c r="G738" s="114" t="s">
        <v>635</v>
      </c>
      <c r="H738" s="310" t="s">
        <v>575</v>
      </c>
    </row>
    <row r="739" spans="1:8" ht="14.4" x14ac:dyDescent="0.3">
      <c r="A739" s="71">
        <v>2201</v>
      </c>
      <c r="B739" s="57" t="s">
        <v>54</v>
      </c>
      <c r="C739" s="112" t="s">
        <v>240</v>
      </c>
      <c r="D739" s="308" t="s">
        <v>97</v>
      </c>
      <c r="E739" s="69">
        <v>4035</v>
      </c>
      <c r="F739" s="309" t="s">
        <v>938</v>
      </c>
      <c r="G739" s="114" t="s">
        <v>935</v>
      </c>
      <c r="H739" s="310" t="s">
        <v>936</v>
      </c>
    </row>
    <row r="740" spans="1:8" ht="14.4" x14ac:dyDescent="0.3">
      <c r="A740" s="71">
        <v>2201</v>
      </c>
      <c r="B740" s="57" t="s">
        <v>54</v>
      </c>
      <c r="C740" s="112" t="s">
        <v>240</v>
      </c>
      <c r="D740" s="308" t="s">
        <v>97</v>
      </c>
      <c r="E740" s="69">
        <v>4036</v>
      </c>
      <c r="F740" s="309" t="s">
        <v>577</v>
      </c>
      <c r="G740" s="114" t="s">
        <v>635</v>
      </c>
      <c r="H740" s="310" t="s">
        <v>575</v>
      </c>
    </row>
    <row r="741" spans="1:8" ht="14.4" x14ac:dyDescent="0.3">
      <c r="A741" s="71">
        <v>2201</v>
      </c>
      <c r="B741" s="57" t="s">
        <v>54</v>
      </c>
      <c r="C741" s="112" t="s">
        <v>240</v>
      </c>
      <c r="D741" s="308" t="s">
        <v>97</v>
      </c>
      <c r="E741" s="69">
        <v>4037</v>
      </c>
      <c r="F741" s="309" t="s">
        <v>553</v>
      </c>
      <c r="G741" s="114" t="s">
        <v>636</v>
      </c>
      <c r="H741" s="310" t="s">
        <v>637</v>
      </c>
    </row>
    <row r="742" spans="1:8" ht="14.4" x14ac:dyDescent="0.3">
      <c r="A742" s="71">
        <v>2201</v>
      </c>
      <c r="B742" s="57" t="s">
        <v>54</v>
      </c>
      <c r="C742" s="112" t="s">
        <v>240</v>
      </c>
      <c r="D742" s="308" t="s">
        <v>97</v>
      </c>
      <c r="E742" s="69">
        <v>4038</v>
      </c>
      <c r="F742" s="309" t="s">
        <v>577</v>
      </c>
      <c r="G742" s="114" t="s">
        <v>635</v>
      </c>
      <c r="H742" s="310" t="s">
        <v>575</v>
      </c>
    </row>
    <row r="743" spans="1:8" ht="14.4" x14ac:dyDescent="0.3">
      <c r="A743" s="71">
        <v>2201</v>
      </c>
      <c r="B743" s="57" t="s">
        <v>54</v>
      </c>
      <c r="C743" s="112" t="s">
        <v>240</v>
      </c>
      <c r="D743" s="308" t="s">
        <v>97</v>
      </c>
      <c r="E743" s="69">
        <v>4039</v>
      </c>
      <c r="F743" s="309" t="s">
        <v>942</v>
      </c>
      <c r="G743" s="114" t="s">
        <v>939</v>
      </c>
      <c r="H743" s="310" t="s">
        <v>940</v>
      </c>
    </row>
    <row r="744" spans="1:8" ht="14.4" x14ac:dyDescent="0.3">
      <c r="A744" s="71">
        <v>2201</v>
      </c>
      <c r="B744" s="57" t="s">
        <v>54</v>
      </c>
      <c r="C744" s="112" t="s">
        <v>240</v>
      </c>
      <c r="D744" s="308" t="s">
        <v>97</v>
      </c>
      <c r="E744" s="69">
        <v>4040</v>
      </c>
      <c r="F744" s="309" t="s">
        <v>577</v>
      </c>
      <c r="G744" s="114" t="s">
        <v>635</v>
      </c>
      <c r="H744" s="310" t="s">
        <v>575</v>
      </c>
    </row>
    <row r="745" spans="1:8" ht="14.4" x14ac:dyDescent="0.3">
      <c r="A745" s="71">
        <v>2201</v>
      </c>
      <c r="B745" s="57" t="s">
        <v>54</v>
      </c>
      <c r="C745" s="112" t="s">
        <v>240</v>
      </c>
      <c r="D745" s="308" t="s">
        <v>97</v>
      </c>
      <c r="E745" s="69">
        <v>4041</v>
      </c>
      <c r="F745" s="309" t="s">
        <v>946</v>
      </c>
      <c r="G745" s="114" t="s">
        <v>943</v>
      </c>
      <c r="H745" s="310" t="s">
        <v>944</v>
      </c>
    </row>
    <row r="746" spans="1:8" ht="14.4" x14ac:dyDescent="0.3">
      <c r="A746" s="71">
        <v>2201</v>
      </c>
      <c r="B746" s="57" t="s">
        <v>54</v>
      </c>
      <c r="C746" s="112" t="s">
        <v>240</v>
      </c>
      <c r="D746" s="308" t="s">
        <v>97</v>
      </c>
      <c r="E746" s="69">
        <v>4042</v>
      </c>
      <c r="F746" s="309" t="s">
        <v>577</v>
      </c>
      <c r="G746" s="114" t="s">
        <v>635</v>
      </c>
      <c r="H746" s="310" t="s">
        <v>575</v>
      </c>
    </row>
    <row r="747" spans="1:8" ht="14.4" x14ac:dyDescent="0.3">
      <c r="A747" s="71">
        <v>2201</v>
      </c>
      <c r="B747" s="57" t="s">
        <v>54</v>
      </c>
      <c r="C747" s="112" t="s">
        <v>240</v>
      </c>
      <c r="D747" s="308" t="s">
        <v>97</v>
      </c>
      <c r="E747" s="69">
        <v>4043</v>
      </c>
      <c r="F747" s="309" t="s">
        <v>642</v>
      </c>
      <c r="G747" s="114" t="s">
        <v>639</v>
      </c>
      <c r="H747" s="310" t="s">
        <v>640</v>
      </c>
    </row>
    <row r="748" spans="1:8" ht="14.4" x14ac:dyDescent="0.3">
      <c r="A748" s="71">
        <v>2201</v>
      </c>
      <c r="B748" s="57" t="s">
        <v>54</v>
      </c>
      <c r="C748" s="112" t="s">
        <v>240</v>
      </c>
      <c r="D748" s="308" t="s">
        <v>97</v>
      </c>
      <c r="E748" s="69">
        <v>4044</v>
      </c>
      <c r="F748" s="309" t="s">
        <v>577</v>
      </c>
      <c r="G748" s="114" t="s">
        <v>635</v>
      </c>
      <c r="H748" s="310" t="s">
        <v>575</v>
      </c>
    </row>
    <row r="749" spans="1:8" ht="14.4" x14ac:dyDescent="0.3">
      <c r="A749" s="71">
        <v>2201</v>
      </c>
      <c r="B749" s="57" t="s">
        <v>54</v>
      </c>
      <c r="C749" s="112" t="s">
        <v>240</v>
      </c>
      <c r="D749" s="308" t="s">
        <v>97</v>
      </c>
      <c r="E749" s="69">
        <v>4045</v>
      </c>
      <c r="F749" s="309" t="s">
        <v>646</v>
      </c>
      <c r="G749" s="114" t="s">
        <v>643</v>
      </c>
      <c r="H749" s="310" t="s">
        <v>644</v>
      </c>
    </row>
    <row r="750" spans="1:8" ht="14.4" x14ac:dyDescent="0.3">
      <c r="A750" s="71">
        <v>2201</v>
      </c>
      <c r="B750" s="57" t="s">
        <v>54</v>
      </c>
      <c r="C750" s="112" t="s">
        <v>240</v>
      </c>
      <c r="D750" s="308" t="s">
        <v>97</v>
      </c>
      <c r="E750" s="69">
        <v>4046</v>
      </c>
      <c r="F750" s="309" t="s">
        <v>577</v>
      </c>
      <c r="G750" s="114" t="s">
        <v>635</v>
      </c>
      <c r="H750" s="310" t="s">
        <v>575</v>
      </c>
    </row>
    <row r="751" spans="1:8" ht="14.4" x14ac:dyDescent="0.3">
      <c r="A751" s="71">
        <v>2201</v>
      </c>
      <c r="B751" s="57" t="s">
        <v>54</v>
      </c>
      <c r="C751" s="112" t="s">
        <v>240</v>
      </c>
      <c r="D751" s="308" t="s">
        <v>97</v>
      </c>
      <c r="E751" s="69">
        <v>4047</v>
      </c>
      <c r="F751" s="309" t="s">
        <v>650</v>
      </c>
      <c r="G751" s="114" t="s">
        <v>647</v>
      </c>
      <c r="H751" s="310" t="s">
        <v>648</v>
      </c>
    </row>
    <row r="752" spans="1:8" ht="14.4" x14ac:dyDescent="0.3">
      <c r="A752" s="71">
        <v>2201</v>
      </c>
      <c r="B752" s="57" t="s">
        <v>54</v>
      </c>
      <c r="C752" s="112" t="s">
        <v>240</v>
      </c>
      <c r="D752" s="308" t="s">
        <v>97</v>
      </c>
      <c r="E752" s="69">
        <v>4048</v>
      </c>
      <c r="F752" s="309" t="s">
        <v>577</v>
      </c>
      <c r="G752" s="114" t="s">
        <v>635</v>
      </c>
      <c r="H752" s="310" t="s">
        <v>575</v>
      </c>
    </row>
    <row r="753" spans="1:8" ht="14.4" x14ac:dyDescent="0.3">
      <c r="A753" s="71">
        <v>2201</v>
      </c>
      <c r="B753" s="57" t="s">
        <v>54</v>
      </c>
      <c r="C753" s="112" t="s">
        <v>240</v>
      </c>
      <c r="D753" s="308" t="s">
        <v>97</v>
      </c>
      <c r="E753" s="69">
        <v>4049</v>
      </c>
      <c r="F753" s="309" t="s">
        <v>618</v>
      </c>
      <c r="G753" s="114" t="s">
        <v>651</v>
      </c>
      <c r="H753" s="310" t="s">
        <v>652</v>
      </c>
    </row>
    <row r="754" spans="1:8" ht="14.4" x14ac:dyDescent="0.3">
      <c r="A754" s="71">
        <v>2201</v>
      </c>
      <c r="B754" s="57" t="s">
        <v>54</v>
      </c>
      <c r="C754" s="112" t="s">
        <v>240</v>
      </c>
      <c r="D754" s="308" t="s">
        <v>97</v>
      </c>
      <c r="E754" s="69">
        <v>4050</v>
      </c>
      <c r="F754" s="309" t="s">
        <v>577</v>
      </c>
      <c r="G754" s="114" t="s">
        <v>657</v>
      </c>
      <c r="H754" s="310" t="s">
        <v>575</v>
      </c>
    </row>
    <row r="755" spans="1:8" ht="14.4" x14ac:dyDescent="0.3">
      <c r="A755" s="71">
        <v>2201</v>
      </c>
      <c r="B755" s="57" t="s">
        <v>54</v>
      </c>
      <c r="C755" s="112" t="s">
        <v>240</v>
      </c>
      <c r="D755" s="308" t="s">
        <v>97</v>
      </c>
      <c r="E755" s="69">
        <v>4051</v>
      </c>
      <c r="F755" s="309" t="s">
        <v>553</v>
      </c>
      <c r="G755" s="114" t="s">
        <v>654</v>
      </c>
      <c r="H755" s="310" t="s">
        <v>655</v>
      </c>
    </row>
    <row r="756" spans="1:8" ht="14.4" x14ac:dyDescent="0.3">
      <c r="A756" s="71">
        <v>2201</v>
      </c>
      <c r="B756" s="57" t="s">
        <v>54</v>
      </c>
      <c r="C756" s="112" t="s">
        <v>240</v>
      </c>
      <c r="D756" s="308" t="s">
        <v>97</v>
      </c>
      <c r="E756" s="69">
        <v>4052</v>
      </c>
      <c r="F756" s="309" t="s">
        <v>577</v>
      </c>
      <c r="G756" s="114" t="s">
        <v>657</v>
      </c>
      <c r="H756" s="310" t="s">
        <v>575</v>
      </c>
    </row>
    <row r="757" spans="1:8" ht="14.4" x14ac:dyDescent="0.3">
      <c r="A757" s="71">
        <v>2201</v>
      </c>
      <c r="B757" s="57" t="s">
        <v>54</v>
      </c>
      <c r="C757" s="112" t="s">
        <v>240</v>
      </c>
      <c r="D757" s="308" t="s">
        <v>97</v>
      </c>
      <c r="E757" s="69">
        <v>4053</v>
      </c>
      <c r="F757" s="309" t="s">
        <v>577</v>
      </c>
      <c r="G757" s="114" t="s">
        <v>657</v>
      </c>
      <c r="H757" s="310" t="s">
        <v>575</v>
      </c>
    </row>
    <row r="758" spans="1:8" ht="14.4" x14ac:dyDescent="0.3">
      <c r="A758" s="71">
        <v>2201</v>
      </c>
      <c r="B758" s="57" t="s">
        <v>54</v>
      </c>
      <c r="C758" s="112" t="s">
        <v>240</v>
      </c>
      <c r="D758" s="308" t="s">
        <v>97</v>
      </c>
      <c r="E758" s="69">
        <v>4054</v>
      </c>
      <c r="F758" s="309" t="s">
        <v>661</v>
      </c>
      <c r="G758" s="114" t="s">
        <v>658</v>
      </c>
      <c r="H758" s="310" t="s">
        <v>659</v>
      </c>
    </row>
    <row r="759" spans="1:8" ht="14.4" x14ac:dyDescent="0.3">
      <c r="A759" s="71">
        <v>2201</v>
      </c>
      <c r="B759" s="57" t="s">
        <v>54</v>
      </c>
      <c r="C759" s="112" t="s">
        <v>240</v>
      </c>
      <c r="D759" s="308" t="s">
        <v>97</v>
      </c>
      <c r="E759" s="69">
        <v>4055</v>
      </c>
      <c r="F759" s="309" t="s">
        <v>577</v>
      </c>
      <c r="G759" s="114" t="s">
        <v>657</v>
      </c>
      <c r="H759" s="310" t="s">
        <v>575</v>
      </c>
    </row>
    <row r="760" spans="1:8" ht="14.4" x14ac:dyDescent="0.3">
      <c r="A760" s="71">
        <v>2201</v>
      </c>
      <c r="B760" s="57" t="s">
        <v>54</v>
      </c>
      <c r="C760" s="112" t="s">
        <v>240</v>
      </c>
      <c r="D760" s="308" t="s">
        <v>97</v>
      </c>
      <c r="E760" s="69">
        <v>4056</v>
      </c>
      <c r="F760" s="309" t="s">
        <v>665</v>
      </c>
      <c r="G760" s="114" t="s">
        <v>662</v>
      </c>
      <c r="H760" s="310" t="s">
        <v>663</v>
      </c>
    </row>
    <row r="761" spans="1:8" ht="14.4" x14ac:dyDescent="0.3">
      <c r="A761" s="71">
        <v>2201</v>
      </c>
      <c r="B761" s="57" t="s">
        <v>54</v>
      </c>
      <c r="C761" s="112" t="s">
        <v>240</v>
      </c>
      <c r="D761" s="308" t="s">
        <v>97</v>
      </c>
      <c r="E761" s="69">
        <v>4057</v>
      </c>
      <c r="F761" s="309" t="s">
        <v>577</v>
      </c>
      <c r="G761" s="114" t="s">
        <v>657</v>
      </c>
      <c r="H761" s="310" t="s">
        <v>575</v>
      </c>
    </row>
    <row r="762" spans="1:8" ht="14.4" x14ac:dyDescent="0.3">
      <c r="A762" s="71">
        <v>2201</v>
      </c>
      <c r="B762" s="57" t="s">
        <v>54</v>
      </c>
      <c r="C762" s="112" t="s">
        <v>240</v>
      </c>
      <c r="D762" s="308" t="s">
        <v>97</v>
      </c>
      <c r="E762" s="69">
        <v>4058</v>
      </c>
      <c r="F762" s="309" t="s">
        <v>666</v>
      </c>
      <c r="G762" s="114" t="s">
        <v>667</v>
      </c>
      <c r="H762" s="310" t="s">
        <v>668</v>
      </c>
    </row>
    <row r="763" spans="1:8" ht="14.4" x14ac:dyDescent="0.3">
      <c r="A763" s="71">
        <v>2201</v>
      </c>
      <c r="B763" s="57" t="s">
        <v>54</v>
      </c>
      <c r="C763" s="112" t="s">
        <v>240</v>
      </c>
      <c r="D763" s="308" t="s">
        <v>97</v>
      </c>
      <c r="E763" s="69">
        <v>4059</v>
      </c>
      <c r="F763" s="309" t="s">
        <v>673</v>
      </c>
      <c r="G763" s="114" t="s">
        <v>670</v>
      </c>
      <c r="H763" s="310" t="s">
        <v>671</v>
      </c>
    </row>
    <row r="764" spans="1:8" ht="14.4" x14ac:dyDescent="0.3">
      <c r="A764" s="71">
        <v>2201</v>
      </c>
      <c r="B764" s="57" t="s">
        <v>54</v>
      </c>
      <c r="C764" s="112" t="s">
        <v>240</v>
      </c>
      <c r="D764" s="308" t="s">
        <v>97</v>
      </c>
      <c r="E764" s="69">
        <v>4060</v>
      </c>
      <c r="F764" s="309" t="s">
        <v>666</v>
      </c>
      <c r="G764" s="114" t="s">
        <v>667</v>
      </c>
      <c r="H764" s="310" t="s">
        <v>668</v>
      </c>
    </row>
    <row r="765" spans="1:8" ht="14.4" x14ac:dyDescent="0.3">
      <c r="A765" s="71">
        <v>2201</v>
      </c>
      <c r="B765" s="57" t="s">
        <v>54</v>
      </c>
      <c r="C765" s="112" t="s">
        <v>240</v>
      </c>
      <c r="D765" s="308" t="s">
        <v>97</v>
      </c>
      <c r="E765" s="69">
        <v>4061</v>
      </c>
      <c r="F765" s="309" t="s">
        <v>677</v>
      </c>
      <c r="G765" s="114" t="s">
        <v>674</v>
      </c>
      <c r="H765" s="310" t="s">
        <v>675</v>
      </c>
    </row>
    <row r="766" spans="1:8" ht="14.4" x14ac:dyDescent="0.3">
      <c r="A766" s="71">
        <v>2201</v>
      </c>
      <c r="B766" s="57" t="s">
        <v>54</v>
      </c>
      <c r="C766" s="112" t="s">
        <v>240</v>
      </c>
      <c r="D766" s="308" t="s">
        <v>97</v>
      </c>
      <c r="E766" s="69">
        <v>4062</v>
      </c>
      <c r="F766" s="309" t="s">
        <v>666</v>
      </c>
      <c r="G766" s="114" t="s">
        <v>678</v>
      </c>
      <c r="H766" s="310" t="s">
        <v>668</v>
      </c>
    </row>
    <row r="767" spans="1:8" ht="14.4" x14ac:dyDescent="0.3">
      <c r="A767" s="71">
        <v>2201</v>
      </c>
      <c r="B767" s="57" t="s">
        <v>54</v>
      </c>
      <c r="C767" s="112" t="s">
        <v>240</v>
      </c>
      <c r="D767" s="308" t="s">
        <v>97</v>
      </c>
      <c r="E767" s="69">
        <v>4063</v>
      </c>
      <c r="F767" s="309" t="s">
        <v>682</v>
      </c>
      <c r="G767" s="114" t="s">
        <v>679</v>
      </c>
      <c r="H767" s="310" t="s">
        <v>680</v>
      </c>
    </row>
    <row r="768" spans="1:8" ht="14.4" x14ac:dyDescent="0.3">
      <c r="A768" s="71">
        <v>2201</v>
      </c>
      <c r="B768" s="57" t="s">
        <v>54</v>
      </c>
      <c r="C768" s="112" t="s">
        <v>240</v>
      </c>
      <c r="D768" s="308" t="s">
        <v>97</v>
      </c>
      <c r="E768" s="69">
        <v>4064</v>
      </c>
      <c r="F768" s="309" t="s">
        <v>666</v>
      </c>
      <c r="G768" s="114" t="s">
        <v>678</v>
      </c>
      <c r="H768" s="310" t="s">
        <v>668</v>
      </c>
    </row>
    <row r="769" spans="1:8" ht="14.4" x14ac:dyDescent="0.3">
      <c r="A769" s="71">
        <v>2201</v>
      </c>
      <c r="B769" s="57" t="s">
        <v>54</v>
      </c>
      <c r="C769" s="112" t="s">
        <v>240</v>
      </c>
      <c r="D769" s="308" t="s">
        <v>97</v>
      </c>
      <c r="E769" s="69">
        <v>4065</v>
      </c>
      <c r="F769" s="309" t="s">
        <v>502</v>
      </c>
      <c r="G769" s="114" t="s">
        <v>947</v>
      </c>
      <c r="H769" s="310" t="s">
        <v>948</v>
      </c>
    </row>
    <row r="770" spans="1:8" ht="14.4" x14ac:dyDescent="0.3">
      <c r="A770" s="71">
        <v>2201</v>
      </c>
      <c r="B770" s="57" t="s">
        <v>54</v>
      </c>
      <c r="C770" s="112" t="s">
        <v>240</v>
      </c>
      <c r="D770" s="308" t="s">
        <v>97</v>
      </c>
      <c r="E770" s="69">
        <v>4066</v>
      </c>
      <c r="F770" s="309" t="s">
        <v>666</v>
      </c>
      <c r="G770" s="114" t="s">
        <v>678</v>
      </c>
      <c r="H770" s="310" t="s">
        <v>668</v>
      </c>
    </row>
    <row r="771" spans="1:8" ht="14.4" x14ac:dyDescent="0.3">
      <c r="A771" s="71">
        <v>2201</v>
      </c>
      <c r="B771" s="57" t="s">
        <v>54</v>
      </c>
      <c r="C771" s="112" t="s">
        <v>240</v>
      </c>
      <c r="D771" s="308" t="s">
        <v>97</v>
      </c>
      <c r="E771" s="69">
        <v>4067</v>
      </c>
      <c r="F771" s="309" t="s">
        <v>577</v>
      </c>
      <c r="G771" s="114" t="s">
        <v>683</v>
      </c>
      <c r="H771" s="310" t="s">
        <v>575</v>
      </c>
    </row>
    <row r="772" spans="1:8" ht="14.4" x14ac:dyDescent="0.3">
      <c r="A772" s="71">
        <v>2201</v>
      </c>
      <c r="B772" s="57" t="s">
        <v>54</v>
      </c>
      <c r="C772" s="112" t="s">
        <v>240</v>
      </c>
      <c r="D772" s="308" t="s">
        <v>97</v>
      </c>
      <c r="E772" s="69">
        <v>4068</v>
      </c>
      <c r="F772" s="309" t="s">
        <v>687</v>
      </c>
      <c r="G772" s="114" t="s">
        <v>684</v>
      </c>
      <c r="H772" s="310" t="s">
        <v>685</v>
      </c>
    </row>
    <row r="773" spans="1:8" ht="14.4" x14ac:dyDescent="0.3">
      <c r="A773" s="71">
        <v>2201</v>
      </c>
      <c r="B773" s="57" t="s">
        <v>54</v>
      </c>
      <c r="C773" s="112" t="s">
        <v>240</v>
      </c>
      <c r="D773" s="308" t="s">
        <v>97</v>
      </c>
      <c r="E773" s="69">
        <v>4069</v>
      </c>
      <c r="F773" s="309" t="s">
        <v>577</v>
      </c>
      <c r="G773" s="114" t="s">
        <v>683</v>
      </c>
      <c r="H773" s="310" t="s">
        <v>575</v>
      </c>
    </row>
    <row r="774" spans="1:8" ht="14.4" x14ac:dyDescent="0.3">
      <c r="A774" s="71">
        <v>2201</v>
      </c>
      <c r="B774" s="57" t="s">
        <v>54</v>
      </c>
      <c r="C774" s="112" t="s">
        <v>240</v>
      </c>
      <c r="D774" s="308" t="s">
        <v>97</v>
      </c>
      <c r="E774" s="69">
        <v>4070</v>
      </c>
      <c r="F774" s="309" t="s">
        <v>492</v>
      </c>
      <c r="G774" s="114" t="s">
        <v>688</v>
      </c>
      <c r="H774" s="310" t="s">
        <v>689</v>
      </c>
    </row>
    <row r="775" spans="1:8" ht="14.4" x14ac:dyDescent="0.3">
      <c r="A775" s="71">
        <v>2201</v>
      </c>
      <c r="B775" s="57" t="s">
        <v>54</v>
      </c>
      <c r="C775" s="112" t="s">
        <v>240</v>
      </c>
      <c r="D775" s="308" t="s">
        <v>97</v>
      </c>
      <c r="E775" s="69">
        <v>4071</v>
      </c>
      <c r="F775" s="309" t="s">
        <v>577</v>
      </c>
      <c r="G775" s="114" t="s">
        <v>683</v>
      </c>
      <c r="H775" s="310" t="s">
        <v>575</v>
      </c>
    </row>
    <row r="776" spans="1:8" ht="14.4" x14ac:dyDescent="0.3">
      <c r="A776" s="71">
        <v>2201</v>
      </c>
      <c r="B776" s="57" t="s">
        <v>54</v>
      </c>
      <c r="C776" s="112" t="s">
        <v>240</v>
      </c>
      <c r="D776" s="308" t="s">
        <v>97</v>
      </c>
      <c r="E776" s="69">
        <v>4072</v>
      </c>
      <c r="F776" s="309" t="s">
        <v>694</v>
      </c>
      <c r="G776" s="114" t="s">
        <v>691</v>
      </c>
      <c r="H776" s="310" t="s">
        <v>692</v>
      </c>
    </row>
    <row r="777" spans="1:8" ht="14.4" x14ac:dyDescent="0.3">
      <c r="A777" s="71">
        <v>2201</v>
      </c>
      <c r="B777" s="57" t="s">
        <v>54</v>
      </c>
      <c r="C777" s="112" t="s">
        <v>240</v>
      </c>
      <c r="D777" s="308" t="s">
        <v>97</v>
      </c>
      <c r="E777" s="69">
        <v>4073</v>
      </c>
      <c r="F777" s="309" t="s">
        <v>698</v>
      </c>
      <c r="G777" s="114" t="s">
        <v>695</v>
      </c>
      <c r="H777" s="310" t="s">
        <v>696</v>
      </c>
    </row>
    <row r="778" spans="1:8" ht="14.4" x14ac:dyDescent="0.3">
      <c r="A778" s="71">
        <v>2201</v>
      </c>
      <c r="B778" s="57" t="s">
        <v>54</v>
      </c>
      <c r="C778" s="112" t="s">
        <v>240</v>
      </c>
      <c r="D778" s="308" t="s">
        <v>97</v>
      </c>
      <c r="E778" s="69">
        <v>4074</v>
      </c>
      <c r="F778" s="309" t="s">
        <v>694</v>
      </c>
      <c r="G778" s="114" t="s">
        <v>691</v>
      </c>
      <c r="H778" s="310" t="s">
        <v>692</v>
      </c>
    </row>
    <row r="779" spans="1:8" ht="14.4" x14ac:dyDescent="0.3">
      <c r="A779" s="71">
        <v>2201</v>
      </c>
      <c r="B779" s="57" t="s">
        <v>54</v>
      </c>
      <c r="C779" s="112" t="s">
        <v>240</v>
      </c>
      <c r="D779" s="308" t="s">
        <v>97</v>
      </c>
      <c r="E779" s="69">
        <v>4075</v>
      </c>
      <c r="F779" s="309" t="s">
        <v>577</v>
      </c>
      <c r="G779" s="114" t="s">
        <v>683</v>
      </c>
      <c r="H779" s="310" t="s">
        <v>575</v>
      </c>
    </row>
    <row r="780" spans="1:8" ht="14.4" x14ac:dyDescent="0.3">
      <c r="A780" s="71">
        <v>2201</v>
      </c>
      <c r="B780" s="57" t="s">
        <v>54</v>
      </c>
      <c r="C780" s="112" t="s">
        <v>240</v>
      </c>
      <c r="D780" s="308" t="s">
        <v>97</v>
      </c>
      <c r="E780" s="69">
        <v>4076</v>
      </c>
      <c r="F780" s="309" t="s">
        <v>190</v>
      </c>
      <c r="G780" s="114" t="s">
        <v>699</v>
      </c>
      <c r="H780" s="310" t="s">
        <v>700</v>
      </c>
    </row>
    <row r="781" spans="1:8" ht="14.4" x14ac:dyDescent="0.3">
      <c r="A781" s="71">
        <v>2201</v>
      </c>
      <c r="B781" s="57" t="s">
        <v>54</v>
      </c>
      <c r="C781" s="112" t="s">
        <v>240</v>
      </c>
      <c r="D781" s="308" t="s">
        <v>97</v>
      </c>
      <c r="E781" s="69">
        <v>4077</v>
      </c>
      <c r="F781" s="309" t="s">
        <v>577</v>
      </c>
      <c r="G781" s="114" t="s">
        <v>683</v>
      </c>
      <c r="H781" s="310" t="s">
        <v>575</v>
      </c>
    </row>
    <row r="782" spans="1:8" ht="14.4" x14ac:dyDescent="0.3">
      <c r="A782" s="71">
        <v>2201</v>
      </c>
      <c r="B782" s="57" t="s">
        <v>54</v>
      </c>
      <c r="C782" s="112" t="s">
        <v>240</v>
      </c>
      <c r="D782" s="308" t="s">
        <v>97</v>
      </c>
      <c r="E782" s="69">
        <v>4078</v>
      </c>
      <c r="F782" s="309" t="s">
        <v>705</v>
      </c>
      <c r="G782" s="114" t="s">
        <v>702</v>
      </c>
      <c r="H782" s="310" t="s">
        <v>703</v>
      </c>
    </row>
    <row r="783" spans="1:8" ht="14.4" x14ac:dyDescent="0.3">
      <c r="A783" s="71">
        <v>2201</v>
      </c>
      <c r="B783" s="57" t="s">
        <v>54</v>
      </c>
      <c r="C783" s="112" t="s">
        <v>240</v>
      </c>
      <c r="D783" s="308" t="s">
        <v>97</v>
      </c>
      <c r="E783" s="69">
        <v>4079</v>
      </c>
      <c r="F783" s="309" t="s">
        <v>577</v>
      </c>
      <c r="G783" s="114" t="s">
        <v>683</v>
      </c>
      <c r="H783" s="310" t="s">
        <v>575</v>
      </c>
    </row>
    <row r="784" spans="1:8" ht="14.4" x14ac:dyDescent="0.3">
      <c r="A784" s="71">
        <v>2201</v>
      </c>
      <c r="B784" s="57" t="s">
        <v>54</v>
      </c>
      <c r="C784" s="112" t="s">
        <v>240</v>
      </c>
      <c r="D784" s="308" t="s">
        <v>97</v>
      </c>
      <c r="E784" s="69">
        <v>4080</v>
      </c>
      <c r="F784" s="309" t="s">
        <v>709</v>
      </c>
      <c r="G784" s="114" t="s">
        <v>706</v>
      </c>
      <c r="H784" s="310" t="s">
        <v>707</v>
      </c>
    </row>
    <row r="785" spans="1:8" ht="14.4" x14ac:dyDescent="0.3">
      <c r="A785" s="71">
        <v>2201</v>
      </c>
      <c r="B785" s="57" t="s">
        <v>54</v>
      </c>
      <c r="C785" s="112" t="s">
        <v>240</v>
      </c>
      <c r="D785" s="308" t="s">
        <v>97</v>
      </c>
      <c r="E785" s="69">
        <v>4081</v>
      </c>
      <c r="F785" s="309" t="s">
        <v>577</v>
      </c>
      <c r="G785" s="114" t="s">
        <v>683</v>
      </c>
      <c r="H785" s="310" t="s">
        <v>575</v>
      </c>
    </row>
    <row r="786" spans="1:8" ht="14.4" x14ac:dyDescent="0.3">
      <c r="A786" s="71">
        <v>2201</v>
      </c>
      <c r="B786" s="57" t="s">
        <v>54</v>
      </c>
      <c r="C786" s="112" t="s">
        <v>240</v>
      </c>
      <c r="D786" s="308" t="s">
        <v>97</v>
      </c>
      <c r="E786" s="69">
        <v>4082</v>
      </c>
      <c r="F786" s="309" t="s">
        <v>710</v>
      </c>
      <c r="G786" s="114" t="s">
        <v>711</v>
      </c>
      <c r="H786" s="310" t="s">
        <v>712</v>
      </c>
    </row>
    <row r="787" spans="1:8" ht="14.4" x14ac:dyDescent="0.3">
      <c r="A787" s="71">
        <v>2201</v>
      </c>
      <c r="B787" s="57" t="s">
        <v>54</v>
      </c>
      <c r="C787" s="112" t="s">
        <v>240</v>
      </c>
      <c r="D787" s="308" t="s">
        <v>97</v>
      </c>
      <c r="E787" s="69">
        <v>4083</v>
      </c>
      <c r="F787" s="309" t="s">
        <v>717</v>
      </c>
      <c r="G787" s="114" t="s">
        <v>714</v>
      </c>
      <c r="H787" s="310" t="s">
        <v>715</v>
      </c>
    </row>
    <row r="788" spans="1:8" ht="14.4" x14ac:dyDescent="0.3">
      <c r="A788" s="71">
        <v>2201</v>
      </c>
      <c r="B788" s="57" t="s">
        <v>54</v>
      </c>
      <c r="C788" s="112" t="s">
        <v>240</v>
      </c>
      <c r="D788" s="308" t="s">
        <v>97</v>
      </c>
      <c r="E788" s="69">
        <v>4084</v>
      </c>
      <c r="F788" s="309" t="s">
        <v>710</v>
      </c>
      <c r="G788" s="114" t="s">
        <v>711</v>
      </c>
      <c r="H788" s="310" t="s">
        <v>712</v>
      </c>
    </row>
    <row r="789" spans="1:8" ht="14.4" x14ac:dyDescent="0.3">
      <c r="A789" s="71">
        <v>2201</v>
      </c>
      <c r="B789" s="57" t="s">
        <v>54</v>
      </c>
      <c r="C789" s="112" t="s">
        <v>240</v>
      </c>
      <c r="D789" s="308" t="s">
        <v>97</v>
      </c>
      <c r="E789" s="69">
        <v>4085</v>
      </c>
      <c r="F789" s="309" t="s">
        <v>577</v>
      </c>
      <c r="G789" s="114" t="s">
        <v>683</v>
      </c>
      <c r="H789" s="310" t="s">
        <v>575</v>
      </c>
    </row>
    <row r="790" spans="1:8" ht="14.4" x14ac:dyDescent="0.3">
      <c r="A790" s="71">
        <v>2201</v>
      </c>
      <c r="B790" s="57" t="s">
        <v>54</v>
      </c>
      <c r="C790" s="112" t="s">
        <v>240</v>
      </c>
      <c r="D790" s="308" t="s">
        <v>97</v>
      </c>
      <c r="E790" s="69">
        <v>4086</v>
      </c>
      <c r="F790" s="309" t="s">
        <v>953</v>
      </c>
      <c r="G790" s="114" t="s">
        <v>950</v>
      </c>
      <c r="H790" s="310" t="s">
        <v>951</v>
      </c>
    </row>
    <row r="791" spans="1:8" ht="14.4" x14ac:dyDescent="0.3">
      <c r="A791" s="71">
        <v>2201</v>
      </c>
      <c r="B791" s="57" t="s">
        <v>54</v>
      </c>
      <c r="C791" s="112" t="s">
        <v>240</v>
      </c>
      <c r="D791" s="308" t="s">
        <v>97</v>
      </c>
      <c r="E791" s="69">
        <v>4087</v>
      </c>
      <c r="F791" s="309" t="s">
        <v>577</v>
      </c>
      <c r="G791" s="114" t="s">
        <v>683</v>
      </c>
      <c r="H791" s="310" t="s">
        <v>575</v>
      </c>
    </row>
    <row r="792" spans="1:8" ht="14.4" x14ac:dyDescent="0.3">
      <c r="A792" s="71">
        <v>2201</v>
      </c>
      <c r="B792" s="57" t="s">
        <v>54</v>
      </c>
      <c r="C792" s="112" t="s">
        <v>240</v>
      </c>
      <c r="D792" s="308" t="s">
        <v>97</v>
      </c>
      <c r="E792" s="69">
        <v>4088</v>
      </c>
      <c r="F792" s="309" t="s">
        <v>957</v>
      </c>
      <c r="G792" s="114" t="s">
        <v>954</v>
      </c>
      <c r="H792" s="310" t="s">
        <v>955</v>
      </c>
    </row>
    <row r="793" spans="1:8" ht="14.4" x14ac:dyDescent="0.3">
      <c r="A793" s="71">
        <v>2201</v>
      </c>
      <c r="B793" s="57" t="s">
        <v>54</v>
      </c>
      <c r="C793" s="112" t="s">
        <v>240</v>
      </c>
      <c r="D793" s="308" t="s">
        <v>97</v>
      </c>
      <c r="E793" s="69">
        <v>4089</v>
      </c>
      <c r="F793" s="309" t="s">
        <v>577</v>
      </c>
      <c r="G793" s="114" t="s">
        <v>683</v>
      </c>
      <c r="H793" s="310" t="s">
        <v>575</v>
      </c>
    </row>
    <row r="794" spans="1:8" ht="14.4" x14ac:dyDescent="0.3">
      <c r="A794" s="71">
        <v>2201</v>
      </c>
      <c r="B794" s="57" t="s">
        <v>54</v>
      </c>
      <c r="C794" s="112" t="s">
        <v>240</v>
      </c>
      <c r="D794" s="308" t="s">
        <v>97</v>
      </c>
      <c r="E794" s="69">
        <v>4090</v>
      </c>
      <c r="F794" s="309" t="s">
        <v>961</v>
      </c>
      <c r="G794" s="114" t="s">
        <v>958</v>
      </c>
      <c r="H794" s="310" t="s">
        <v>959</v>
      </c>
    </row>
    <row r="795" spans="1:8" ht="14.4" x14ac:dyDescent="0.3">
      <c r="A795" s="71">
        <v>2201</v>
      </c>
      <c r="B795" s="57" t="s">
        <v>54</v>
      </c>
      <c r="C795" s="112" t="s">
        <v>240</v>
      </c>
      <c r="D795" s="308" t="s">
        <v>97</v>
      </c>
      <c r="E795" s="69">
        <v>4091</v>
      </c>
      <c r="F795" s="309" t="s">
        <v>577</v>
      </c>
      <c r="G795" s="114" t="s">
        <v>683</v>
      </c>
      <c r="H795" s="310" t="s">
        <v>575</v>
      </c>
    </row>
    <row r="796" spans="1:8" ht="14.4" x14ac:dyDescent="0.3">
      <c r="A796" s="71">
        <v>2201</v>
      </c>
      <c r="B796" s="57" t="s">
        <v>54</v>
      </c>
      <c r="C796" s="112" t="s">
        <v>240</v>
      </c>
      <c r="D796" s="308" t="s">
        <v>97</v>
      </c>
      <c r="E796" s="69">
        <v>4092</v>
      </c>
      <c r="F796" s="309" t="s">
        <v>721</v>
      </c>
      <c r="G796" s="114" t="s">
        <v>718</v>
      </c>
      <c r="H796" s="310" t="s">
        <v>719</v>
      </c>
    </row>
    <row r="797" spans="1:8" ht="14.4" x14ac:dyDescent="0.3">
      <c r="A797" s="71">
        <v>2201</v>
      </c>
      <c r="B797" s="57" t="s">
        <v>54</v>
      </c>
      <c r="C797" s="112" t="s">
        <v>240</v>
      </c>
      <c r="D797" s="308" t="s">
        <v>97</v>
      </c>
      <c r="E797" s="69">
        <v>4093</v>
      </c>
      <c r="F797" s="309" t="s">
        <v>577</v>
      </c>
      <c r="G797" s="114" t="s">
        <v>683</v>
      </c>
      <c r="H797" s="310" t="s">
        <v>575</v>
      </c>
    </row>
    <row r="798" spans="1:8" ht="14.4" x14ac:dyDescent="0.3">
      <c r="A798" s="71">
        <v>2201</v>
      </c>
      <c r="B798" s="57" t="s">
        <v>54</v>
      </c>
      <c r="C798" s="112" t="s">
        <v>240</v>
      </c>
      <c r="D798" s="308" t="s">
        <v>97</v>
      </c>
      <c r="E798" s="69">
        <v>4094</v>
      </c>
      <c r="F798" s="309" t="s">
        <v>725</v>
      </c>
      <c r="G798" s="114" t="s">
        <v>722</v>
      </c>
      <c r="H798" s="310" t="s">
        <v>723</v>
      </c>
    </row>
    <row r="799" spans="1:8" ht="14.4" x14ac:dyDescent="0.3">
      <c r="A799" s="71">
        <v>2201</v>
      </c>
      <c r="B799" s="57" t="s">
        <v>54</v>
      </c>
      <c r="C799" s="112" t="s">
        <v>240</v>
      </c>
      <c r="D799" s="308" t="s">
        <v>97</v>
      </c>
      <c r="E799" s="69">
        <v>4095</v>
      </c>
      <c r="F799" s="309" t="s">
        <v>577</v>
      </c>
      <c r="G799" s="114" t="s">
        <v>683</v>
      </c>
      <c r="H799" s="310" t="s">
        <v>575</v>
      </c>
    </row>
    <row r="800" spans="1:8" ht="14.4" x14ac:dyDescent="0.3">
      <c r="A800" s="71">
        <v>2201</v>
      </c>
      <c r="B800" s="57" t="s">
        <v>54</v>
      </c>
      <c r="C800" s="112" t="s">
        <v>240</v>
      </c>
      <c r="D800" s="308" t="s">
        <v>97</v>
      </c>
      <c r="E800" s="69">
        <v>4096</v>
      </c>
      <c r="F800" s="309" t="s">
        <v>729</v>
      </c>
      <c r="G800" s="114" t="s">
        <v>726</v>
      </c>
      <c r="H800" s="310" t="s">
        <v>727</v>
      </c>
    </row>
    <row r="801" spans="1:8" ht="14.4" x14ac:dyDescent="0.3">
      <c r="A801" s="71">
        <v>2201</v>
      </c>
      <c r="B801" s="57" t="s">
        <v>54</v>
      </c>
      <c r="C801" s="112" t="s">
        <v>240</v>
      </c>
      <c r="D801" s="308" t="s">
        <v>97</v>
      </c>
      <c r="E801" s="69">
        <v>4097</v>
      </c>
      <c r="F801" s="309" t="s">
        <v>577</v>
      </c>
      <c r="G801" s="114" t="s">
        <v>730</v>
      </c>
      <c r="H801" s="310" t="s">
        <v>575</v>
      </c>
    </row>
    <row r="802" spans="1:8" ht="14.4" x14ac:dyDescent="0.3">
      <c r="A802" s="71">
        <v>2201</v>
      </c>
      <c r="B802" s="57" t="s">
        <v>54</v>
      </c>
      <c r="C802" s="112" t="s">
        <v>240</v>
      </c>
      <c r="D802" s="308" t="s">
        <v>97</v>
      </c>
      <c r="E802" s="69">
        <v>4098</v>
      </c>
      <c r="F802" s="309" t="s">
        <v>734</v>
      </c>
      <c r="G802" s="114" t="s">
        <v>731</v>
      </c>
      <c r="H802" s="310" t="s">
        <v>732</v>
      </c>
    </row>
    <row r="803" spans="1:8" ht="14.4" x14ac:dyDescent="0.3">
      <c r="A803" s="71">
        <v>2201</v>
      </c>
      <c r="B803" s="57" t="s">
        <v>54</v>
      </c>
      <c r="C803" s="112" t="s">
        <v>240</v>
      </c>
      <c r="D803" s="308" t="s">
        <v>97</v>
      </c>
      <c r="E803" s="69">
        <v>4099</v>
      </c>
      <c r="F803" s="309" t="s">
        <v>737</v>
      </c>
      <c r="G803" s="114" t="s">
        <v>735</v>
      </c>
      <c r="H803" s="310" t="s">
        <v>736</v>
      </c>
    </row>
    <row r="804" spans="1:8" ht="14.4" x14ac:dyDescent="0.3">
      <c r="A804" s="71">
        <v>2201</v>
      </c>
      <c r="B804" s="57" t="s">
        <v>54</v>
      </c>
      <c r="C804" s="112" t="s">
        <v>240</v>
      </c>
      <c r="D804" s="308" t="s">
        <v>97</v>
      </c>
      <c r="E804" s="69">
        <v>4100</v>
      </c>
      <c r="F804" s="309" t="s">
        <v>734</v>
      </c>
      <c r="G804" s="114" t="s">
        <v>731</v>
      </c>
      <c r="H804" s="310" t="s">
        <v>732</v>
      </c>
    </row>
    <row r="805" spans="1:8" ht="14.4" x14ac:dyDescent="0.3">
      <c r="A805" s="71">
        <v>2201</v>
      </c>
      <c r="B805" s="57" t="s">
        <v>54</v>
      </c>
      <c r="C805" s="112" t="s">
        <v>240</v>
      </c>
      <c r="D805" s="308" t="s">
        <v>97</v>
      </c>
      <c r="E805" s="69">
        <v>4101</v>
      </c>
      <c r="F805" s="309" t="s">
        <v>577</v>
      </c>
      <c r="G805" s="114" t="s">
        <v>730</v>
      </c>
      <c r="H805" s="310" t="s">
        <v>575</v>
      </c>
    </row>
    <row r="806" spans="1:8" ht="14.4" x14ac:dyDescent="0.3">
      <c r="A806" s="71">
        <v>2201</v>
      </c>
      <c r="B806" s="57" t="s">
        <v>54</v>
      </c>
      <c r="C806" s="112" t="s">
        <v>240</v>
      </c>
      <c r="D806" s="308" t="s">
        <v>97</v>
      </c>
      <c r="E806" s="69">
        <v>4102</v>
      </c>
      <c r="F806" s="309" t="s">
        <v>741</v>
      </c>
      <c r="G806" s="114" t="s">
        <v>738</v>
      </c>
      <c r="H806" s="310" t="s">
        <v>739</v>
      </c>
    </row>
    <row r="807" spans="1:8" ht="14.4" x14ac:dyDescent="0.3">
      <c r="A807" s="71">
        <v>2201</v>
      </c>
      <c r="B807" s="57" t="s">
        <v>54</v>
      </c>
      <c r="C807" s="112" t="s">
        <v>240</v>
      </c>
      <c r="D807" s="308" t="s">
        <v>97</v>
      </c>
      <c r="E807" s="69">
        <v>4103</v>
      </c>
      <c r="F807" s="309" t="s">
        <v>577</v>
      </c>
      <c r="G807" s="114" t="s">
        <v>730</v>
      </c>
      <c r="H807" s="310" t="s">
        <v>575</v>
      </c>
    </row>
    <row r="808" spans="1:8" ht="14.4" x14ac:dyDescent="0.3">
      <c r="A808" s="71">
        <v>2201</v>
      </c>
      <c r="B808" s="57" t="s">
        <v>54</v>
      </c>
      <c r="C808" s="112" t="s">
        <v>240</v>
      </c>
      <c r="D808" s="308" t="s">
        <v>97</v>
      </c>
      <c r="E808" s="69">
        <v>4104</v>
      </c>
      <c r="F808" s="309" t="s">
        <v>745</v>
      </c>
      <c r="G808" s="114" t="s">
        <v>742</v>
      </c>
      <c r="H808" s="310" t="s">
        <v>743</v>
      </c>
    </row>
    <row r="809" spans="1:8" ht="14.4" x14ac:dyDescent="0.3">
      <c r="A809" s="71">
        <v>2201</v>
      </c>
      <c r="B809" s="57" t="s">
        <v>54</v>
      </c>
      <c r="C809" s="112" t="s">
        <v>240</v>
      </c>
      <c r="D809" s="308" t="s">
        <v>97</v>
      </c>
      <c r="E809" s="69">
        <v>4105</v>
      </c>
      <c r="F809" s="309" t="s">
        <v>577</v>
      </c>
      <c r="G809" s="114" t="s">
        <v>730</v>
      </c>
      <c r="H809" s="310" t="s">
        <v>575</v>
      </c>
    </row>
    <row r="810" spans="1:8" ht="14.4" x14ac:dyDescent="0.3">
      <c r="A810" s="71">
        <v>2201</v>
      </c>
      <c r="B810" s="57" t="s">
        <v>54</v>
      </c>
      <c r="C810" s="112" t="s">
        <v>240</v>
      </c>
      <c r="D810" s="308" t="s">
        <v>97</v>
      </c>
      <c r="E810" s="69">
        <v>4106</v>
      </c>
      <c r="F810" s="309" t="s">
        <v>749</v>
      </c>
      <c r="G810" s="114" t="s">
        <v>746</v>
      </c>
      <c r="H810" s="310" t="s">
        <v>747</v>
      </c>
    </row>
    <row r="811" spans="1:8" ht="14.4" x14ac:dyDescent="0.3">
      <c r="A811" s="71">
        <v>2201</v>
      </c>
      <c r="B811" s="57" t="s">
        <v>54</v>
      </c>
      <c r="C811" s="112" t="s">
        <v>240</v>
      </c>
      <c r="D811" s="308" t="s">
        <v>97</v>
      </c>
      <c r="E811" s="69">
        <v>4107</v>
      </c>
      <c r="F811" s="309" t="s">
        <v>753</v>
      </c>
      <c r="G811" s="114" t="s">
        <v>750</v>
      </c>
      <c r="H811" s="310" t="s">
        <v>751</v>
      </c>
    </row>
    <row r="812" spans="1:8" ht="14.4" x14ac:dyDescent="0.3">
      <c r="A812" s="71">
        <v>2201</v>
      </c>
      <c r="B812" s="57" t="s">
        <v>54</v>
      </c>
      <c r="C812" s="112" t="s">
        <v>240</v>
      </c>
      <c r="D812" s="308" t="s">
        <v>97</v>
      </c>
      <c r="E812" s="69">
        <v>4108</v>
      </c>
      <c r="F812" s="309" t="s">
        <v>749</v>
      </c>
      <c r="G812" s="114" t="s">
        <v>746</v>
      </c>
      <c r="H812" s="310" t="s">
        <v>747</v>
      </c>
    </row>
    <row r="813" spans="1:8" ht="14.4" x14ac:dyDescent="0.3">
      <c r="A813" s="71">
        <v>2201</v>
      </c>
      <c r="B813" s="57" t="s">
        <v>54</v>
      </c>
      <c r="C813" s="112" t="s">
        <v>240</v>
      </c>
      <c r="D813" s="308" t="s">
        <v>97</v>
      </c>
      <c r="E813" s="69">
        <v>4109</v>
      </c>
      <c r="F813" s="309" t="s">
        <v>577</v>
      </c>
      <c r="G813" s="114" t="s">
        <v>730</v>
      </c>
      <c r="H813" s="310" t="s">
        <v>575</v>
      </c>
    </row>
    <row r="814" spans="1:8" ht="14.4" x14ac:dyDescent="0.3">
      <c r="A814" s="71">
        <v>2201</v>
      </c>
      <c r="B814" s="57" t="s">
        <v>54</v>
      </c>
      <c r="C814" s="112" t="s">
        <v>240</v>
      </c>
      <c r="D814" s="308" t="s">
        <v>97</v>
      </c>
      <c r="E814" s="69">
        <v>4110</v>
      </c>
      <c r="F814" s="309" t="s">
        <v>757</v>
      </c>
      <c r="G814" s="114" t="s">
        <v>754</v>
      </c>
      <c r="H814" s="310" t="s">
        <v>755</v>
      </c>
    </row>
    <row r="815" spans="1:8" ht="14.4" x14ac:dyDescent="0.3">
      <c r="A815" s="71">
        <v>2201</v>
      </c>
      <c r="B815" s="57" t="s">
        <v>54</v>
      </c>
      <c r="C815" s="112" t="s">
        <v>240</v>
      </c>
      <c r="D815" s="308" t="s">
        <v>97</v>
      </c>
      <c r="E815" s="69">
        <v>4111</v>
      </c>
      <c r="F815" s="309" t="s">
        <v>577</v>
      </c>
      <c r="G815" s="114" t="s">
        <v>730</v>
      </c>
      <c r="H815" s="310" t="s">
        <v>575</v>
      </c>
    </row>
    <row r="816" spans="1:8" ht="14.4" x14ac:dyDescent="0.3">
      <c r="A816" s="71">
        <v>2201</v>
      </c>
      <c r="B816" s="57" t="s">
        <v>54</v>
      </c>
      <c r="C816" s="112" t="s">
        <v>240</v>
      </c>
      <c r="D816" s="308" t="s">
        <v>97</v>
      </c>
      <c r="E816" s="69">
        <v>4112</v>
      </c>
      <c r="F816" s="309" t="s">
        <v>761</v>
      </c>
      <c r="G816" s="114" t="s">
        <v>758</v>
      </c>
      <c r="H816" s="310" t="s">
        <v>759</v>
      </c>
    </row>
    <row r="817" spans="1:8" ht="14.4" x14ac:dyDescent="0.3">
      <c r="A817" s="71">
        <v>2201</v>
      </c>
      <c r="B817" s="57" t="s">
        <v>54</v>
      </c>
      <c r="C817" s="112" t="s">
        <v>240</v>
      </c>
      <c r="D817" s="308" t="s">
        <v>97</v>
      </c>
      <c r="E817" s="69">
        <v>4113</v>
      </c>
      <c r="F817" s="309" t="s">
        <v>577</v>
      </c>
      <c r="G817" s="114" t="s">
        <v>730</v>
      </c>
      <c r="H817" s="310" t="s">
        <v>575</v>
      </c>
    </row>
    <row r="818" spans="1:8" ht="14.4" x14ac:dyDescent="0.3">
      <c r="A818" s="71">
        <v>2201</v>
      </c>
      <c r="B818" s="57" t="s">
        <v>54</v>
      </c>
      <c r="C818" s="112" t="s">
        <v>240</v>
      </c>
      <c r="D818" s="308" t="s">
        <v>97</v>
      </c>
      <c r="E818" s="69">
        <v>4114</v>
      </c>
      <c r="F818" s="309" t="s">
        <v>765</v>
      </c>
      <c r="G818" s="114" t="s">
        <v>762</v>
      </c>
      <c r="H818" s="310" t="s">
        <v>763</v>
      </c>
    </row>
    <row r="819" spans="1:8" ht="14.4" x14ac:dyDescent="0.3">
      <c r="A819" s="71">
        <v>2201</v>
      </c>
      <c r="B819" s="57" t="s">
        <v>54</v>
      </c>
      <c r="C819" s="112" t="s">
        <v>240</v>
      </c>
      <c r="D819" s="308" t="s">
        <v>97</v>
      </c>
      <c r="E819" s="69">
        <v>4115</v>
      </c>
      <c r="F819" s="309" t="s">
        <v>768</v>
      </c>
      <c r="G819" s="114" t="s">
        <v>766</v>
      </c>
      <c r="H819" s="310" t="s">
        <v>767</v>
      </c>
    </row>
    <row r="820" spans="1:8" ht="14.4" x14ac:dyDescent="0.3">
      <c r="A820" s="71">
        <v>2201</v>
      </c>
      <c r="B820" s="57" t="s">
        <v>54</v>
      </c>
      <c r="C820" s="112" t="s">
        <v>240</v>
      </c>
      <c r="D820" s="308" t="s">
        <v>97</v>
      </c>
      <c r="E820" s="69">
        <v>4116</v>
      </c>
      <c r="F820" s="309" t="s">
        <v>765</v>
      </c>
      <c r="G820" s="114" t="s">
        <v>762</v>
      </c>
      <c r="H820" s="310" t="s">
        <v>763</v>
      </c>
    </row>
    <row r="821" spans="1:8" ht="14.4" x14ac:dyDescent="0.3">
      <c r="A821" s="71">
        <v>2201</v>
      </c>
      <c r="B821" s="57" t="s">
        <v>54</v>
      </c>
      <c r="C821" s="112" t="s">
        <v>240</v>
      </c>
      <c r="D821" s="308" t="s">
        <v>97</v>
      </c>
      <c r="E821" s="69">
        <v>4117</v>
      </c>
      <c r="F821" s="309" t="s">
        <v>577</v>
      </c>
      <c r="G821" s="114" t="s">
        <v>730</v>
      </c>
      <c r="H821" s="310" t="s">
        <v>575</v>
      </c>
    </row>
    <row r="822" spans="1:8" ht="14.4" x14ac:dyDescent="0.3">
      <c r="A822" s="71">
        <v>2201</v>
      </c>
      <c r="B822" s="57" t="s">
        <v>54</v>
      </c>
      <c r="C822" s="112" t="s">
        <v>240</v>
      </c>
      <c r="D822" s="308" t="s">
        <v>97</v>
      </c>
      <c r="E822" s="69">
        <v>4118</v>
      </c>
      <c r="F822" s="309" t="s">
        <v>772</v>
      </c>
      <c r="G822" s="114" t="s">
        <v>769</v>
      </c>
      <c r="H822" s="310" t="s">
        <v>770</v>
      </c>
    </row>
    <row r="823" spans="1:8" ht="14.4" x14ac:dyDescent="0.3">
      <c r="A823" s="71">
        <v>2201</v>
      </c>
      <c r="B823" s="57" t="s">
        <v>54</v>
      </c>
      <c r="C823" s="112" t="s">
        <v>240</v>
      </c>
      <c r="D823" s="308" t="s">
        <v>97</v>
      </c>
      <c r="E823" s="69">
        <v>4119</v>
      </c>
      <c r="F823" s="309" t="s">
        <v>577</v>
      </c>
      <c r="G823" s="114" t="s">
        <v>773</v>
      </c>
      <c r="H823" s="310" t="s">
        <v>575</v>
      </c>
    </row>
    <row r="824" spans="1:8" ht="14.4" x14ac:dyDescent="0.3">
      <c r="A824" s="71">
        <v>2201</v>
      </c>
      <c r="B824" s="57" t="s">
        <v>54</v>
      </c>
      <c r="C824" s="112" t="s">
        <v>240</v>
      </c>
      <c r="D824" s="308" t="s">
        <v>97</v>
      </c>
      <c r="E824" s="69">
        <v>4120</v>
      </c>
      <c r="F824" s="309" t="s">
        <v>777</v>
      </c>
      <c r="G824" s="114" t="s">
        <v>774</v>
      </c>
      <c r="H824" s="310" t="s">
        <v>775</v>
      </c>
    </row>
    <row r="825" spans="1:8" ht="14.4" x14ac:dyDescent="0.3">
      <c r="A825" s="71">
        <v>2201</v>
      </c>
      <c r="B825" s="57" t="s">
        <v>54</v>
      </c>
      <c r="C825" s="112" t="s">
        <v>240</v>
      </c>
      <c r="D825" s="308" t="s">
        <v>97</v>
      </c>
      <c r="E825" s="69">
        <v>4121</v>
      </c>
      <c r="F825" s="309" t="s">
        <v>577</v>
      </c>
      <c r="G825" s="114" t="s">
        <v>773</v>
      </c>
      <c r="H825" s="310" t="s">
        <v>575</v>
      </c>
    </row>
    <row r="826" spans="1:8" ht="14.4" x14ac:dyDescent="0.3">
      <c r="A826" s="71">
        <v>2201</v>
      </c>
      <c r="B826" s="57" t="s">
        <v>54</v>
      </c>
      <c r="C826" s="112" t="s">
        <v>240</v>
      </c>
      <c r="D826" s="308" t="s">
        <v>97</v>
      </c>
      <c r="E826" s="69">
        <v>4122</v>
      </c>
      <c r="F826" s="309" t="s">
        <v>965</v>
      </c>
      <c r="G826" s="114" t="s">
        <v>962</v>
      </c>
      <c r="H826" s="310" t="s">
        <v>963</v>
      </c>
    </row>
    <row r="827" spans="1:8" ht="14.4" x14ac:dyDescent="0.3">
      <c r="A827" s="71">
        <v>2201</v>
      </c>
      <c r="B827" s="57" t="s">
        <v>54</v>
      </c>
      <c r="C827" s="112" t="s">
        <v>240</v>
      </c>
      <c r="D827" s="308" t="s">
        <v>97</v>
      </c>
      <c r="E827" s="69">
        <v>4123</v>
      </c>
      <c r="F827" s="309" t="s">
        <v>577</v>
      </c>
      <c r="G827" s="114" t="s">
        <v>773</v>
      </c>
      <c r="H827" s="310" t="s">
        <v>575</v>
      </c>
    </row>
    <row r="828" spans="1:8" ht="14.4" x14ac:dyDescent="0.3">
      <c r="A828" s="71">
        <v>2201</v>
      </c>
      <c r="B828" s="57" t="s">
        <v>54</v>
      </c>
      <c r="C828" s="112" t="s">
        <v>240</v>
      </c>
      <c r="D828" s="308" t="s">
        <v>97</v>
      </c>
      <c r="E828" s="69">
        <v>4124</v>
      </c>
      <c r="F828" s="309" t="s">
        <v>194</v>
      </c>
      <c r="G828" s="114" t="s">
        <v>778</v>
      </c>
      <c r="H828" s="310" t="s">
        <v>779</v>
      </c>
    </row>
    <row r="829" spans="1:8" ht="14.4" x14ac:dyDescent="0.3">
      <c r="A829" s="71">
        <v>2201</v>
      </c>
      <c r="B829" s="57" t="s">
        <v>54</v>
      </c>
      <c r="C829" s="112" t="s">
        <v>240</v>
      </c>
      <c r="D829" s="308" t="s">
        <v>97</v>
      </c>
      <c r="E829" s="69">
        <v>4125</v>
      </c>
      <c r="F829" s="309" t="s">
        <v>577</v>
      </c>
      <c r="G829" s="114" t="s">
        <v>773</v>
      </c>
      <c r="H829" s="310" t="s">
        <v>575</v>
      </c>
    </row>
    <row r="830" spans="1:8" ht="14.4" x14ac:dyDescent="0.3">
      <c r="A830" s="71">
        <v>2201</v>
      </c>
      <c r="B830" s="57" t="s">
        <v>54</v>
      </c>
      <c r="C830" s="112" t="s">
        <v>240</v>
      </c>
      <c r="D830" s="308" t="s">
        <v>97</v>
      </c>
      <c r="E830" s="69">
        <v>4126</v>
      </c>
      <c r="F830" s="309" t="s">
        <v>666</v>
      </c>
      <c r="G830" s="114" t="s">
        <v>781</v>
      </c>
      <c r="H830" s="310" t="s">
        <v>782</v>
      </c>
    </row>
    <row r="831" spans="1:8" ht="14.4" x14ac:dyDescent="0.3">
      <c r="A831" s="71">
        <v>2201</v>
      </c>
      <c r="B831" s="57" t="s">
        <v>54</v>
      </c>
      <c r="C831" s="112" t="s">
        <v>240</v>
      </c>
      <c r="D831" s="308" t="s">
        <v>97</v>
      </c>
      <c r="E831" s="69">
        <v>4127</v>
      </c>
      <c r="F831" s="309" t="s">
        <v>666</v>
      </c>
      <c r="G831" s="114" t="s">
        <v>781</v>
      </c>
      <c r="H831" s="310" t="s">
        <v>782</v>
      </c>
    </row>
    <row r="832" spans="1:8" ht="14.4" x14ac:dyDescent="0.3">
      <c r="A832" s="71">
        <v>2201</v>
      </c>
      <c r="B832" s="57" t="s">
        <v>54</v>
      </c>
      <c r="C832" s="112" t="s">
        <v>240</v>
      </c>
      <c r="D832" s="308" t="s">
        <v>97</v>
      </c>
      <c r="E832" s="69">
        <v>4128</v>
      </c>
      <c r="F832" s="309" t="s">
        <v>577</v>
      </c>
      <c r="G832" s="114" t="s">
        <v>784</v>
      </c>
      <c r="H832" s="310" t="s">
        <v>575</v>
      </c>
    </row>
    <row r="833" spans="1:8" ht="14.4" x14ac:dyDescent="0.3">
      <c r="A833" s="71">
        <v>2201</v>
      </c>
      <c r="B833" s="57" t="s">
        <v>54</v>
      </c>
      <c r="C833" s="112" t="s">
        <v>240</v>
      </c>
      <c r="D833" s="308" t="s">
        <v>97</v>
      </c>
      <c r="E833" s="69">
        <v>4129</v>
      </c>
      <c r="F833" s="309" t="s">
        <v>788</v>
      </c>
      <c r="G833" s="114" t="s">
        <v>785</v>
      </c>
      <c r="H833" s="310" t="s">
        <v>786</v>
      </c>
    </row>
    <row r="834" spans="1:8" ht="14.4" x14ac:dyDescent="0.3">
      <c r="A834" s="71">
        <v>2201</v>
      </c>
      <c r="B834" s="57" t="s">
        <v>54</v>
      </c>
      <c r="C834" s="112" t="s">
        <v>240</v>
      </c>
      <c r="D834" s="308" t="s">
        <v>97</v>
      </c>
      <c r="E834" s="69">
        <v>4130</v>
      </c>
      <c r="F834" s="309" t="s">
        <v>577</v>
      </c>
      <c r="G834" s="114" t="s">
        <v>784</v>
      </c>
      <c r="H834" s="310" t="s">
        <v>575</v>
      </c>
    </row>
    <row r="835" spans="1:8" ht="14.4" x14ac:dyDescent="0.3">
      <c r="A835" s="71">
        <v>2202</v>
      </c>
      <c r="B835" s="57" t="s">
        <v>78</v>
      </c>
      <c r="C835" s="112" t="s">
        <v>79</v>
      </c>
      <c r="D835" s="308" t="s">
        <v>241</v>
      </c>
      <c r="E835" s="69">
        <v>2202</v>
      </c>
      <c r="F835" s="309" t="s">
        <v>78</v>
      </c>
      <c r="G835" s="114" t="s">
        <v>79</v>
      </c>
      <c r="H835" s="310" t="s">
        <v>241</v>
      </c>
    </row>
    <row r="836" spans="1:8" ht="14.4" x14ac:dyDescent="0.3">
      <c r="A836" s="71">
        <v>2202</v>
      </c>
      <c r="B836" s="57" t="s">
        <v>78</v>
      </c>
      <c r="C836" s="112" t="s">
        <v>79</v>
      </c>
      <c r="D836" s="308" t="s">
        <v>241</v>
      </c>
      <c r="E836" s="69">
        <v>2203</v>
      </c>
      <c r="F836" s="309" t="s">
        <v>836</v>
      </c>
      <c r="G836" s="114" t="s">
        <v>834</v>
      </c>
      <c r="H836" s="310" t="s">
        <v>835</v>
      </c>
    </row>
    <row r="837" spans="1:8" ht="14.4" x14ac:dyDescent="0.3">
      <c r="A837" s="71">
        <v>2202</v>
      </c>
      <c r="B837" s="57" t="s">
        <v>78</v>
      </c>
      <c r="C837" s="112" t="s">
        <v>79</v>
      </c>
      <c r="D837" s="308" t="s">
        <v>241</v>
      </c>
      <c r="E837" s="69">
        <v>2204</v>
      </c>
      <c r="F837" s="309" t="s">
        <v>78</v>
      </c>
      <c r="G837" s="114" t="s">
        <v>79</v>
      </c>
      <c r="H837" s="310" t="s">
        <v>241</v>
      </c>
    </row>
    <row r="838" spans="1:8" ht="14.4" x14ac:dyDescent="0.3">
      <c r="A838" s="71">
        <v>2202</v>
      </c>
      <c r="B838" s="57" t="s">
        <v>78</v>
      </c>
      <c r="C838" s="112" t="s">
        <v>79</v>
      </c>
      <c r="D838" s="308" t="s">
        <v>241</v>
      </c>
      <c r="E838" s="69">
        <v>2205</v>
      </c>
      <c r="F838" s="309" t="s">
        <v>839</v>
      </c>
      <c r="G838" s="114" t="s">
        <v>837</v>
      </c>
      <c r="H838" s="310" t="s">
        <v>838</v>
      </c>
    </row>
    <row r="839" spans="1:8" ht="14.4" x14ac:dyDescent="0.3">
      <c r="A839" s="71">
        <v>2202</v>
      </c>
      <c r="B839" s="57" t="s">
        <v>78</v>
      </c>
      <c r="C839" s="112" t="s">
        <v>79</v>
      </c>
      <c r="D839" s="308" t="s">
        <v>241</v>
      </c>
      <c r="E839" s="69">
        <v>2206</v>
      </c>
      <c r="F839" s="309" t="s">
        <v>78</v>
      </c>
      <c r="G839" s="114" t="s">
        <v>79</v>
      </c>
      <c r="H839" s="310" t="s">
        <v>241</v>
      </c>
    </row>
    <row r="840" spans="1:8" ht="14.4" x14ac:dyDescent="0.3">
      <c r="A840" s="71">
        <v>2212</v>
      </c>
      <c r="B840" s="57" t="s">
        <v>246</v>
      </c>
      <c r="C840" s="112" t="s">
        <v>243</v>
      </c>
      <c r="D840" s="308" t="s">
        <v>244</v>
      </c>
      <c r="E840" s="69">
        <v>2212</v>
      </c>
      <c r="F840" s="309" t="s">
        <v>246</v>
      </c>
      <c r="G840" s="114" t="s">
        <v>243</v>
      </c>
      <c r="H840" s="310" t="s">
        <v>244</v>
      </c>
    </row>
    <row r="841" spans="1:8" ht="14.4" x14ac:dyDescent="0.3">
      <c r="A841" s="71">
        <v>2214</v>
      </c>
      <c r="B841" s="57" t="s">
        <v>80</v>
      </c>
      <c r="C841" s="112" t="s">
        <v>81</v>
      </c>
      <c r="D841" s="308" t="s">
        <v>247</v>
      </c>
      <c r="E841" s="69">
        <v>2214</v>
      </c>
      <c r="F841" s="309" t="s">
        <v>80</v>
      </c>
      <c r="G841" s="114" t="s">
        <v>81</v>
      </c>
      <c r="H841" s="310" t="s">
        <v>247</v>
      </c>
    </row>
    <row r="842" spans="1:8" ht="14.4" x14ac:dyDescent="0.3">
      <c r="A842" s="71">
        <v>2214</v>
      </c>
      <c r="B842" s="57" t="s">
        <v>80</v>
      </c>
      <c r="C842" s="112" t="s">
        <v>81</v>
      </c>
      <c r="D842" s="308" t="s">
        <v>247</v>
      </c>
      <c r="E842" s="69">
        <v>2215</v>
      </c>
      <c r="F842" s="309" t="s">
        <v>849</v>
      </c>
      <c r="G842" s="114" t="s">
        <v>847</v>
      </c>
      <c r="H842" s="310" t="s">
        <v>848</v>
      </c>
    </row>
    <row r="843" spans="1:8" ht="14.4" x14ac:dyDescent="0.3">
      <c r="A843" s="71">
        <v>2214</v>
      </c>
      <c r="B843" s="57" t="s">
        <v>80</v>
      </c>
      <c r="C843" s="112" t="s">
        <v>81</v>
      </c>
      <c r="D843" s="308" t="s">
        <v>247</v>
      </c>
      <c r="E843" s="69">
        <v>2216</v>
      </c>
      <c r="F843" s="309" t="s">
        <v>80</v>
      </c>
      <c r="G843" s="114" t="s">
        <v>81</v>
      </c>
      <c r="H843" s="310" t="s">
        <v>247</v>
      </c>
    </row>
    <row r="844" spans="1:8" ht="14.4" x14ac:dyDescent="0.3">
      <c r="A844" s="71">
        <v>2214</v>
      </c>
      <c r="B844" s="57" t="s">
        <v>80</v>
      </c>
      <c r="C844" s="112" t="s">
        <v>81</v>
      </c>
      <c r="D844" s="308" t="s">
        <v>247</v>
      </c>
      <c r="E844" s="69">
        <v>2217</v>
      </c>
      <c r="F844" s="309" t="s">
        <v>852</v>
      </c>
      <c r="G844" s="114" t="s">
        <v>850</v>
      </c>
      <c r="H844" s="310" t="s">
        <v>851</v>
      </c>
    </row>
    <row r="845" spans="1:8" ht="14.4" x14ac:dyDescent="0.3">
      <c r="A845" s="71">
        <v>2214</v>
      </c>
      <c r="B845" s="57" t="s">
        <v>80</v>
      </c>
      <c r="C845" s="112" t="s">
        <v>81</v>
      </c>
      <c r="D845" s="308" t="s">
        <v>247</v>
      </c>
      <c r="E845" s="69">
        <v>2218</v>
      </c>
      <c r="F845" s="309" t="s">
        <v>80</v>
      </c>
      <c r="G845" s="114" t="s">
        <v>81</v>
      </c>
      <c r="H845" s="310" t="s">
        <v>247</v>
      </c>
    </row>
    <row r="846" spans="1:8" ht="14.4" x14ac:dyDescent="0.3">
      <c r="A846" s="71">
        <v>2220</v>
      </c>
      <c r="B846" s="57" t="s">
        <v>252</v>
      </c>
      <c r="C846" s="112" t="s">
        <v>249</v>
      </c>
      <c r="D846" s="308" t="s">
        <v>250</v>
      </c>
      <c r="E846" s="69">
        <v>2220</v>
      </c>
      <c r="F846" s="309" t="s">
        <v>252</v>
      </c>
      <c r="G846" s="114" t="s">
        <v>249</v>
      </c>
      <c r="H846" s="310" t="s">
        <v>250</v>
      </c>
    </row>
    <row r="847" spans="1:8" ht="14.4" x14ac:dyDescent="0.3">
      <c r="A847" s="71">
        <v>2222</v>
      </c>
      <c r="B847" s="57" t="s">
        <v>82</v>
      </c>
      <c r="C847" s="112" t="s">
        <v>83</v>
      </c>
      <c r="D847" s="308" t="s">
        <v>253</v>
      </c>
      <c r="E847" s="69">
        <v>2222</v>
      </c>
      <c r="F847" s="309" t="s">
        <v>82</v>
      </c>
      <c r="G847" s="114" t="s">
        <v>83</v>
      </c>
      <c r="H847" s="310" t="s">
        <v>253</v>
      </c>
    </row>
    <row r="848" spans="1:8" ht="14.4" x14ac:dyDescent="0.3">
      <c r="A848" s="71">
        <v>2222</v>
      </c>
      <c r="B848" s="57" t="s">
        <v>82</v>
      </c>
      <c r="C848" s="112" t="s">
        <v>83</v>
      </c>
      <c r="D848" s="308" t="s">
        <v>253</v>
      </c>
      <c r="E848" s="69">
        <v>2223</v>
      </c>
      <c r="F848" s="309" t="s">
        <v>258</v>
      </c>
      <c r="G848" s="114" t="s">
        <v>255</v>
      </c>
      <c r="H848" s="310" t="s">
        <v>256</v>
      </c>
    </row>
    <row r="849" spans="1:8" ht="14.4" x14ac:dyDescent="0.3">
      <c r="A849" s="71">
        <v>2222</v>
      </c>
      <c r="B849" s="57" t="s">
        <v>82</v>
      </c>
      <c r="C849" s="112" t="s">
        <v>83</v>
      </c>
      <c r="D849" s="308" t="s">
        <v>253</v>
      </c>
      <c r="E849" s="69">
        <v>2224</v>
      </c>
      <c r="F849" s="309" t="s">
        <v>262</v>
      </c>
      <c r="G849" s="114" t="s">
        <v>259</v>
      </c>
      <c r="H849" s="310" t="s">
        <v>260</v>
      </c>
    </row>
    <row r="850" spans="1:8" ht="14.4" x14ac:dyDescent="0.3">
      <c r="A850" s="71">
        <v>2222</v>
      </c>
      <c r="B850" s="57" t="s">
        <v>82</v>
      </c>
      <c r="C850" s="112" t="s">
        <v>83</v>
      </c>
      <c r="D850" s="308" t="s">
        <v>253</v>
      </c>
      <c r="E850" s="69">
        <v>2225</v>
      </c>
      <c r="F850" s="309" t="s">
        <v>258</v>
      </c>
      <c r="G850" s="114" t="s">
        <v>255</v>
      </c>
      <c r="H850" s="310" t="s">
        <v>256</v>
      </c>
    </row>
    <row r="851" spans="1:8" ht="14.4" x14ac:dyDescent="0.3">
      <c r="A851" s="71">
        <v>2222</v>
      </c>
      <c r="B851" s="57" t="s">
        <v>82</v>
      </c>
      <c r="C851" s="112" t="s">
        <v>83</v>
      </c>
      <c r="D851" s="308" t="s">
        <v>253</v>
      </c>
      <c r="E851" s="69">
        <v>2226</v>
      </c>
      <c r="F851" s="309" t="s">
        <v>82</v>
      </c>
      <c r="G851" s="114" t="s">
        <v>83</v>
      </c>
      <c r="H851" s="310" t="s">
        <v>253</v>
      </c>
    </row>
    <row r="852" spans="1:8" ht="14.4" x14ac:dyDescent="0.3">
      <c r="A852" s="71">
        <v>2222</v>
      </c>
      <c r="B852" s="57" t="s">
        <v>82</v>
      </c>
      <c r="C852" s="112" t="s">
        <v>83</v>
      </c>
      <c r="D852" s="308" t="s">
        <v>253</v>
      </c>
      <c r="E852" s="69">
        <v>2227</v>
      </c>
      <c r="F852" s="309" t="s">
        <v>856</v>
      </c>
      <c r="G852" s="114" t="s">
        <v>853</v>
      </c>
      <c r="H852" s="310" t="s">
        <v>854</v>
      </c>
    </row>
    <row r="853" spans="1:8" ht="14.4" x14ac:dyDescent="0.3">
      <c r="A853" s="71">
        <v>2222</v>
      </c>
      <c r="B853" s="57" t="s">
        <v>82</v>
      </c>
      <c r="C853" s="112" t="s">
        <v>83</v>
      </c>
      <c r="D853" s="308" t="s">
        <v>253</v>
      </c>
      <c r="E853" s="69">
        <v>2228</v>
      </c>
      <c r="F853" s="309" t="s">
        <v>82</v>
      </c>
      <c r="G853" s="114" t="s">
        <v>83</v>
      </c>
      <c r="H853" s="310" t="s">
        <v>253</v>
      </c>
    </row>
    <row r="854" spans="1:8" ht="14.4" x14ac:dyDescent="0.3">
      <c r="A854" s="71">
        <v>2223</v>
      </c>
      <c r="B854" s="57" t="s">
        <v>258</v>
      </c>
      <c r="C854" s="112" t="s">
        <v>255</v>
      </c>
      <c r="D854" s="308" t="s">
        <v>256</v>
      </c>
      <c r="E854" s="69">
        <v>2223</v>
      </c>
      <c r="F854" s="309" t="s">
        <v>258</v>
      </c>
      <c r="G854" s="114" t="s">
        <v>255</v>
      </c>
      <c r="H854" s="310" t="s">
        <v>256</v>
      </c>
    </row>
    <row r="855" spans="1:8" ht="14.4" x14ac:dyDescent="0.3">
      <c r="A855" s="71">
        <v>2223</v>
      </c>
      <c r="B855" s="57" t="s">
        <v>258</v>
      </c>
      <c r="C855" s="112" t="s">
        <v>255</v>
      </c>
      <c r="D855" s="308" t="s">
        <v>256</v>
      </c>
      <c r="E855" s="69">
        <v>2224</v>
      </c>
      <c r="F855" s="309" t="s">
        <v>262</v>
      </c>
      <c r="G855" s="114" t="s">
        <v>259</v>
      </c>
      <c r="H855" s="310" t="s">
        <v>260</v>
      </c>
    </row>
    <row r="856" spans="1:8" ht="14.4" x14ac:dyDescent="0.3">
      <c r="A856" s="71">
        <v>2223</v>
      </c>
      <c r="B856" s="57" t="s">
        <v>258</v>
      </c>
      <c r="C856" s="112" t="s">
        <v>255</v>
      </c>
      <c r="D856" s="308" t="s">
        <v>256</v>
      </c>
      <c r="E856" s="69">
        <v>2225</v>
      </c>
      <c r="F856" s="309" t="s">
        <v>258</v>
      </c>
      <c r="G856" s="114" t="s">
        <v>255</v>
      </c>
      <c r="H856" s="310" t="s">
        <v>256</v>
      </c>
    </row>
    <row r="857" spans="1:8" ht="14.4" x14ac:dyDescent="0.3">
      <c r="A857" s="71">
        <v>2224</v>
      </c>
      <c r="B857" s="57" t="s">
        <v>262</v>
      </c>
      <c r="C857" s="112" t="s">
        <v>259</v>
      </c>
      <c r="D857" s="308" t="s">
        <v>260</v>
      </c>
      <c r="E857" s="69">
        <v>2224</v>
      </c>
      <c r="F857" s="309" t="s">
        <v>262</v>
      </c>
      <c r="G857" s="114" t="s">
        <v>259</v>
      </c>
      <c r="H857" s="310" t="s">
        <v>260</v>
      </c>
    </row>
    <row r="858" spans="1:8" ht="14.4" x14ac:dyDescent="0.3">
      <c r="A858" s="71">
        <v>2229</v>
      </c>
      <c r="B858" s="57" t="s">
        <v>54</v>
      </c>
      <c r="C858" s="112" t="s">
        <v>263</v>
      </c>
      <c r="D858" s="308" t="s">
        <v>97</v>
      </c>
      <c r="E858" s="69">
        <v>2229</v>
      </c>
      <c r="F858" s="309" t="s">
        <v>54</v>
      </c>
      <c r="G858" s="114" t="s">
        <v>263</v>
      </c>
      <c r="H858" s="310" t="s">
        <v>97</v>
      </c>
    </row>
    <row r="859" spans="1:8" ht="14.4" x14ac:dyDescent="0.3">
      <c r="A859" s="71">
        <v>2229</v>
      </c>
      <c r="B859" s="57" t="s">
        <v>54</v>
      </c>
      <c r="C859" s="112" t="s">
        <v>263</v>
      </c>
      <c r="D859" s="308" t="s">
        <v>97</v>
      </c>
      <c r="E859" s="69">
        <v>2230</v>
      </c>
      <c r="F859" s="309" t="s">
        <v>54</v>
      </c>
      <c r="G859" s="114" t="s">
        <v>263</v>
      </c>
      <c r="H859" s="310" t="s">
        <v>97</v>
      </c>
    </row>
    <row r="860" spans="1:8" ht="14.4" x14ac:dyDescent="0.3">
      <c r="A860" s="71">
        <v>2229</v>
      </c>
      <c r="B860" s="57" t="s">
        <v>54</v>
      </c>
      <c r="C860" s="112" t="s">
        <v>263</v>
      </c>
      <c r="D860" s="308" t="s">
        <v>97</v>
      </c>
      <c r="E860" s="69">
        <v>2231</v>
      </c>
      <c r="F860" s="309" t="s">
        <v>267</v>
      </c>
      <c r="G860" s="114" t="s">
        <v>264</v>
      </c>
      <c r="H860" s="310" t="s">
        <v>265</v>
      </c>
    </row>
    <row r="861" spans="1:8" ht="14.4" x14ac:dyDescent="0.3">
      <c r="A861" s="71">
        <v>2229</v>
      </c>
      <c r="B861" s="57" t="s">
        <v>54</v>
      </c>
      <c r="C861" s="112" t="s">
        <v>263</v>
      </c>
      <c r="D861" s="308" t="s">
        <v>97</v>
      </c>
      <c r="E861" s="69">
        <v>2232</v>
      </c>
      <c r="F861" s="309" t="s">
        <v>859</v>
      </c>
      <c r="G861" s="114" t="s">
        <v>857</v>
      </c>
      <c r="H861" s="310" t="s">
        <v>858</v>
      </c>
    </row>
    <row r="862" spans="1:8" ht="14.4" x14ac:dyDescent="0.3">
      <c r="A862" s="71">
        <v>2229</v>
      </c>
      <c r="B862" s="57" t="s">
        <v>54</v>
      </c>
      <c r="C862" s="112" t="s">
        <v>263</v>
      </c>
      <c r="D862" s="308" t="s">
        <v>97</v>
      </c>
      <c r="E862" s="69">
        <v>2233</v>
      </c>
      <c r="F862" s="309" t="s">
        <v>267</v>
      </c>
      <c r="G862" s="114" t="s">
        <v>264</v>
      </c>
      <c r="H862" s="310" t="s">
        <v>265</v>
      </c>
    </row>
    <row r="863" spans="1:8" ht="14.4" x14ac:dyDescent="0.3">
      <c r="A863" s="71">
        <v>2229</v>
      </c>
      <c r="B863" s="57" t="s">
        <v>54</v>
      </c>
      <c r="C863" s="112" t="s">
        <v>263</v>
      </c>
      <c r="D863" s="308" t="s">
        <v>97</v>
      </c>
      <c r="E863" s="69">
        <v>2234</v>
      </c>
      <c r="F863" s="309" t="s">
        <v>54</v>
      </c>
      <c r="G863" s="114" t="s">
        <v>263</v>
      </c>
      <c r="H863" s="310" t="s">
        <v>97</v>
      </c>
    </row>
    <row r="864" spans="1:8" ht="14.4" x14ac:dyDescent="0.3">
      <c r="A864" s="71">
        <v>2229</v>
      </c>
      <c r="B864" s="57" t="s">
        <v>54</v>
      </c>
      <c r="C864" s="112" t="s">
        <v>263</v>
      </c>
      <c r="D864" s="308" t="s">
        <v>97</v>
      </c>
      <c r="E864" s="69">
        <v>3001</v>
      </c>
      <c r="F864" s="309" t="s">
        <v>86</v>
      </c>
      <c r="G864" s="114" t="s">
        <v>268</v>
      </c>
      <c r="H864" s="310" t="s">
        <v>269</v>
      </c>
    </row>
    <row r="865" spans="1:8" ht="14.4" x14ac:dyDescent="0.3">
      <c r="A865" s="71">
        <v>2229</v>
      </c>
      <c r="B865" s="57" t="s">
        <v>54</v>
      </c>
      <c r="C865" s="112" t="s">
        <v>263</v>
      </c>
      <c r="D865" s="308" t="s">
        <v>97</v>
      </c>
      <c r="E865" s="69">
        <v>3002</v>
      </c>
      <c r="F865" s="309" t="s">
        <v>863</v>
      </c>
      <c r="G865" s="114" t="s">
        <v>860</v>
      </c>
      <c r="H865" s="310" t="s">
        <v>861</v>
      </c>
    </row>
    <row r="866" spans="1:8" ht="14.4" x14ac:dyDescent="0.3">
      <c r="A866" s="71">
        <v>2229</v>
      </c>
      <c r="B866" s="57" t="s">
        <v>54</v>
      </c>
      <c r="C866" s="112" t="s">
        <v>263</v>
      </c>
      <c r="D866" s="308" t="s">
        <v>97</v>
      </c>
      <c r="E866" s="69">
        <v>3003</v>
      </c>
      <c r="F866" s="309" t="s">
        <v>86</v>
      </c>
      <c r="G866" s="114" t="s">
        <v>268</v>
      </c>
      <c r="H866" s="310" t="s">
        <v>269</v>
      </c>
    </row>
    <row r="867" spans="1:8" ht="14.4" x14ac:dyDescent="0.3">
      <c r="A867" s="71">
        <v>2229</v>
      </c>
      <c r="B867" s="57" t="s">
        <v>54</v>
      </c>
      <c r="C867" s="112" t="s">
        <v>263</v>
      </c>
      <c r="D867" s="308" t="s">
        <v>97</v>
      </c>
      <c r="E867" s="69">
        <v>3004</v>
      </c>
      <c r="F867" s="309" t="s">
        <v>274</v>
      </c>
      <c r="G867" s="114" t="s">
        <v>271</v>
      </c>
      <c r="H867" s="310" t="s">
        <v>272</v>
      </c>
    </row>
    <row r="868" spans="1:8" ht="14.4" x14ac:dyDescent="0.3">
      <c r="A868" s="71">
        <v>2229</v>
      </c>
      <c r="B868" s="57" t="s">
        <v>54</v>
      </c>
      <c r="C868" s="112" t="s">
        <v>263</v>
      </c>
      <c r="D868" s="308" t="s">
        <v>97</v>
      </c>
      <c r="E868" s="69">
        <v>3005</v>
      </c>
      <c r="F868" s="309" t="s">
        <v>86</v>
      </c>
      <c r="G868" s="114" t="s">
        <v>268</v>
      </c>
      <c r="H868" s="310" t="s">
        <v>269</v>
      </c>
    </row>
    <row r="869" spans="1:8" ht="14.4" x14ac:dyDescent="0.3">
      <c r="A869" s="71">
        <v>2229</v>
      </c>
      <c r="B869" s="57" t="s">
        <v>54</v>
      </c>
      <c r="C869" s="112" t="s">
        <v>263</v>
      </c>
      <c r="D869" s="308" t="s">
        <v>97</v>
      </c>
      <c r="E869" s="69">
        <v>3006</v>
      </c>
      <c r="F869" s="309" t="s">
        <v>278</v>
      </c>
      <c r="G869" s="114" t="s">
        <v>275</v>
      </c>
      <c r="H869" s="310" t="s">
        <v>276</v>
      </c>
    </row>
    <row r="870" spans="1:8" ht="14.4" x14ac:dyDescent="0.3">
      <c r="A870" s="71">
        <v>2229</v>
      </c>
      <c r="B870" s="57" t="s">
        <v>54</v>
      </c>
      <c r="C870" s="112" t="s">
        <v>263</v>
      </c>
      <c r="D870" s="308" t="s">
        <v>97</v>
      </c>
      <c r="E870" s="69">
        <v>3007</v>
      </c>
      <c r="F870" s="309" t="s">
        <v>281</v>
      </c>
      <c r="G870" s="114" t="s">
        <v>279</v>
      </c>
      <c r="H870" s="310" t="s">
        <v>280</v>
      </c>
    </row>
    <row r="871" spans="1:8" ht="14.4" x14ac:dyDescent="0.3">
      <c r="A871" s="71">
        <v>2229</v>
      </c>
      <c r="B871" s="57" t="s">
        <v>54</v>
      </c>
      <c r="C871" s="112" t="s">
        <v>263</v>
      </c>
      <c r="D871" s="308" t="s">
        <v>97</v>
      </c>
      <c r="E871" s="69">
        <v>3008</v>
      </c>
      <c r="F871" s="309" t="s">
        <v>278</v>
      </c>
      <c r="G871" s="114" t="s">
        <v>275</v>
      </c>
      <c r="H871" s="310" t="s">
        <v>276</v>
      </c>
    </row>
    <row r="872" spans="1:8" ht="14.4" x14ac:dyDescent="0.3">
      <c r="A872" s="71">
        <v>2229</v>
      </c>
      <c r="B872" s="57" t="s">
        <v>54</v>
      </c>
      <c r="C872" s="112" t="s">
        <v>263</v>
      </c>
      <c r="D872" s="308" t="s">
        <v>97</v>
      </c>
      <c r="E872" s="69">
        <v>3009</v>
      </c>
      <c r="F872" s="309" t="s">
        <v>86</v>
      </c>
      <c r="G872" s="114" t="s">
        <v>268</v>
      </c>
      <c r="H872" s="310" t="s">
        <v>269</v>
      </c>
    </row>
    <row r="873" spans="1:8" ht="14.4" x14ac:dyDescent="0.3">
      <c r="A873" s="71">
        <v>2229</v>
      </c>
      <c r="B873" s="57" t="s">
        <v>54</v>
      </c>
      <c r="C873" s="112" t="s">
        <v>263</v>
      </c>
      <c r="D873" s="308" t="s">
        <v>97</v>
      </c>
      <c r="E873" s="69">
        <v>3010</v>
      </c>
      <c r="F873" s="309" t="s">
        <v>86</v>
      </c>
      <c r="G873" s="114" t="s">
        <v>268</v>
      </c>
      <c r="H873" s="310" t="s">
        <v>269</v>
      </c>
    </row>
    <row r="874" spans="1:8" ht="14.4" x14ac:dyDescent="0.3">
      <c r="A874" s="71">
        <v>2229</v>
      </c>
      <c r="B874" s="57" t="s">
        <v>54</v>
      </c>
      <c r="C874" s="112" t="s">
        <v>263</v>
      </c>
      <c r="D874" s="308" t="s">
        <v>97</v>
      </c>
      <c r="E874" s="69">
        <v>3011</v>
      </c>
      <c r="F874" s="309" t="s">
        <v>141</v>
      </c>
      <c r="G874" s="114" t="s">
        <v>282</v>
      </c>
      <c r="H874" s="310" t="s">
        <v>283</v>
      </c>
    </row>
    <row r="875" spans="1:8" ht="14.4" x14ac:dyDescent="0.3">
      <c r="A875" s="71">
        <v>2229</v>
      </c>
      <c r="B875" s="57" t="s">
        <v>54</v>
      </c>
      <c r="C875" s="112" t="s">
        <v>263</v>
      </c>
      <c r="D875" s="308" t="s">
        <v>97</v>
      </c>
      <c r="E875" s="69">
        <v>3012</v>
      </c>
      <c r="F875" s="309" t="s">
        <v>866</v>
      </c>
      <c r="G875" s="114" t="s">
        <v>864</v>
      </c>
      <c r="H875" s="310" t="s">
        <v>865</v>
      </c>
    </row>
    <row r="876" spans="1:8" ht="14.4" x14ac:dyDescent="0.3">
      <c r="A876" s="71">
        <v>2229</v>
      </c>
      <c r="B876" s="57" t="s">
        <v>54</v>
      </c>
      <c r="C876" s="112" t="s">
        <v>263</v>
      </c>
      <c r="D876" s="308" t="s">
        <v>97</v>
      </c>
      <c r="E876" s="69">
        <v>3013</v>
      </c>
      <c r="F876" s="309" t="s">
        <v>141</v>
      </c>
      <c r="G876" s="114" t="s">
        <v>282</v>
      </c>
      <c r="H876" s="310" t="s">
        <v>283</v>
      </c>
    </row>
    <row r="877" spans="1:8" ht="14.4" x14ac:dyDescent="0.3">
      <c r="A877" s="71">
        <v>2229</v>
      </c>
      <c r="B877" s="57" t="s">
        <v>54</v>
      </c>
      <c r="C877" s="112" t="s">
        <v>263</v>
      </c>
      <c r="D877" s="308" t="s">
        <v>97</v>
      </c>
      <c r="E877" s="69">
        <v>3014</v>
      </c>
      <c r="F877" s="309" t="s">
        <v>288</v>
      </c>
      <c r="G877" s="114" t="s">
        <v>285</v>
      </c>
      <c r="H877" s="310" t="s">
        <v>286</v>
      </c>
    </row>
    <row r="878" spans="1:8" ht="14.4" x14ac:dyDescent="0.3">
      <c r="A878" s="71">
        <v>2229</v>
      </c>
      <c r="B878" s="57" t="s">
        <v>54</v>
      </c>
      <c r="C878" s="112" t="s">
        <v>263</v>
      </c>
      <c r="D878" s="308" t="s">
        <v>97</v>
      </c>
      <c r="E878" s="69">
        <v>3015</v>
      </c>
      <c r="F878" s="309" t="s">
        <v>86</v>
      </c>
      <c r="G878" s="114" t="s">
        <v>268</v>
      </c>
      <c r="H878" s="310" t="s">
        <v>269</v>
      </c>
    </row>
    <row r="879" spans="1:8" ht="14.4" x14ac:dyDescent="0.3">
      <c r="A879" s="71">
        <v>2229</v>
      </c>
      <c r="B879" s="57" t="s">
        <v>54</v>
      </c>
      <c r="C879" s="112" t="s">
        <v>263</v>
      </c>
      <c r="D879" s="308" t="s">
        <v>97</v>
      </c>
      <c r="E879" s="69">
        <v>3016</v>
      </c>
      <c r="F879" s="309" t="s">
        <v>292</v>
      </c>
      <c r="G879" s="114" t="s">
        <v>289</v>
      </c>
      <c r="H879" s="310" t="s">
        <v>290</v>
      </c>
    </row>
    <row r="880" spans="1:8" ht="14.4" x14ac:dyDescent="0.3">
      <c r="A880" s="71">
        <v>2229</v>
      </c>
      <c r="B880" s="57" t="s">
        <v>54</v>
      </c>
      <c r="C880" s="112" t="s">
        <v>263</v>
      </c>
      <c r="D880" s="308" t="s">
        <v>97</v>
      </c>
      <c r="E880" s="69">
        <v>3017</v>
      </c>
      <c r="F880" s="309" t="s">
        <v>296</v>
      </c>
      <c r="G880" s="114" t="s">
        <v>293</v>
      </c>
      <c r="H880" s="310" t="s">
        <v>294</v>
      </c>
    </row>
    <row r="881" spans="1:8" ht="14.4" x14ac:dyDescent="0.3">
      <c r="A881" s="71">
        <v>2229</v>
      </c>
      <c r="B881" s="57" t="s">
        <v>54</v>
      </c>
      <c r="C881" s="112" t="s">
        <v>263</v>
      </c>
      <c r="D881" s="308" t="s">
        <v>97</v>
      </c>
      <c r="E881" s="69">
        <v>3018</v>
      </c>
      <c r="F881" s="309" t="s">
        <v>292</v>
      </c>
      <c r="G881" s="114" t="s">
        <v>289</v>
      </c>
      <c r="H881" s="310" t="s">
        <v>290</v>
      </c>
    </row>
    <row r="882" spans="1:8" ht="14.4" x14ac:dyDescent="0.3">
      <c r="A882" s="71">
        <v>2229</v>
      </c>
      <c r="B882" s="57" t="s">
        <v>54</v>
      </c>
      <c r="C882" s="112" t="s">
        <v>263</v>
      </c>
      <c r="D882" s="308" t="s">
        <v>97</v>
      </c>
      <c r="E882" s="69">
        <v>3019</v>
      </c>
      <c r="F882" s="309" t="s">
        <v>59</v>
      </c>
      <c r="G882" s="114" t="s">
        <v>297</v>
      </c>
      <c r="H882" s="310" t="s">
        <v>298</v>
      </c>
    </row>
    <row r="883" spans="1:8" ht="14.4" x14ac:dyDescent="0.3">
      <c r="A883" s="71">
        <v>2229</v>
      </c>
      <c r="B883" s="57" t="s">
        <v>54</v>
      </c>
      <c r="C883" s="112" t="s">
        <v>263</v>
      </c>
      <c r="D883" s="308" t="s">
        <v>97</v>
      </c>
      <c r="E883" s="69">
        <v>3020</v>
      </c>
      <c r="F883" s="309" t="s">
        <v>870</v>
      </c>
      <c r="G883" s="114" t="s">
        <v>867</v>
      </c>
      <c r="H883" s="310" t="s">
        <v>868</v>
      </c>
    </row>
    <row r="884" spans="1:8" ht="14.4" x14ac:dyDescent="0.3">
      <c r="A884" s="71">
        <v>2229</v>
      </c>
      <c r="B884" s="57" t="s">
        <v>54</v>
      </c>
      <c r="C884" s="112" t="s">
        <v>263</v>
      </c>
      <c r="D884" s="308" t="s">
        <v>97</v>
      </c>
      <c r="E884" s="69">
        <v>3021</v>
      </c>
      <c r="F884" s="309" t="s">
        <v>59</v>
      </c>
      <c r="G884" s="114" t="s">
        <v>297</v>
      </c>
      <c r="H884" s="310" t="s">
        <v>298</v>
      </c>
    </row>
    <row r="885" spans="1:8" ht="14.4" x14ac:dyDescent="0.3">
      <c r="A885" s="71">
        <v>2229</v>
      </c>
      <c r="B885" s="57" t="s">
        <v>54</v>
      </c>
      <c r="C885" s="112" t="s">
        <v>263</v>
      </c>
      <c r="D885" s="308" t="s">
        <v>97</v>
      </c>
      <c r="E885" s="69">
        <v>3022</v>
      </c>
      <c r="F885" s="309" t="s">
        <v>874</v>
      </c>
      <c r="G885" s="114" t="s">
        <v>871</v>
      </c>
      <c r="H885" s="310" t="s">
        <v>872</v>
      </c>
    </row>
    <row r="886" spans="1:8" ht="14.4" x14ac:dyDescent="0.3">
      <c r="A886" s="71">
        <v>2229</v>
      </c>
      <c r="B886" s="57" t="s">
        <v>54</v>
      </c>
      <c r="C886" s="112" t="s">
        <v>263</v>
      </c>
      <c r="D886" s="308" t="s">
        <v>97</v>
      </c>
      <c r="E886" s="69">
        <v>3023</v>
      </c>
      <c r="F886" s="309" t="s">
        <v>878</v>
      </c>
      <c r="G886" s="114" t="s">
        <v>875</v>
      </c>
      <c r="H886" s="310" t="s">
        <v>876</v>
      </c>
    </row>
    <row r="887" spans="1:8" ht="14.4" x14ac:dyDescent="0.3">
      <c r="A887" s="71">
        <v>2229</v>
      </c>
      <c r="B887" s="57" t="s">
        <v>54</v>
      </c>
      <c r="C887" s="112" t="s">
        <v>263</v>
      </c>
      <c r="D887" s="308" t="s">
        <v>97</v>
      </c>
      <c r="E887" s="69">
        <v>3024</v>
      </c>
      <c r="F887" s="309" t="s">
        <v>874</v>
      </c>
      <c r="G887" s="114" t="s">
        <v>879</v>
      </c>
      <c r="H887" s="310" t="s">
        <v>872</v>
      </c>
    </row>
    <row r="888" spans="1:8" ht="14.4" x14ac:dyDescent="0.3">
      <c r="A888" s="71">
        <v>2229</v>
      </c>
      <c r="B888" s="57" t="s">
        <v>54</v>
      </c>
      <c r="C888" s="112" t="s">
        <v>263</v>
      </c>
      <c r="D888" s="308" t="s">
        <v>97</v>
      </c>
      <c r="E888" s="69">
        <v>3025</v>
      </c>
      <c r="F888" s="309" t="s">
        <v>150</v>
      </c>
      <c r="G888" s="114" t="s">
        <v>880</v>
      </c>
      <c r="H888" s="310" t="s">
        <v>881</v>
      </c>
    </row>
    <row r="889" spans="1:8" ht="14.4" x14ac:dyDescent="0.3">
      <c r="A889" s="71">
        <v>2229</v>
      </c>
      <c r="B889" s="57" t="s">
        <v>54</v>
      </c>
      <c r="C889" s="112" t="s">
        <v>263</v>
      </c>
      <c r="D889" s="308" t="s">
        <v>97</v>
      </c>
      <c r="E889" s="69">
        <v>3026</v>
      </c>
      <c r="F889" s="309" t="s">
        <v>761</v>
      </c>
      <c r="G889" s="114" t="s">
        <v>883</v>
      </c>
      <c r="H889" s="310" t="s">
        <v>884</v>
      </c>
    </row>
    <row r="890" spans="1:8" ht="14.4" x14ac:dyDescent="0.3">
      <c r="A890" s="71">
        <v>2229</v>
      </c>
      <c r="B890" s="57" t="s">
        <v>54</v>
      </c>
      <c r="C890" s="112" t="s">
        <v>263</v>
      </c>
      <c r="D890" s="308" t="s">
        <v>97</v>
      </c>
      <c r="E890" s="69">
        <v>3027</v>
      </c>
      <c r="F890" s="309" t="s">
        <v>150</v>
      </c>
      <c r="G890" s="114" t="s">
        <v>880</v>
      </c>
      <c r="H890" s="310" t="s">
        <v>881</v>
      </c>
    </row>
    <row r="891" spans="1:8" ht="14.4" x14ac:dyDescent="0.3">
      <c r="A891" s="71">
        <v>2229</v>
      </c>
      <c r="B891" s="57" t="s">
        <v>54</v>
      </c>
      <c r="C891" s="112" t="s">
        <v>263</v>
      </c>
      <c r="D891" s="308" t="s">
        <v>97</v>
      </c>
      <c r="E891" s="69">
        <v>3028</v>
      </c>
      <c r="F891" s="309" t="s">
        <v>86</v>
      </c>
      <c r="G891" s="114" t="s">
        <v>268</v>
      </c>
      <c r="H891" s="310" t="s">
        <v>269</v>
      </c>
    </row>
    <row r="892" spans="1:8" ht="14.4" x14ac:dyDescent="0.3">
      <c r="A892" s="71">
        <v>2229</v>
      </c>
      <c r="B892" s="57" t="s">
        <v>54</v>
      </c>
      <c r="C892" s="112" t="s">
        <v>263</v>
      </c>
      <c r="D892" s="308" t="s">
        <v>97</v>
      </c>
      <c r="E892" s="69">
        <v>3029</v>
      </c>
      <c r="F892" s="309" t="s">
        <v>78</v>
      </c>
      <c r="G892" s="114" t="s">
        <v>300</v>
      </c>
      <c r="H892" s="310" t="s">
        <v>301</v>
      </c>
    </row>
    <row r="893" spans="1:8" ht="14.4" x14ac:dyDescent="0.3">
      <c r="A893" s="71">
        <v>2229</v>
      </c>
      <c r="B893" s="57" t="s">
        <v>54</v>
      </c>
      <c r="C893" s="112" t="s">
        <v>263</v>
      </c>
      <c r="D893" s="308" t="s">
        <v>97</v>
      </c>
      <c r="E893" s="69">
        <v>3030</v>
      </c>
      <c r="F893" s="309" t="s">
        <v>306</v>
      </c>
      <c r="G893" s="114" t="s">
        <v>303</v>
      </c>
      <c r="H893" s="310" t="s">
        <v>304</v>
      </c>
    </row>
    <row r="894" spans="1:8" ht="14.4" x14ac:dyDescent="0.3">
      <c r="A894" s="71">
        <v>2229</v>
      </c>
      <c r="B894" s="57" t="s">
        <v>54</v>
      </c>
      <c r="C894" s="112" t="s">
        <v>263</v>
      </c>
      <c r="D894" s="308" t="s">
        <v>97</v>
      </c>
      <c r="E894" s="69">
        <v>3031</v>
      </c>
      <c r="F894" s="309" t="s">
        <v>78</v>
      </c>
      <c r="G894" s="114" t="s">
        <v>300</v>
      </c>
      <c r="H894" s="310" t="s">
        <v>301</v>
      </c>
    </row>
    <row r="895" spans="1:8" ht="14.4" x14ac:dyDescent="0.3">
      <c r="A895" s="71">
        <v>2229</v>
      </c>
      <c r="B895" s="57" t="s">
        <v>54</v>
      </c>
      <c r="C895" s="112" t="s">
        <v>263</v>
      </c>
      <c r="D895" s="308" t="s">
        <v>97</v>
      </c>
      <c r="E895" s="69">
        <v>3032</v>
      </c>
      <c r="F895" s="309" t="s">
        <v>310</v>
      </c>
      <c r="G895" s="114" t="s">
        <v>307</v>
      </c>
      <c r="H895" s="310" t="s">
        <v>308</v>
      </c>
    </row>
    <row r="896" spans="1:8" ht="14.4" x14ac:dyDescent="0.3">
      <c r="A896" s="71">
        <v>2229</v>
      </c>
      <c r="B896" s="57" t="s">
        <v>54</v>
      </c>
      <c r="C896" s="112" t="s">
        <v>263</v>
      </c>
      <c r="D896" s="308" t="s">
        <v>97</v>
      </c>
      <c r="E896" s="69">
        <v>3033</v>
      </c>
      <c r="F896" s="309" t="s">
        <v>314</v>
      </c>
      <c r="G896" s="114" t="s">
        <v>311</v>
      </c>
      <c r="H896" s="310" t="s">
        <v>312</v>
      </c>
    </row>
    <row r="897" spans="1:8" ht="14.4" x14ac:dyDescent="0.3">
      <c r="A897" s="71">
        <v>2229</v>
      </c>
      <c r="B897" s="57" t="s">
        <v>54</v>
      </c>
      <c r="C897" s="112" t="s">
        <v>263</v>
      </c>
      <c r="D897" s="308" t="s">
        <v>97</v>
      </c>
      <c r="E897" s="69">
        <v>3034</v>
      </c>
      <c r="F897" s="309" t="s">
        <v>86</v>
      </c>
      <c r="G897" s="114" t="s">
        <v>268</v>
      </c>
      <c r="H897" s="310" t="s">
        <v>269</v>
      </c>
    </row>
    <row r="898" spans="1:8" ht="14.4" x14ac:dyDescent="0.3">
      <c r="A898" s="71">
        <v>2229</v>
      </c>
      <c r="B898" s="57" t="s">
        <v>54</v>
      </c>
      <c r="C898" s="112" t="s">
        <v>263</v>
      </c>
      <c r="D898" s="308" t="s">
        <v>97</v>
      </c>
      <c r="E898" s="69">
        <v>3035</v>
      </c>
      <c r="F898" s="309" t="s">
        <v>318</v>
      </c>
      <c r="G898" s="114" t="s">
        <v>315</v>
      </c>
      <c r="H898" s="310" t="s">
        <v>316</v>
      </c>
    </row>
    <row r="899" spans="1:8" ht="14.4" x14ac:dyDescent="0.3">
      <c r="A899" s="71">
        <v>2229</v>
      </c>
      <c r="B899" s="57" t="s">
        <v>54</v>
      </c>
      <c r="C899" s="112" t="s">
        <v>263</v>
      </c>
      <c r="D899" s="308" t="s">
        <v>97</v>
      </c>
      <c r="E899" s="69">
        <v>3036</v>
      </c>
      <c r="F899" s="309" t="s">
        <v>322</v>
      </c>
      <c r="G899" s="114" t="s">
        <v>319</v>
      </c>
      <c r="H899" s="310" t="s">
        <v>320</v>
      </c>
    </row>
    <row r="900" spans="1:8" ht="14.4" x14ac:dyDescent="0.3">
      <c r="A900" s="71">
        <v>2229</v>
      </c>
      <c r="B900" s="57" t="s">
        <v>54</v>
      </c>
      <c r="C900" s="112" t="s">
        <v>263</v>
      </c>
      <c r="D900" s="308" t="s">
        <v>97</v>
      </c>
      <c r="E900" s="69">
        <v>3037</v>
      </c>
      <c r="F900" s="309" t="s">
        <v>318</v>
      </c>
      <c r="G900" s="114" t="s">
        <v>315</v>
      </c>
      <c r="H900" s="310" t="s">
        <v>316</v>
      </c>
    </row>
    <row r="901" spans="1:8" ht="14.4" x14ac:dyDescent="0.3">
      <c r="A901" s="71">
        <v>2229</v>
      </c>
      <c r="B901" s="57" t="s">
        <v>54</v>
      </c>
      <c r="C901" s="112" t="s">
        <v>263</v>
      </c>
      <c r="D901" s="308" t="s">
        <v>97</v>
      </c>
      <c r="E901" s="69">
        <v>4001</v>
      </c>
      <c r="F901" s="309" t="s">
        <v>577</v>
      </c>
      <c r="G901" s="114" t="s">
        <v>574</v>
      </c>
      <c r="H901" s="310" t="s">
        <v>575</v>
      </c>
    </row>
    <row r="902" spans="1:8" ht="14.4" x14ac:dyDescent="0.3">
      <c r="A902" s="71">
        <v>2229</v>
      </c>
      <c r="B902" s="57" t="s">
        <v>54</v>
      </c>
      <c r="C902" s="112" t="s">
        <v>263</v>
      </c>
      <c r="D902" s="308" t="s">
        <v>97</v>
      </c>
      <c r="E902" s="69">
        <v>4002</v>
      </c>
      <c r="F902" s="309" t="s">
        <v>553</v>
      </c>
      <c r="G902" s="114" t="s">
        <v>578</v>
      </c>
      <c r="H902" s="310" t="s">
        <v>579</v>
      </c>
    </row>
    <row r="903" spans="1:8" ht="14.4" x14ac:dyDescent="0.3">
      <c r="A903" s="71">
        <v>2229</v>
      </c>
      <c r="B903" s="57" t="s">
        <v>54</v>
      </c>
      <c r="C903" s="112" t="s">
        <v>263</v>
      </c>
      <c r="D903" s="308" t="s">
        <v>97</v>
      </c>
      <c r="E903" s="69">
        <v>4003</v>
      </c>
      <c r="F903" s="309" t="s">
        <v>577</v>
      </c>
      <c r="G903" s="114" t="s">
        <v>574</v>
      </c>
      <c r="H903" s="310" t="s">
        <v>575</v>
      </c>
    </row>
    <row r="904" spans="1:8" ht="14.4" x14ac:dyDescent="0.3">
      <c r="A904" s="71">
        <v>2229</v>
      </c>
      <c r="B904" s="57" t="s">
        <v>54</v>
      </c>
      <c r="C904" s="112" t="s">
        <v>263</v>
      </c>
      <c r="D904" s="308" t="s">
        <v>97</v>
      </c>
      <c r="E904" s="69">
        <v>4004</v>
      </c>
      <c r="F904" s="309" t="s">
        <v>584</v>
      </c>
      <c r="G904" s="114" t="s">
        <v>581</v>
      </c>
      <c r="H904" s="310" t="s">
        <v>582</v>
      </c>
    </row>
    <row r="905" spans="1:8" ht="14.4" x14ac:dyDescent="0.3">
      <c r="A905" s="71">
        <v>2229</v>
      </c>
      <c r="B905" s="57" t="s">
        <v>54</v>
      </c>
      <c r="C905" s="112" t="s">
        <v>263</v>
      </c>
      <c r="D905" s="308" t="s">
        <v>97</v>
      </c>
      <c r="E905" s="69">
        <v>4005</v>
      </c>
      <c r="F905" s="309" t="s">
        <v>577</v>
      </c>
      <c r="G905" s="114" t="s">
        <v>574</v>
      </c>
      <c r="H905" s="310" t="s">
        <v>575</v>
      </c>
    </row>
    <row r="906" spans="1:8" ht="14.4" x14ac:dyDescent="0.3">
      <c r="A906" s="71">
        <v>2229</v>
      </c>
      <c r="B906" s="57" t="s">
        <v>54</v>
      </c>
      <c r="C906" s="112" t="s">
        <v>263</v>
      </c>
      <c r="D906" s="308" t="s">
        <v>97</v>
      </c>
      <c r="E906" s="69">
        <v>4006</v>
      </c>
      <c r="F906" s="309" t="s">
        <v>585</v>
      </c>
      <c r="G906" s="114" t="s">
        <v>586</v>
      </c>
      <c r="H906" s="310" t="s">
        <v>587</v>
      </c>
    </row>
    <row r="907" spans="1:8" ht="14.4" x14ac:dyDescent="0.3">
      <c r="A907" s="71">
        <v>2229</v>
      </c>
      <c r="B907" s="57" t="s">
        <v>54</v>
      </c>
      <c r="C907" s="112" t="s">
        <v>263</v>
      </c>
      <c r="D907" s="308" t="s">
        <v>97</v>
      </c>
      <c r="E907" s="69">
        <v>4007</v>
      </c>
      <c r="F907" s="309" t="s">
        <v>592</v>
      </c>
      <c r="G907" s="114" t="s">
        <v>589</v>
      </c>
      <c r="H907" s="310" t="s">
        <v>590</v>
      </c>
    </row>
    <row r="908" spans="1:8" ht="14.4" x14ac:dyDescent="0.3">
      <c r="A908" s="71">
        <v>2229</v>
      </c>
      <c r="B908" s="57" t="s">
        <v>54</v>
      </c>
      <c r="C908" s="112" t="s">
        <v>263</v>
      </c>
      <c r="D908" s="308" t="s">
        <v>97</v>
      </c>
      <c r="E908" s="69">
        <v>4008</v>
      </c>
      <c r="F908" s="309" t="s">
        <v>585</v>
      </c>
      <c r="G908" s="114" t="s">
        <v>586</v>
      </c>
      <c r="H908" s="310" t="s">
        <v>587</v>
      </c>
    </row>
    <row r="909" spans="1:8" ht="14.4" x14ac:dyDescent="0.3">
      <c r="A909" s="71">
        <v>2229</v>
      </c>
      <c r="B909" s="57" t="s">
        <v>54</v>
      </c>
      <c r="C909" s="112" t="s">
        <v>263</v>
      </c>
      <c r="D909" s="308" t="s">
        <v>97</v>
      </c>
      <c r="E909" s="69">
        <v>4009</v>
      </c>
      <c r="F909" s="309" t="s">
        <v>596</v>
      </c>
      <c r="G909" s="114" t="s">
        <v>593</v>
      </c>
      <c r="H909" s="310" t="s">
        <v>594</v>
      </c>
    </row>
    <row r="910" spans="1:8" ht="14.4" x14ac:dyDescent="0.3">
      <c r="A910" s="71">
        <v>2229</v>
      </c>
      <c r="B910" s="57" t="s">
        <v>54</v>
      </c>
      <c r="C910" s="112" t="s">
        <v>263</v>
      </c>
      <c r="D910" s="308" t="s">
        <v>97</v>
      </c>
      <c r="E910" s="69">
        <v>4010</v>
      </c>
      <c r="F910" s="309" t="s">
        <v>585</v>
      </c>
      <c r="G910" s="114" t="s">
        <v>586</v>
      </c>
      <c r="H910" s="310" t="s">
        <v>587</v>
      </c>
    </row>
    <row r="911" spans="1:8" ht="14.4" x14ac:dyDescent="0.3">
      <c r="A911" s="71">
        <v>2229</v>
      </c>
      <c r="B911" s="57" t="s">
        <v>54</v>
      </c>
      <c r="C911" s="112" t="s">
        <v>263</v>
      </c>
      <c r="D911" s="308" t="s">
        <v>97</v>
      </c>
      <c r="E911" s="69">
        <v>4011</v>
      </c>
      <c r="F911" s="309" t="s">
        <v>600</v>
      </c>
      <c r="G911" s="114" t="s">
        <v>597</v>
      </c>
      <c r="H911" s="310" t="s">
        <v>598</v>
      </c>
    </row>
    <row r="912" spans="1:8" ht="14.4" x14ac:dyDescent="0.3">
      <c r="A912" s="71">
        <v>2229</v>
      </c>
      <c r="B912" s="57" t="s">
        <v>54</v>
      </c>
      <c r="C912" s="112" t="s">
        <v>263</v>
      </c>
      <c r="D912" s="308" t="s">
        <v>97</v>
      </c>
      <c r="E912" s="69">
        <v>4012</v>
      </c>
      <c r="F912" s="309" t="s">
        <v>926</v>
      </c>
      <c r="G912" s="114" t="s">
        <v>923</v>
      </c>
      <c r="H912" s="310" t="s">
        <v>924</v>
      </c>
    </row>
    <row r="913" spans="1:8" ht="14.4" x14ac:dyDescent="0.3">
      <c r="A913" s="71">
        <v>2229</v>
      </c>
      <c r="B913" s="57" t="s">
        <v>54</v>
      </c>
      <c r="C913" s="112" t="s">
        <v>263</v>
      </c>
      <c r="D913" s="308" t="s">
        <v>97</v>
      </c>
      <c r="E913" s="69">
        <v>4013</v>
      </c>
      <c r="F913" s="309" t="s">
        <v>930</v>
      </c>
      <c r="G913" s="114" t="s">
        <v>927</v>
      </c>
      <c r="H913" s="310" t="s">
        <v>928</v>
      </c>
    </row>
    <row r="914" spans="1:8" ht="14.4" x14ac:dyDescent="0.3">
      <c r="A914" s="71">
        <v>2229</v>
      </c>
      <c r="B914" s="57" t="s">
        <v>54</v>
      </c>
      <c r="C914" s="112" t="s">
        <v>263</v>
      </c>
      <c r="D914" s="308" t="s">
        <v>97</v>
      </c>
      <c r="E914" s="69">
        <v>4014</v>
      </c>
      <c r="F914" s="309" t="s">
        <v>585</v>
      </c>
      <c r="G914" s="114" t="s">
        <v>601</v>
      </c>
      <c r="H914" s="310" t="s">
        <v>587</v>
      </c>
    </row>
    <row r="915" spans="1:8" ht="14.4" x14ac:dyDescent="0.3">
      <c r="A915" s="71">
        <v>2229</v>
      </c>
      <c r="B915" s="57" t="s">
        <v>54</v>
      </c>
      <c r="C915" s="112" t="s">
        <v>263</v>
      </c>
      <c r="D915" s="308" t="s">
        <v>97</v>
      </c>
      <c r="E915" s="69">
        <v>4015</v>
      </c>
      <c r="F915" s="309" t="s">
        <v>605</v>
      </c>
      <c r="G915" s="114" t="s">
        <v>602</v>
      </c>
      <c r="H915" s="310" t="s">
        <v>603</v>
      </c>
    </row>
    <row r="916" spans="1:8" ht="14.4" x14ac:dyDescent="0.3">
      <c r="A916" s="71">
        <v>2229</v>
      </c>
      <c r="B916" s="57" t="s">
        <v>54</v>
      </c>
      <c r="C916" s="112" t="s">
        <v>263</v>
      </c>
      <c r="D916" s="308" t="s">
        <v>97</v>
      </c>
      <c r="E916" s="69">
        <v>4016</v>
      </c>
      <c r="F916" s="309" t="s">
        <v>585</v>
      </c>
      <c r="G916" s="114" t="s">
        <v>601</v>
      </c>
      <c r="H916" s="310" t="s">
        <v>587</v>
      </c>
    </row>
    <row r="917" spans="1:8" ht="14.4" x14ac:dyDescent="0.3">
      <c r="A917" s="71">
        <v>2229</v>
      </c>
      <c r="B917" s="57" t="s">
        <v>54</v>
      </c>
      <c r="C917" s="112" t="s">
        <v>263</v>
      </c>
      <c r="D917" s="308" t="s">
        <v>97</v>
      </c>
      <c r="E917" s="69">
        <v>4017</v>
      </c>
      <c r="F917" s="309" t="s">
        <v>577</v>
      </c>
      <c r="G917" s="114" t="s">
        <v>606</v>
      </c>
      <c r="H917" s="310" t="s">
        <v>575</v>
      </c>
    </row>
    <row r="918" spans="1:8" ht="14.4" x14ac:dyDescent="0.3">
      <c r="A918" s="71">
        <v>2229</v>
      </c>
      <c r="B918" s="57" t="s">
        <v>54</v>
      </c>
      <c r="C918" s="112" t="s">
        <v>263</v>
      </c>
      <c r="D918" s="308" t="s">
        <v>97</v>
      </c>
      <c r="E918" s="69">
        <v>4018</v>
      </c>
      <c r="F918" s="309" t="s">
        <v>610</v>
      </c>
      <c r="G918" s="114" t="s">
        <v>607</v>
      </c>
      <c r="H918" s="310" t="s">
        <v>608</v>
      </c>
    </row>
    <row r="919" spans="1:8" ht="14.4" x14ac:dyDescent="0.3">
      <c r="A919" s="71">
        <v>2229</v>
      </c>
      <c r="B919" s="57" t="s">
        <v>54</v>
      </c>
      <c r="C919" s="112" t="s">
        <v>263</v>
      </c>
      <c r="D919" s="308" t="s">
        <v>97</v>
      </c>
      <c r="E919" s="69">
        <v>4019</v>
      </c>
      <c r="F919" s="309" t="s">
        <v>577</v>
      </c>
      <c r="G919" s="114" t="s">
        <v>606</v>
      </c>
      <c r="H919" s="310" t="s">
        <v>575</v>
      </c>
    </row>
    <row r="920" spans="1:8" ht="14.4" x14ac:dyDescent="0.3">
      <c r="A920" s="71">
        <v>2229</v>
      </c>
      <c r="B920" s="57" t="s">
        <v>54</v>
      </c>
      <c r="C920" s="112" t="s">
        <v>263</v>
      </c>
      <c r="D920" s="308" t="s">
        <v>97</v>
      </c>
      <c r="E920" s="69">
        <v>4020</v>
      </c>
      <c r="F920" s="309" t="s">
        <v>614</v>
      </c>
      <c r="G920" s="114" t="s">
        <v>611</v>
      </c>
      <c r="H920" s="310" t="s">
        <v>612</v>
      </c>
    </row>
    <row r="921" spans="1:8" ht="14.4" x14ac:dyDescent="0.3">
      <c r="A921" s="71">
        <v>2229</v>
      </c>
      <c r="B921" s="57" t="s">
        <v>54</v>
      </c>
      <c r="C921" s="112" t="s">
        <v>263</v>
      </c>
      <c r="D921" s="308" t="s">
        <v>97</v>
      </c>
      <c r="E921" s="69">
        <v>4021</v>
      </c>
      <c r="F921" s="309" t="s">
        <v>577</v>
      </c>
      <c r="G921" s="114" t="s">
        <v>606</v>
      </c>
      <c r="H921" s="310" t="s">
        <v>575</v>
      </c>
    </row>
    <row r="922" spans="1:8" ht="14.4" x14ac:dyDescent="0.3">
      <c r="A922" s="71">
        <v>2229</v>
      </c>
      <c r="B922" s="57" t="s">
        <v>54</v>
      </c>
      <c r="C922" s="112" t="s">
        <v>263</v>
      </c>
      <c r="D922" s="308" t="s">
        <v>97</v>
      </c>
      <c r="E922" s="69">
        <v>4022</v>
      </c>
      <c r="F922" s="309" t="s">
        <v>618</v>
      </c>
      <c r="G922" s="114" t="s">
        <v>615</v>
      </c>
      <c r="H922" s="310" t="s">
        <v>616</v>
      </c>
    </row>
    <row r="923" spans="1:8" ht="14.4" x14ac:dyDescent="0.3">
      <c r="A923" s="71">
        <v>2229</v>
      </c>
      <c r="B923" s="57" t="s">
        <v>54</v>
      </c>
      <c r="C923" s="112" t="s">
        <v>263</v>
      </c>
      <c r="D923" s="308" t="s">
        <v>97</v>
      </c>
      <c r="E923" s="69">
        <v>4023</v>
      </c>
      <c r="F923" s="309" t="s">
        <v>577</v>
      </c>
      <c r="G923" s="114" t="s">
        <v>606</v>
      </c>
      <c r="H923" s="310" t="s">
        <v>575</v>
      </c>
    </row>
    <row r="924" spans="1:8" ht="14.4" x14ac:dyDescent="0.3">
      <c r="A924" s="71">
        <v>2229</v>
      </c>
      <c r="B924" s="57" t="s">
        <v>54</v>
      </c>
      <c r="C924" s="112" t="s">
        <v>263</v>
      </c>
      <c r="D924" s="308" t="s">
        <v>97</v>
      </c>
      <c r="E924" s="69">
        <v>4024</v>
      </c>
      <c r="F924" s="309" t="s">
        <v>622</v>
      </c>
      <c r="G924" s="114" t="s">
        <v>619</v>
      </c>
      <c r="H924" s="310" t="s">
        <v>620</v>
      </c>
    </row>
    <row r="925" spans="1:8" ht="14.4" x14ac:dyDescent="0.3">
      <c r="A925" s="71">
        <v>2229</v>
      </c>
      <c r="B925" s="57" t="s">
        <v>54</v>
      </c>
      <c r="C925" s="112" t="s">
        <v>263</v>
      </c>
      <c r="D925" s="308" t="s">
        <v>97</v>
      </c>
      <c r="E925" s="69">
        <v>4025</v>
      </c>
      <c r="F925" s="309" t="s">
        <v>577</v>
      </c>
      <c r="G925" s="114" t="s">
        <v>606</v>
      </c>
      <c r="H925" s="310" t="s">
        <v>575</v>
      </c>
    </row>
    <row r="926" spans="1:8" ht="14.4" x14ac:dyDescent="0.3">
      <c r="A926" s="71">
        <v>2229</v>
      </c>
      <c r="B926" s="57" t="s">
        <v>54</v>
      </c>
      <c r="C926" s="112" t="s">
        <v>263</v>
      </c>
      <c r="D926" s="308" t="s">
        <v>97</v>
      </c>
      <c r="E926" s="69">
        <v>4026</v>
      </c>
      <c r="F926" s="309" t="s">
        <v>626</v>
      </c>
      <c r="G926" s="114" t="s">
        <v>623</v>
      </c>
      <c r="H926" s="310" t="s">
        <v>624</v>
      </c>
    </row>
    <row r="927" spans="1:8" ht="14.4" x14ac:dyDescent="0.3">
      <c r="A927" s="71">
        <v>2229</v>
      </c>
      <c r="B927" s="57" t="s">
        <v>54</v>
      </c>
      <c r="C927" s="112" t="s">
        <v>263</v>
      </c>
      <c r="D927" s="308" t="s">
        <v>97</v>
      </c>
      <c r="E927" s="69">
        <v>4027</v>
      </c>
      <c r="F927" s="309" t="s">
        <v>577</v>
      </c>
      <c r="G927" s="114" t="s">
        <v>606</v>
      </c>
      <c r="H927" s="310" t="s">
        <v>575</v>
      </c>
    </row>
    <row r="928" spans="1:8" ht="14.4" x14ac:dyDescent="0.3">
      <c r="A928" s="71">
        <v>2229</v>
      </c>
      <c r="B928" s="57" t="s">
        <v>54</v>
      </c>
      <c r="C928" s="112" t="s">
        <v>263</v>
      </c>
      <c r="D928" s="308" t="s">
        <v>97</v>
      </c>
      <c r="E928" s="69">
        <v>4028</v>
      </c>
      <c r="F928" s="309" t="s">
        <v>630</v>
      </c>
      <c r="G928" s="114" t="s">
        <v>627</v>
      </c>
      <c r="H928" s="310" t="s">
        <v>628</v>
      </c>
    </row>
    <row r="929" spans="1:8" ht="14.4" x14ac:dyDescent="0.3">
      <c r="A929" s="71">
        <v>2229</v>
      </c>
      <c r="B929" s="57" t="s">
        <v>54</v>
      </c>
      <c r="C929" s="112" t="s">
        <v>263</v>
      </c>
      <c r="D929" s="308" t="s">
        <v>97</v>
      </c>
      <c r="E929" s="69">
        <v>4029</v>
      </c>
      <c r="F929" s="309" t="s">
        <v>577</v>
      </c>
      <c r="G929" s="114" t="s">
        <v>606</v>
      </c>
      <c r="H929" s="310" t="s">
        <v>575</v>
      </c>
    </row>
    <row r="930" spans="1:8" ht="14.4" x14ac:dyDescent="0.3">
      <c r="A930" s="71">
        <v>2229</v>
      </c>
      <c r="B930" s="57" t="s">
        <v>54</v>
      </c>
      <c r="C930" s="112" t="s">
        <v>263</v>
      </c>
      <c r="D930" s="308" t="s">
        <v>97</v>
      </c>
      <c r="E930" s="69">
        <v>4030</v>
      </c>
      <c r="F930" s="309" t="s">
        <v>634</v>
      </c>
      <c r="G930" s="114" t="s">
        <v>631</v>
      </c>
      <c r="H930" s="310" t="s">
        <v>632</v>
      </c>
    </row>
    <row r="931" spans="1:8" ht="14.4" x14ac:dyDescent="0.3">
      <c r="A931" s="71">
        <v>2229</v>
      </c>
      <c r="B931" s="57" t="s">
        <v>54</v>
      </c>
      <c r="C931" s="112" t="s">
        <v>263</v>
      </c>
      <c r="D931" s="308" t="s">
        <v>97</v>
      </c>
      <c r="E931" s="69">
        <v>4031</v>
      </c>
      <c r="F931" s="309" t="s">
        <v>934</v>
      </c>
      <c r="G931" s="114" t="s">
        <v>931</v>
      </c>
      <c r="H931" s="310" t="s">
        <v>932</v>
      </c>
    </row>
    <row r="932" spans="1:8" ht="14.4" x14ac:dyDescent="0.3">
      <c r="A932" s="71">
        <v>2229</v>
      </c>
      <c r="B932" s="57" t="s">
        <v>54</v>
      </c>
      <c r="C932" s="112" t="s">
        <v>263</v>
      </c>
      <c r="D932" s="308" t="s">
        <v>97</v>
      </c>
      <c r="E932" s="69">
        <v>4032</v>
      </c>
      <c r="F932" s="309" t="s">
        <v>634</v>
      </c>
      <c r="G932" s="114" t="s">
        <v>631</v>
      </c>
      <c r="H932" s="310" t="s">
        <v>632</v>
      </c>
    </row>
    <row r="933" spans="1:8" ht="14.4" x14ac:dyDescent="0.3">
      <c r="A933" s="71">
        <v>2229</v>
      </c>
      <c r="B933" s="57" t="s">
        <v>54</v>
      </c>
      <c r="C933" s="112" t="s">
        <v>263</v>
      </c>
      <c r="D933" s="308" t="s">
        <v>97</v>
      </c>
      <c r="E933" s="69">
        <v>4033</v>
      </c>
      <c r="F933" s="309" t="s">
        <v>577</v>
      </c>
      <c r="G933" s="114" t="s">
        <v>635</v>
      </c>
      <c r="H933" s="310" t="s">
        <v>575</v>
      </c>
    </row>
    <row r="934" spans="1:8" ht="14.4" x14ac:dyDescent="0.3">
      <c r="A934" s="71">
        <v>2229</v>
      </c>
      <c r="B934" s="57" t="s">
        <v>54</v>
      </c>
      <c r="C934" s="112" t="s">
        <v>263</v>
      </c>
      <c r="D934" s="308" t="s">
        <v>97</v>
      </c>
      <c r="E934" s="69">
        <v>4034</v>
      </c>
      <c r="F934" s="309" t="s">
        <v>577</v>
      </c>
      <c r="G934" s="114" t="s">
        <v>635</v>
      </c>
      <c r="H934" s="310" t="s">
        <v>575</v>
      </c>
    </row>
    <row r="935" spans="1:8" ht="14.4" x14ac:dyDescent="0.3">
      <c r="A935" s="71">
        <v>2229</v>
      </c>
      <c r="B935" s="57" t="s">
        <v>54</v>
      </c>
      <c r="C935" s="112" t="s">
        <v>263</v>
      </c>
      <c r="D935" s="308" t="s">
        <v>97</v>
      </c>
      <c r="E935" s="69">
        <v>4035</v>
      </c>
      <c r="F935" s="309" t="s">
        <v>938</v>
      </c>
      <c r="G935" s="114" t="s">
        <v>935</v>
      </c>
      <c r="H935" s="310" t="s">
        <v>936</v>
      </c>
    </row>
    <row r="936" spans="1:8" ht="14.4" x14ac:dyDescent="0.3">
      <c r="A936" s="71">
        <v>2229</v>
      </c>
      <c r="B936" s="57" t="s">
        <v>54</v>
      </c>
      <c r="C936" s="112" t="s">
        <v>263</v>
      </c>
      <c r="D936" s="308" t="s">
        <v>97</v>
      </c>
      <c r="E936" s="69">
        <v>4036</v>
      </c>
      <c r="F936" s="309" t="s">
        <v>577</v>
      </c>
      <c r="G936" s="114" t="s">
        <v>635</v>
      </c>
      <c r="H936" s="310" t="s">
        <v>575</v>
      </c>
    </row>
    <row r="937" spans="1:8" ht="14.4" x14ac:dyDescent="0.3">
      <c r="A937" s="71">
        <v>2229</v>
      </c>
      <c r="B937" s="57" t="s">
        <v>54</v>
      </c>
      <c r="C937" s="112" t="s">
        <v>263</v>
      </c>
      <c r="D937" s="308" t="s">
        <v>97</v>
      </c>
      <c r="E937" s="69">
        <v>4037</v>
      </c>
      <c r="F937" s="309" t="s">
        <v>553</v>
      </c>
      <c r="G937" s="114" t="s">
        <v>636</v>
      </c>
      <c r="H937" s="310" t="s">
        <v>637</v>
      </c>
    </row>
    <row r="938" spans="1:8" ht="14.4" x14ac:dyDescent="0.3">
      <c r="A938" s="71">
        <v>2229</v>
      </c>
      <c r="B938" s="57" t="s">
        <v>54</v>
      </c>
      <c r="C938" s="112" t="s">
        <v>263</v>
      </c>
      <c r="D938" s="308" t="s">
        <v>97</v>
      </c>
      <c r="E938" s="69">
        <v>4038</v>
      </c>
      <c r="F938" s="309" t="s">
        <v>577</v>
      </c>
      <c r="G938" s="114" t="s">
        <v>635</v>
      </c>
      <c r="H938" s="310" t="s">
        <v>575</v>
      </c>
    </row>
    <row r="939" spans="1:8" ht="14.4" x14ac:dyDescent="0.3">
      <c r="A939" s="71">
        <v>2229</v>
      </c>
      <c r="B939" s="57" t="s">
        <v>54</v>
      </c>
      <c r="C939" s="112" t="s">
        <v>263</v>
      </c>
      <c r="D939" s="308" t="s">
        <v>97</v>
      </c>
      <c r="E939" s="69">
        <v>4039</v>
      </c>
      <c r="F939" s="309" t="s">
        <v>942</v>
      </c>
      <c r="G939" s="114" t="s">
        <v>939</v>
      </c>
      <c r="H939" s="310" t="s">
        <v>940</v>
      </c>
    </row>
    <row r="940" spans="1:8" ht="14.4" x14ac:dyDescent="0.3">
      <c r="A940" s="71">
        <v>2229</v>
      </c>
      <c r="B940" s="57" t="s">
        <v>54</v>
      </c>
      <c r="C940" s="112" t="s">
        <v>263</v>
      </c>
      <c r="D940" s="308" t="s">
        <v>97</v>
      </c>
      <c r="E940" s="69">
        <v>4040</v>
      </c>
      <c r="F940" s="309" t="s">
        <v>577</v>
      </c>
      <c r="G940" s="114" t="s">
        <v>635</v>
      </c>
      <c r="H940" s="310" t="s">
        <v>575</v>
      </c>
    </row>
    <row r="941" spans="1:8" ht="14.4" x14ac:dyDescent="0.3">
      <c r="A941" s="71">
        <v>2229</v>
      </c>
      <c r="B941" s="57" t="s">
        <v>54</v>
      </c>
      <c r="C941" s="112" t="s">
        <v>263</v>
      </c>
      <c r="D941" s="308" t="s">
        <v>97</v>
      </c>
      <c r="E941" s="69">
        <v>4041</v>
      </c>
      <c r="F941" s="309" t="s">
        <v>946</v>
      </c>
      <c r="G941" s="114" t="s">
        <v>943</v>
      </c>
      <c r="H941" s="310" t="s">
        <v>944</v>
      </c>
    </row>
    <row r="942" spans="1:8" ht="14.4" x14ac:dyDescent="0.3">
      <c r="A942" s="71">
        <v>2229</v>
      </c>
      <c r="B942" s="57" t="s">
        <v>54</v>
      </c>
      <c r="C942" s="112" t="s">
        <v>263</v>
      </c>
      <c r="D942" s="308" t="s">
        <v>97</v>
      </c>
      <c r="E942" s="69">
        <v>4042</v>
      </c>
      <c r="F942" s="309" t="s">
        <v>577</v>
      </c>
      <c r="G942" s="114" t="s">
        <v>635</v>
      </c>
      <c r="H942" s="310" t="s">
        <v>575</v>
      </c>
    </row>
    <row r="943" spans="1:8" ht="14.4" x14ac:dyDescent="0.3">
      <c r="A943" s="71">
        <v>2229</v>
      </c>
      <c r="B943" s="57" t="s">
        <v>54</v>
      </c>
      <c r="C943" s="112" t="s">
        <v>263</v>
      </c>
      <c r="D943" s="308" t="s">
        <v>97</v>
      </c>
      <c r="E943" s="69">
        <v>4043</v>
      </c>
      <c r="F943" s="309" t="s">
        <v>642</v>
      </c>
      <c r="G943" s="114" t="s">
        <v>639</v>
      </c>
      <c r="H943" s="310" t="s">
        <v>640</v>
      </c>
    </row>
    <row r="944" spans="1:8" ht="14.4" x14ac:dyDescent="0.3">
      <c r="A944" s="71">
        <v>2229</v>
      </c>
      <c r="B944" s="57" t="s">
        <v>54</v>
      </c>
      <c r="C944" s="112" t="s">
        <v>263</v>
      </c>
      <c r="D944" s="308" t="s">
        <v>97</v>
      </c>
      <c r="E944" s="69">
        <v>4044</v>
      </c>
      <c r="F944" s="309" t="s">
        <v>577</v>
      </c>
      <c r="G944" s="114" t="s">
        <v>635</v>
      </c>
      <c r="H944" s="310" t="s">
        <v>575</v>
      </c>
    </row>
    <row r="945" spans="1:8" ht="14.4" x14ac:dyDescent="0.3">
      <c r="A945" s="71">
        <v>2229</v>
      </c>
      <c r="B945" s="57" t="s">
        <v>54</v>
      </c>
      <c r="C945" s="112" t="s">
        <v>263</v>
      </c>
      <c r="D945" s="308" t="s">
        <v>97</v>
      </c>
      <c r="E945" s="69">
        <v>4045</v>
      </c>
      <c r="F945" s="309" t="s">
        <v>646</v>
      </c>
      <c r="G945" s="114" t="s">
        <v>643</v>
      </c>
      <c r="H945" s="310" t="s">
        <v>644</v>
      </c>
    </row>
    <row r="946" spans="1:8" ht="14.4" x14ac:dyDescent="0.3">
      <c r="A946" s="71">
        <v>2229</v>
      </c>
      <c r="B946" s="57" t="s">
        <v>54</v>
      </c>
      <c r="C946" s="112" t="s">
        <v>263</v>
      </c>
      <c r="D946" s="308" t="s">
        <v>97</v>
      </c>
      <c r="E946" s="69">
        <v>4046</v>
      </c>
      <c r="F946" s="309" t="s">
        <v>577</v>
      </c>
      <c r="G946" s="114" t="s">
        <v>635</v>
      </c>
      <c r="H946" s="310" t="s">
        <v>575</v>
      </c>
    </row>
    <row r="947" spans="1:8" ht="14.4" x14ac:dyDescent="0.3">
      <c r="A947" s="71">
        <v>2229</v>
      </c>
      <c r="B947" s="57" t="s">
        <v>54</v>
      </c>
      <c r="C947" s="112" t="s">
        <v>263</v>
      </c>
      <c r="D947" s="308" t="s">
        <v>97</v>
      </c>
      <c r="E947" s="69">
        <v>4047</v>
      </c>
      <c r="F947" s="309" t="s">
        <v>650</v>
      </c>
      <c r="G947" s="114" t="s">
        <v>647</v>
      </c>
      <c r="H947" s="310" t="s">
        <v>648</v>
      </c>
    </row>
    <row r="948" spans="1:8" ht="14.4" x14ac:dyDescent="0.3">
      <c r="A948" s="71">
        <v>2229</v>
      </c>
      <c r="B948" s="57" t="s">
        <v>54</v>
      </c>
      <c r="C948" s="112" t="s">
        <v>263</v>
      </c>
      <c r="D948" s="308" t="s">
        <v>97</v>
      </c>
      <c r="E948" s="69">
        <v>4048</v>
      </c>
      <c r="F948" s="309" t="s">
        <v>577</v>
      </c>
      <c r="G948" s="114" t="s">
        <v>635</v>
      </c>
      <c r="H948" s="310" t="s">
        <v>575</v>
      </c>
    </row>
    <row r="949" spans="1:8" ht="14.4" x14ac:dyDescent="0.3">
      <c r="A949" s="71">
        <v>2229</v>
      </c>
      <c r="B949" s="57" t="s">
        <v>54</v>
      </c>
      <c r="C949" s="112" t="s">
        <v>263</v>
      </c>
      <c r="D949" s="308" t="s">
        <v>97</v>
      </c>
      <c r="E949" s="69">
        <v>4049</v>
      </c>
      <c r="F949" s="309" t="s">
        <v>618</v>
      </c>
      <c r="G949" s="114" t="s">
        <v>651</v>
      </c>
      <c r="H949" s="310" t="s">
        <v>652</v>
      </c>
    </row>
    <row r="950" spans="1:8" ht="14.4" x14ac:dyDescent="0.3">
      <c r="A950" s="71">
        <v>2229</v>
      </c>
      <c r="B950" s="57" t="s">
        <v>54</v>
      </c>
      <c r="C950" s="112" t="s">
        <v>263</v>
      </c>
      <c r="D950" s="308" t="s">
        <v>97</v>
      </c>
      <c r="E950" s="69">
        <v>4050</v>
      </c>
      <c r="F950" s="309" t="s">
        <v>577</v>
      </c>
      <c r="G950" s="114" t="s">
        <v>657</v>
      </c>
      <c r="H950" s="310" t="s">
        <v>575</v>
      </c>
    </row>
    <row r="951" spans="1:8" ht="14.4" x14ac:dyDescent="0.3">
      <c r="A951" s="71">
        <v>2229</v>
      </c>
      <c r="B951" s="57" t="s">
        <v>54</v>
      </c>
      <c r="C951" s="112" t="s">
        <v>263</v>
      </c>
      <c r="D951" s="308" t="s">
        <v>97</v>
      </c>
      <c r="E951" s="69">
        <v>4051</v>
      </c>
      <c r="F951" s="309" t="s">
        <v>553</v>
      </c>
      <c r="G951" s="114" t="s">
        <v>654</v>
      </c>
      <c r="H951" s="310" t="s">
        <v>655</v>
      </c>
    </row>
    <row r="952" spans="1:8" ht="14.4" x14ac:dyDescent="0.3">
      <c r="A952" s="71">
        <v>2229</v>
      </c>
      <c r="B952" s="57" t="s">
        <v>54</v>
      </c>
      <c r="C952" s="112" t="s">
        <v>263</v>
      </c>
      <c r="D952" s="308" t="s">
        <v>97</v>
      </c>
      <c r="E952" s="69">
        <v>4052</v>
      </c>
      <c r="F952" s="309" t="s">
        <v>577</v>
      </c>
      <c r="G952" s="114" t="s">
        <v>657</v>
      </c>
      <c r="H952" s="310" t="s">
        <v>575</v>
      </c>
    </row>
    <row r="953" spans="1:8" ht="14.4" x14ac:dyDescent="0.3">
      <c r="A953" s="71">
        <v>2229</v>
      </c>
      <c r="B953" s="57" t="s">
        <v>54</v>
      </c>
      <c r="C953" s="112" t="s">
        <v>263</v>
      </c>
      <c r="D953" s="308" t="s">
        <v>97</v>
      </c>
      <c r="E953" s="69">
        <v>4053</v>
      </c>
      <c r="F953" s="309" t="s">
        <v>577</v>
      </c>
      <c r="G953" s="114" t="s">
        <v>657</v>
      </c>
      <c r="H953" s="310" t="s">
        <v>575</v>
      </c>
    </row>
    <row r="954" spans="1:8" ht="14.4" x14ac:dyDescent="0.3">
      <c r="A954" s="71">
        <v>2229</v>
      </c>
      <c r="B954" s="57" t="s">
        <v>54</v>
      </c>
      <c r="C954" s="112" t="s">
        <v>263</v>
      </c>
      <c r="D954" s="308" t="s">
        <v>97</v>
      </c>
      <c r="E954" s="69">
        <v>4054</v>
      </c>
      <c r="F954" s="309" t="s">
        <v>661</v>
      </c>
      <c r="G954" s="114" t="s">
        <v>658</v>
      </c>
      <c r="H954" s="310" t="s">
        <v>659</v>
      </c>
    </row>
    <row r="955" spans="1:8" ht="14.4" x14ac:dyDescent="0.3">
      <c r="A955" s="71">
        <v>2229</v>
      </c>
      <c r="B955" s="57" t="s">
        <v>54</v>
      </c>
      <c r="C955" s="112" t="s">
        <v>263</v>
      </c>
      <c r="D955" s="308" t="s">
        <v>97</v>
      </c>
      <c r="E955" s="69">
        <v>4055</v>
      </c>
      <c r="F955" s="309" t="s">
        <v>577</v>
      </c>
      <c r="G955" s="114" t="s">
        <v>657</v>
      </c>
      <c r="H955" s="310" t="s">
        <v>575</v>
      </c>
    </row>
    <row r="956" spans="1:8" ht="14.4" x14ac:dyDescent="0.3">
      <c r="A956" s="71">
        <v>2229</v>
      </c>
      <c r="B956" s="57" t="s">
        <v>54</v>
      </c>
      <c r="C956" s="112" t="s">
        <v>263</v>
      </c>
      <c r="D956" s="308" t="s">
        <v>97</v>
      </c>
      <c r="E956" s="69">
        <v>4056</v>
      </c>
      <c r="F956" s="309" t="s">
        <v>665</v>
      </c>
      <c r="G956" s="114" t="s">
        <v>662</v>
      </c>
      <c r="H956" s="310" t="s">
        <v>663</v>
      </c>
    </row>
    <row r="957" spans="1:8" ht="14.4" x14ac:dyDescent="0.3">
      <c r="A957" s="71">
        <v>2229</v>
      </c>
      <c r="B957" s="57" t="s">
        <v>54</v>
      </c>
      <c r="C957" s="112" t="s">
        <v>263</v>
      </c>
      <c r="D957" s="308" t="s">
        <v>97</v>
      </c>
      <c r="E957" s="69">
        <v>4057</v>
      </c>
      <c r="F957" s="309" t="s">
        <v>577</v>
      </c>
      <c r="G957" s="114" t="s">
        <v>657</v>
      </c>
      <c r="H957" s="310" t="s">
        <v>575</v>
      </c>
    </row>
    <row r="958" spans="1:8" ht="14.4" x14ac:dyDescent="0.3">
      <c r="A958" s="71">
        <v>2229</v>
      </c>
      <c r="B958" s="57" t="s">
        <v>54</v>
      </c>
      <c r="C958" s="112" t="s">
        <v>263</v>
      </c>
      <c r="D958" s="308" t="s">
        <v>97</v>
      </c>
      <c r="E958" s="69">
        <v>4058</v>
      </c>
      <c r="F958" s="309" t="s">
        <v>666</v>
      </c>
      <c r="G958" s="114" t="s">
        <v>667</v>
      </c>
      <c r="H958" s="310" t="s">
        <v>668</v>
      </c>
    </row>
    <row r="959" spans="1:8" ht="14.4" x14ac:dyDescent="0.3">
      <c r="A959" s="71">
        <v>2229</v>
      </c>
      <c r="B959" s="57" t="s">
        <v>54</v>
      </c>
      <c r="C959" s="112" t="s">
        <v>263</v>
      </c>
      <c r="D959" s="308" t="s">
        <v>97</v>
      </c>
      <c r="E959" s="69">
        <v>4059</v>
      </c>
      <c r="F959" s="309" t="s">
        <v>673</v>
      </c>
      <c r="G959" s="114" t="s">
        <v>670</v>
      </c>
      <c r="H959" s="310" t="s">
        <v>671</v>
      </c>
    </row>
    <row r="960" spans="1:8" ht="14.4" x14ac:dyDescent="0.3">
      <c r="A960" s="71">
        <v>2229</v>
      </c>
      <c r="B960" s="57" t="s">
        <v>54</v>
      </c>
      <c r="C960" s="112" t="s">
        <v>263</v>
      </c>
      <c r="D960" s="308" t="s">
        <v>97</v>
      </c>
      <c r="E960" s="69">
        <v>4060</v>
      </c>
      <c r="F960" s="309" t="s">
        <v>666</v>
      </c>
      <c r="G960" s="114" t="s">
        <v>667</v>
      </c>
      <c r="H960" s="310" t="s">
        <v>668</v>
      </c>
    </row>
    <row r="961" spans="1:8" ht="14.4" x14ac:dyDescent="0.3">
      <c r="A961" s="71">
        <v>2229</v>
      </c>
      <c r="B961" s="57" t="s">
        <v>54</v>
      </c>
      <c r="C961" s="112" t="s">
        <v>263</v>
      </c>
      <c r="D961" s="308" t="s">
        <v>97</v>
      </c>
      <c r="E961" s="69">
        <v>4061</v>
      </c>
      <c r="F961" s="309" t="s">
        <v>677</v>
      </c>
      <c r="G961" s="114" t="s">
        <v>674</v>
      </c>
      <c r="H961" s="310" t="s">
        <v>675</v>
      </c>
    </row>
    <row r="962" spans="1:8" ht="14.4" x14ac:dyDescent="0.3">
      <c r="A962" s="71">
        <v>2229</v>
      </c>
      <c r="B962" s="57" t="s">
        <v>54</v>
      </c>
      <c r="C962" s="112" t="s">
        <v>263</v>
      </c>
      <c r="D962" s="308" t="s">
        <v>97</v>
      </c>
      <c r="E962" s="69">
        <v>4062</v>
      </c>
      <c r="F962" s="309" t="s">
        <v>666</v>
      </c>
      <c r="G962" s="114" t="s">
        <v>678</v>
      </c>
      <c r="H962" s="310" t="s">
        <v>668</v>
      </c>
    </row>
    <row r="963" spans="1:8" ht="14.4" x14ac:dyDescent="0.3">
      <c r="A963" s="71">
        <v>2229</v>
      </c>
      <c r="B963" s="57" t="s">
        <v>54</v>
      </c>
      <c r="C963" s="112" t="s">
        <v>263</v>
      </c>
      <c r="D963" s="308" t="s">
        <v>97</v>
      </c>
      <c r="E963" s="69">
        <v>4063</v>
      </c>
      <c r="F963" s="309" t="s">
        <v>682</v>
      </c>
      <c r="G963" s="114" t="s">
        <v>679</v>
      </c>
      <c r="H963" s="310" t="s">
        <v>680</v>
      </c>
    </row>
    <row r="964" spans="1:8" ht="14.4" x14ac:dyDescent="0.3">
      <c r="A964" s="71">
        <v>2229</v>
      </c>
      <c r="B964" s="57" t="s">
        <v>54</v>
      </c>
      <c r="C964" s="112" t="s">
        <v>263</v>
      </c>
      <c r="D964" s="308" t="s">
        <v>97</v>
      </c>
      <c r="E964" s="69">
        <v>4064</v>
      </c>
      <c r="F964" s="309" t="s">
        <v>666</v>
      </c>
      <c r="G964" s="114" t="s">
        <v>678</v>
      </c>
      <c r="H964" s="310" t="s">
        <v>668</v>
      </c>
    </row>
    <row r="965" spans="1:8" ht="14.4" x14ac:dyDescent="0.3">
      <c r="A965" s="71">
        <v>2229</v>
      </c>
      <c r="B965" s="57" t="s">
        <v>54</v>
      </c>
      <c r="C965" s="112" t="s">
        <v>263</v>
      </c>
      <c r="D965" s="308" t="s">
        <v>97</v>
      </c>
      <c r="E965" s="69">
        <v>4065</v>
      </c>
      <c r="F965" s="309" t="s">
        <v>502</v>
      </c>
      <c r="G965" s="114" t="s">
        <v>947</v>
      </c>
      <c r="H965" s="310" t="s">
        <v>948</v>
      </c>
    </row>
    <row r="966" spans="1:8" ht="14.4" x14ac:dyDescent="0.3">
      <c r="A966" s="71">
        <v>2229</v>
      </c>
      <c r="B966" s="57" t="s">
        <v>54</v>
      </c>
      <c r="C966" s="112" t="s">
        <v>263</v>
      </c>
      <c r="D966" s="308" t="s">
        <v>97</v>
      </c>
      <c r="E966" s="69">
        <v>4066</v>
      </c>
      <c r="F966" s="309" t="s">
        <v>666</v>
      </c>
      <c r="G966" s="114" t="s">
        <v>678</v>
      </c>
      <c r="H966" s="310" t="s">
        <v>668</v>
      </c>
    </row>
    <row r="967" spans="1:8" ht="14.4" x14ac:dyDescent="0.3">
      <c r="A967" s="71">
        <v>2229</v>
      </c>
      <c r="B967" s="57" t="s">
        <v>54</v>
      </c>
      <c r="C967" s="112" t="s">
        <v>263</v>
      </c>
      <c r="D967" s="308" t="s">
        <v>97</v>
      </c>
      <c r="E967" s="69">
        <v>4067</v>
      </c>
      <c r="F967" s="309" t="s">
        <v>577</v>
      </c>
      <c r="G967" s="114" t="s">
        <v>683</v>
      </c>
      <c r="H967" s="310" t="s">
        <v>575</v>
      </c>
    </row>
    <row r="968" spans="1:8" ht="14.4" x14ac:dyDescent="0.3">
      <c r="A968" s="71">
        <v>2229</v>
      </c>
      <c r="B968" s="57" t="s">
        <v>54</v>
      </c>
      <c r="C968" s="112" t="s">
        <v>263</v>
      </c>
      <c r="D968" s="308" t="s">
        <v>97</v>
      </c>
      <c r="E968" s="69">
        <v>4068</v>
      </c>
      <c r="F968" s="309" t="s">
        <v>687</v>
      </c>
      <c r="G968" s="114" t="s">
        <v>684</v>
      </c>
      <c r="H968" s="310" t="s">
        <v>685</v>
      </c>
    </row>
    <row r="969" spans="1:8" ht="14.4" x14ac:dyDescent="0.3">
      <c r="A969" s="71">
        <v>2229</v>
      </c>
      <c r="B969" s="57" t="s">
        <v>54</v>
      </c>
      <c r="C969" s="112" t="s">
        <v>263</v>
      </c>
      <c r="D969" s="308" t="s">
        <v>97</v>
      </c>
      <c r="E969" s="69">
        <v>4069</v>
      </c>
      <c r="F969" s="309" t="s">
        <v>577</v>
      </c>
      <c r="G969" s="114" t="s">
        <v>683</v>
      </c>
      <c r="H969" s="310" t="s">
        <v>575</v>
      </c>
    </row>
    <row r="970" spans="1:8" ht="14.4" x14ac:dyDescent="0.3">
      <c r="A970" s="71">
        <v>2229</v>
      </c>
      <c r="B970" s="57" t="s">
        <v>54</v>
      </c>
      <c r="C970" s="112" t="s">
        <v>263</v>
      </c>
      <c r="D970" s="308" t="s">
        <v>97</v>
      </c>
      <c r="E970" s="69">
        <v>4070</v>
      </c>
      <c r="F970" s="309" t="s">
        <v>492</v>
      </c>
      <c r="G970" s="114" t="s">
        <v>688</v>
      </c>
      <c r="H970" s="310" t="s">
        <v>689</v>
      </c>
    </row>
    <row r="971" spans="1:8" ht="14.4" x14ac:dyDescent="0.3">
      <c r="A971" s="71">
        <v>2229</v>
      </c>
      <c r="B971" s="57" t="s">
        <v>54</v>
      </c>
      <c r="C971" s="112" t="s">
        <v>263</v>
      </c>
      <c r="D971" s="308" t="s">
        <v>97</v>
      </c>
      <c r="E971" s="69">
        <v>4071</v>
      </c>
      <c r="F971" s="309" t="s">
        <v>577</v>
      </c>
      <c r="G971" s="114" t="s">
        <v>683</v>
      </c>
      <c r="H971" s="310" t="s">
        <v>575</v>
      </c>
    </row>
    <row r="972" spans="1:8" ht="14.4" x14ac:dyDescent="0.3">
      <c r="A972" s="71">
        <v>2229</v>
      </c>
      <c r="B972" s="57" t="s">
        <v>54</v>
      </c>
      <c r="C972" s="112" t="s">
        <v>263</v>
      </c>
      <c r="D972" s="308" t="s">
        <v>97</v>
      </c>
      <c r="E972" s="69">
        <v>4072</v>
      </c>
      <c r="F972" s="309" t="s">
        <v>694</v>
      </c>
      <c r="G972" s="114" t="s">
        <v>691</v>
      </c>
      <c r="H972" s="310" t="s">
        <v>692</v>
      </c>
    </row>
    <row r="973" spans="1:8" ht="14.4" x14ac:dyDescent="0.3">
      <c r="A973" s="71">
        <v>2229</v>
      </c>
      <c r="B973" s="57" t="s">
        <v>54</v>
      </c>
      <c r="C973" s="112" t="s">
        <v>263</v>
      </c>
      <c r="D973" s="308" t="s">
        <v>97</v>
      </c>
      <c r="E973" s="69">
        <v>4073</v>
      </c>
      <c r="F973" s="309" t="s">
        <v>698</v>
      </c>
      <c r="G973" s="114" t="s">
        <v>695</v>
      </c>
      <c r="H973" s="310" t="s">
        <v>696</v>
      </c>
    </row>
    <row r="974" spans="1:8" ht="14.4" x14ac:dyDescent="0.3">
      <c r="A974" s="71">
        <v>2229</v>
      </c>
      <c r="B974" s="57" t="s">
        <v>54</v>
      </c>
      <c r="C974" s="112" t="s">
        <v>263</v>
      </c>
      <c r="D974" s="308" t="s">
        <v>97</v>
      </c>
      <c r="E974" s="69">
        <v>4074</v>
      </c>
      <c r="F974" s="309" t="s">
        <v>694</v>
      </c>
      <c r="G974" s="114" t="s">
        <v>691</v>
      </c>
      <c r="H974" s="310" t="s">
        <v>692</v>
      </c>
    </row>
    <row r="975" spans="1:8" ht="14.4" x14ac:dyDescent="0.3">
      <c r="A975" s="71">
        <v>2229</v>
      </c>
      <c r="B975" s="57" t="s">
        <v>54</v>
      </c>
      <c r="C975" s="112" t="s">
        <v>263</v>
      </c>
      <c r="D975" s="308" t="s">
        <v>97</v>
      </c>
      <c r="E975" s="69">
        <v>4075</v>
      </c>
      <c r="F975" s="309" t="s">
        <v>577</v>
      </c>
      <c r="G975" s="114" t="s">
        <v>683</v>
      </c>
      <c r="H975" s="310" t="s">
        <v>575</v>
      </c>
    </row>
    <row r="976" spans="1:8" ht="14.4" x14ac:dyDescent="0.3">
      <c r="A976" s="71">
        <v>2229</v>
      </c>
      <c r="B976" s="57" t="s">
        <v>54</v>
      </c>
      <c r="C976" s="112" t="s">
        <v>263</v>
      </c>
      <c r="D976" s="308" t="s">
        <v>97</v>
      </c>
      <c r="E976" s="69">
        <v>4076</v>
      </c>
      <c r="F976" s="309" t="s">
        <v>190</v>
      </c>
      <c r="G976" s="114" t="s">
        <v>699</v>
      </c>
      <c r="H976" s="310" t="s">
        <v>700</v>
      </c>
    </row>
    <row r="977" spans="1:8" ht="14.4" x14ac:dyDescent="0.3">
      <c r="A977" s="71">
        <v>2229</v>
      </c>
      <c r="B977" s="57" t="s">
        <v>54</v>
      </c>
      <c r="C977" s="112" t="s">
        <v>263</v>
      </c>
      <c r="D977" s="308" t="s">
        <v>97</v>
      </c>
      <c r="E977" s="69">
        <v>4077</v>
      </c>
      <c r="F977" s="309" t="s">
        <v>577</v>
      </c>
      <c r="G977" s="114" t="s">
        <v>683</v>
      </c>
      <c r="H977" s="310" t="s">
        <v>575</v>
      </c>
    </row>
    <row r="978" spans="1:8" ht="14.4" x14ac:dyDescent="0.3">
      <c r="A978" s="71">
        <v>2229</v>
      </c>
      <c r="B978" s="57" t="s">
        <v>54</v>
      </c>
      <c r="C978" s="112" t="s">
        <v>263</v>
      </c>
      <c r="D978" s="308" t="s">
        <v>97</v>
      </c>
      <c r="E978" s="69">
        <v>4078</v>
      </c>
      <c r="F978" s="309" t="s">
        <v>705</v>
      </c>
      <c r="G978" s="114" t="s">
        <v>702</v>
      </c>
      <c r="H978" s="310" t="s">
        <v>703</v>
      </c>
    </row>
    <row r="979" spans="1:8" ht="14.4" x14ac:dyDescent="0.3">
      <c r="A979" s="71">
        <v>2229</v>
      </c>
      <c r="B979" s="57" t="s">
        <v>54</v>
      </c>
      <c r="C979" s="112" t="s">
        <v>263</v>
      </c>
      <c r="D979" s="308" t="s">
        <v>97</v>
      </c>
      <c r="E979" s="69">
        <v>4079</v>
      </c>
      <c r="F979" s="309" t="s">
        <v>577</v>
      </c>
      <c r="G979" s="114" t="s">
        <v>683</v>
      </c>
      <c r="H979" s="310" t="s">
        <v>575</v>
      </c>
    </row>
    <row r="980" spans="1:8" ht="14.4" x14ac:dyDescent="0.3">
      <c r="A980" s="71">
        <v>2229</v>
      </c>
      <c r="B980" s="57" t="s">
        <v>54</v>
      </c>
      <c r="C980" s="112" t="s">
        <v>263</v>
      </c>
      <c r="D980" s="308" t="s">
        <v>97</v>
      </c>
      <c r="E980" s="69">
        <v>4080</v>
      </c>
      <c r="F980" s="309" t="s">
        <v>709</v>
      </c>
      <c r="G980" s="114" t="s">
        <v>706</v>
      </c>
      <c r="H980" s="310" t="s">
        <v>707</v>
      </c>
    </row>
    <row r="981" spans="1:8" ht="14.4" x14ac:dyDescent="0.3">
      <c r="A981" s="71">
        <v>2229</v>
      </c>
      <c r="B981" s="57" t="s">
        <v>54</v>
      </c>
      <c r="C981" s="112" t="s">
        <v>263</v>
      </c>
      <c r="D981" s="308" t="s">
        <v>97</v>
      </c>
      <c r="E981" s="69">
        <v>4081</v>
      </c>
      <c r="F981" s="309" t="s">
        <v>577</v>
      </c>
      <c r="G981" s="114" t="s">
        <v>683</v>
      </c>
      <c r="H981" s="310" t="s">
        <v>575</v>
      </c>
    </row>
    <row r="982" spans="1:8" ht="14.4" x14ac:dyDescent="0.3">
      <c r="A982" s="71">
        <v>2229</v>
      </c>
      <c r="B982" s="57" t="s">
        <v>54</v>
      </c>
      <c r="C982" s="112" t="s">
        <v>263</v>
      </c>
      <c r="D982" s="308" t="s">
        <v>97</v>
      </c>
      <c r="E982" s="69">
        <v>4082</v>
      </c>
      <c r="F982" s="309" t="s">
        <v>710</v>
      </c>
      <c r="G982" s="114" t="s">
        <v>711</v>
      </c>
      <c r="H982" s="310" t="s">
        <v>712</v>
      </c>
    </row>
    <row r="983" spans="1:8" ht="14.4" x14ac:dyDescent="0.3">
      <c r="A983" s="71">
        <v>2229</v>
      </c>
      <c r="B983" s="57" t="s">
        <v>54</v>
      </c>
      <c r="C983" s="112" t="s">
        <v>263</v>
      </c>
      <c r="D983" s="308" t="s">
        <v>97</v>
      </c>
      <c r="E983" s="69">
        <v>4083</v>
      </c>
      <c r="F983" s="309" t="s">
        <v>717</v>
      </c>
      <c r="G983" s="114" t="s">
        <v>714</v>
      </c>
      <c r="H983" s="310" t="s">
        <v>715</v>
      </c>
    </row>
    <row r="984" spans="1:8" ht="14.4" x14ac:dyDescent="0.3">
      <c r="A984" s="71">
        <v>2229</v>
      </c>
      <c r="B984" s="57" t="s">
        <v>54</v>
      </c>
      <c r="C984" s="112" t="s">
        <v>263</v>
      </c>
      <c r="D984" s="308" t="s">
        <v>97</v>
      </c>
      <c r="E984" s="69">
        <v>4084</v>
      </c>
      <c r="F984" s="309" t="s">
        <v>710</v>
      </c>
      <c r="G984" s="114" t="s">
        <v>711</v>
      </c>
      <c r="H984" s="310" t="s">
        <v>712</v>
      </c>
    </row>
    <row r="985" spans="1:8" ht="14.4" x14ac:dyDescent="0.3">
      <c r="A985" s="71">
        <v>2229</v>
      </c>
      <c r="B985" s="57" t="s">
        <v>54</v>
      </c>
      <c r="C985" s="112" t="s">
        <v>263</v>
      </c>
      <c r="D985" s="308" t="s">
        <v>97</v>
      </c>
      <c r="E985" s="69">
        <v>4085</v>
      </c>
      <c r="F985" s="309" t="s">
        <v>577</v>
      </c>
      <c r="G985" s="114" t="s">
        <v>683</v>
      </c>
      <c r="H985" s="310" t="s">
        <v>575</v>
      </c>
    </row>
    <row r="986" spans="1:8" ht="14.4" x14ac:dyDescent="0.3">
      <c r="A986" s="71">
        <v>2229</v>
      </c>
      <c r="B986" s="57" t="s">
        <v>54</v>
      </c>
      <c r="C986" s="112" t="s">
        <v>263</v>
      </c>
      <c r="D986" s="308" t="s">
        <v>97</v>
      </c>
      <c r="E986" s="69">
        <v>4086</v>
      </c>
      <c r="F986" s="309" t="s">
        <v>953</v>
      </c>
      <c r="G986" s="114" t="s">
        <v>950</v>
      </c>
      <c r="H986" s="310" t="s">
        <v>951</v>
      </c>
    </row>
    <row r="987" spans="1:8" ht="14.4" x14ac:dyDescent="0.3">
      <c r="A987" s="71">
        <v>2229</v>
      </c>
      <c r="B987" s="57" t="s">
        <v>54</v>
      </c>
      <c r="C987" s="112" t="s">
        <v>263</v>
      </c>
      <c r="D987" s="308" t="s">
        <v>97</v>
      </c>
      <c r="E987" s="69">
        <v>4087</v>
      </c>
      <c r="F987" s="309" t="s">
        <v>577</v>
      </c>
      <c r="G987" s="114" t="s">
        <v>683</v>
      </c>
      <c r="H987" s="310" t="s">
        <v>575</v>
      </c>
    </row>
    <row r="988" spans="1:8" ht="14.4" x14ac:dyDescent="0.3">
      <c r="A988" s="71">
        <v>2229</v>
      </c>
      <c r="B988" s="57" t="s">
        <v>54</v>
      </c>
      <c r="C988" s="112" t="s">
        <v>263</v>
      </c>
      <c r="D988" s="308" t="s">
        <v>97</v>
      </c>
      <c r="E988" s="69">
        <v>4088</v>
      </c>
      <c r="F988" s="309" t="s">
        <v>957</v>
      </c>
      <c r="G988" s="114" t="s">
        <v>954</v>
      </c>
      <c r="H988" s="310" t="s">
        <v>955</v>
      </c>
    </row>
    <row r="989" spans="1:8" ht="14.4" x14ac:dyDescent="0.3">
      <c r="A989" s="71">
        <v>2229</v>
      </c>
      <c r="B989" s="57" t="s">
        <v>54</v>
      </c>
      <c r="C989" s="112" t="s">
        <v>263</v>
      </c>
      <c r="D989" s="308" t="s">
        <v>97</v>
      </c>
      <c r="E989" s="69">
        <v>4089</v>
      </c>
      <c r="F989" s="309" t="s">
        <v>577</v>
      </c>
      <c r="G989" s="114" t="s">
        <v>683</v>
      </c>
      <c r="H989" s="310" t="s">
        <v>575</v>
      </c>
    </row>
    <row r="990" spans="1:8" ht="14.4" x14ac:dyDescent="0.3">
      <c r="A990" s="71">
        <v>2229</v>
      </c>
      <c r="B990" s="57" t="s">
        <v>54</v>
      </c>
      <c r="C990" s="112" t="s">
        <v>263</v>
      </c>
      <c r="D990" s="308" t="s">
        <v>97</v>
      </c>
      <c r="E990" s="69">
        <v>4090</v>
      </c>
      <c r="F990" s="309" t="s">
        <v>961</v>
      </c>
      <c r="G990" s="114" t="s">
        <v>958</v>
      </c>
      <c r="H990" s="310" t="s">
        <v>959</v>
      </c>
    </row>
    <row r="991" spans="1:8" ht="14.4" x14ac:dyDescent="0.3">
      <c r="A991" s="71">
        <v>2229</v>
      </c>
      <c r="B991" s="57" t="s">
        <v>54</v>
      </c>
      <c r="C991" s="112" t="s">
        <v>263</v>
      </c>
      <c r="D991" s="308" t="s">
        <v>97</v>
      </c>
      <c r="E991" s="69">
        <v>4091</v>
      </c>
      <c r="F991" s="309" t="s">
        <v>577</v>
      </c>
      <c r="G991" s="114" t="s">
        <v>683</v>
      </c>
      <c r="H991" s="310" t="s">
        <v>575</v>
      </c>
    </row>
    <row r="992" spans="1:8" ht="14.4" x14ac:dyDescent="0.3">
      <c r="A992" s="71">
        <v>2229</v>
      </c>
      <c r="B992" s="57" t="s">
        <v>54</v>
      </c>
      <c r="C992" s="112" t="s">
        <v>263</v>
      </c>
      <c r="D992" s="308" t="s">
        <v>97</v>
      </c>
      <c r="E992" s="69">
        <v>4092</v>
      </c>
      <c r="F992" s="309" t="s">
        <v>721</v>
      </c>
      <c r="G992" s="114" t="s">
        <v>718</v>
      </c>
      <c r="H992" s="310" t="s">
        <v>719</v>
      </c>
    </row>
    <row r="993" spans="1:8" ht="14.4" x14ac:dyDescent="0.3">
      <c r="A993" s="71">
        <v>2229</v>
      </c>
      <c r="B993" s="57" t="s">
        <v>54</v>
      </c>
      <c r="C993" s="112" t="s">
        <v>263</v>
      </c>
      <c r="D993" s="308" t="s">
        <v>97</v>
      </c>
      <c r="E993" s="69">
        <v>4093</v>
      </c>
      <c r="F993" s="309" t="s">
        <v>577</v>
      </c>
      <c r="G993" s="114" t="s">
        <v>683</v>
      </c>
      <c r="H993" s="310" t="s">
        <v>575</v>
      </c>
    </row>
    <row r="994" spans="1:8" ht="14.4" x14ac:dyDescent="0.3">
      <c r="A994" s="71">
        <v>2229</v>
      </c>
      <c r="B994" s="57" t="s">
        <v>54</v>
      </c>
      <c r="C994" s="112" t="s">
        <v>263</v>
      </c>
      <c r="D994" s="308" t="s">
        <v>97</v>
      </c>
      <c r="E994" s="69">
        <v>4094</v>
      </c>
      <c r="F994" s="309" t="s">
        <v>725</v>
      </c>
      <c r="G994" s="114" t="s">
        <v>722</v>
      </c>
      <c r="H994" s="310" t="s">
        <v>723</v>
      </c>
    </row>
    <row r="995" spans="1:8" ht="14.4" x14ac:dyDescent="0.3">
      <c r="A995" s="71">
        <v>2229</v>
      </c>
      <c r="B995" s="57" t="s">
        <v>54</v>
      </c>
      <c r="C995" s="112" t="s">
        <v>263</v>
      </c>
      <c r="D995" s="308" t="s">
        <v>97</v>
      </c>
      <c r="E995" s="69">
        <v>4095</v>
      </c>
      <c r="F995" s="309" t="s">
        <v>577</v>
      </c>
      <c r="G995" s="114" t="s">
        <v>683</v>
      </c>
      <c r="H995" s="310" t="s">
        <v>575</v>
      </c>
    </row>
    <row r="996" spans="1:8" ht="14.4" x14ac:dyDescent="0.3">
      <c r="A996" s="71">
        <v>2229</v>
      </c>
      <c r="B996" s="57" t="s">
        <v>54</v>
      </c>
      <c r="C996" s="112" t="s">
        <v>263</v>
      </c>
      <c r="D996" s="308" t="s">
        <v>97</v>
      </c>
      <c r="E996" s="69">
        <v>4096</v>
      </c>
      <c r="F996" s="309" t="s">
        <v>729</v>
      </c>
      <c r="G996" s="114" t="s">
        <v>726</v>
      </c>
      <c r="H996" s="310" t="s">
        <v>727</v>
      </c>
    </row>
    <row r="997" spans="1:8" ht="14.4" x14ac:dyDescent="0.3">
      <c r="A997" s="71">
        <v>2229</v>
      </c>
      <c r="B997" s="57" t="s">
        <v>54</v>
      </c>
      <c r="C997" s="112" t="s">
        <v>263</v>
      </c>
      <c r="D997" s="308" t="s">
        <v>97</v>
      </c>
      <c r="E997" s="69">
        <v>4097</v>
      </c>
      <c r="F997" s="309" t="s">
        <v>577</v>
      </c>
      <c r="G997" s="114" t="s">
        <v>730</v>
      </c>
      <c r="H997" s="310" t="s">
        <v>575</v>
      </c>
    </row>
    <row r="998" spans="1:8" ht="14.4" x14ac:dyDescent="0.3">
      <c r="A998" s="71">
        <v>2229</v>
      </c>
      <c r="B998" s="57" t="s">
        <v>54</v>
      </c>
      <c r="C998" s="112" t="s">
        <v>263</v>
      </c>
      <c r="D998" s="308" t="s">
        <v>97</v>
      </c>
      <c r="E998" s="69">
        <v>4098</v>
      </c>
      <c r="F998" s="309" t="s">
        <v>734</v>
      </c>
      <c r="G998" s="114" t="s">
        <v>731</v>
      </c>
      <c r="H998" s="310" t="s">
        <v>732</v>
      </c>
    </row>
    <row r="999" spans="1:8" ht="14.4" x14ac:dyDescent="0.3">
      <c r="A999" s="71">
        <v>2229</v>
      </c>
      <c r="B999" s="57" t="s">
        <v>54</v>
      </c>
      <c r="C999" s="112" t="s">
        <v>263</v>
      </c>
      <c r="D999" s="308" t="s">
        <v>97</v>
      </c>
      <c r="E999" s="69">
        <v>4099</v>
      </c>
      <c r="F999" s="309" t="s">
        <v>737</v>
      </c>
      <c r="G999" s="114" t="s">
        <v>735</v>
      </c>
      <c r="H999" s="310" t="s">
        <v>736</v>
      </c>
    </row>
    <row r="1000" spans="1:8" ht="14.4" x14ac:dyDescent="0.3">
      <c r="A1000" s="71">
        <v>2229</v>
      </c>
      <c r="B1000" s="57" t="s">
        <v>54</v>
      </c>
      <c r="C1000" s="112" t="s">
        <v>263</v>
      </c>
      <c r="D1000" s="308" t="s">
        <v>97</v>
      </c>
      <c r="E1000" s="69">
        <v>4100</v>
      </c>
      <c r="F1000" s="309" t="s">
        <v>734</v>
      </c>
      <c r="G1000" s="114" t="s">
        <v>731</v>
      </c>
      <c r="H1000" s="310" t="s">
        <v>732</v>
      </c>
    </row>
    <row r="1001" spans="1:8" ht="14.4" x14ac:dyDescent="0.3">
      <c r="A1001" s="71">
        <v>2229</v>
      </c>
      <c r="B1001" s="57" t="s">
        <v>54</v>
      </c>
      <c r="C1001" s="112" t="s">
        <v>263</v>
      </c>
      <c r="D1001" s="308" t="s">
        <v>97</v>
      </c>
      <c r="E1001" s="69">
        <v>4101</v>
      </c>
      <c r="F1001" s="309" t="s">
        <v>577</v>
      </c>
      <c r="G1001" s="114" t="s">
        <v>730</v>
      </c>
      <c r="H1001" s="310" t="s">
        <v>575</v>
      </c>
    </row>
    <row r="1002" spans="1:8" ht="14.4" x14ac:dyDescent="0.3">
      <c r="A1002" s="71">
        <v>2229</v>
      </c>
      <c r="B1002" s="57" t="s">
        <v>54</v>
      </c>
      <c r="C1002" s="112" t="s">
        <v>263</v>
      </c>
      <c r="D1002" s="308" t="s">
        <v>97</v>
      </c>
      <c r="E1002" s="69">
        <v>4102</v>
      </c>
      <c r="F1002" s="309" t="s">
        <v>741</v>
      </c>
      <c r="G1002" s="114" t="s">
        <v>738</v>
      </c>
      <c r="H1002" s="310" t="s">
        <v>739</v>
      </c>
    </row>
    <row r="1003" spans="1:8" ht="14.4" x14ac:dyDescent="0.3">
      <c r="A1003" s="71">
        <v>2229</v>
      </c>
      <c r="B1003" s="57" t="s">
        <v>54</v>
      </c>
      <c r="C1003" s="112" t="s">
        <v>263</v>
      </c>
      <c r="D1003" s="308" t="s">
        <v>97</v>
      </c>
      <c r="E1003" s="69">
        <v>4103</v>
      </c>
      <c r="F1003" s="309" t="s">
        <v>577</v>
      </c>
      <c r="G1003" s="114" t="s">
        <v>730</v>
      </c>
      <c r="H1003" s="310" t="s">
        <v>575</v>
      </c>
    </row>
    <row r="1004" spans="1:8" ht="14.4" x14ac:dyDescent="0.3">
      <c r="A1004" s="71">
        <v>2229</v>
      </c>
      <c r="B1004" s="57" t="s">
        <v>54</v>
      </c>
      <c r="C1004" s="112" t="s">
        <v>263</v>
      </c>
      <c r="D1004" s="308" t="s">
        <v>97</v>
      </c>
      <c r="E1004" s="69">
        <v>4104</v>
      </c>
      <c r="F1004" s="309" t="s">
        <v>745</v>
      </c>
      <c r="G1004" s="114" t="s">
        <v>742</v>
      </c>
      <c r="H1004" s="310" t="s">
        <v>743</v>
      </c>
    </row>
    <row r="1005" spans="1:8" ht="14.4" x14ac:dyDescent="0.3">
      <c r="A1005" s="71">
        <v>2229</v>
      </c>
      <c r="B1005" s="57" t="s">
        <v>54</v>
      </c>
      <c r="C1005" s="112" t="s">
        <v>263</v>
      </c>
      <c r="D1005" s="308" t="s">
        <v>97</v>
      </c>
      <c r="E1005" s="69">
        <v>4105</v>
      </c>
      <c r="F1005" s="309" t="s">
        <v>577</v>
      </c>
      <c r="G1005" s="114" t="s">
        <v>730</v>
      </c>
      <c r="H1005" s="310" t="s">
        <v>575</v>
      </c>
    </row>
    <row r="1006" spans="1:8" ht="14.4" x14ac:dyDescent="0.3">
      <c r="A1006" s="71">
        <v>2229</v>
      </c>
      <c r="B1006" s="57" t="s">
        <v>54</v>
      </c>
      <c r="C1006" s="112" t="s">
        <v>263</v>
      </c>
      <c r="D1006" s="308" t="s">
        <v>97</v>
      </c>
      <c r="E1006" s="69">
        <v>4106</v>
      </c>
      <c r="F1006" s="309" t="s">
        <v>749</v>
      </c>
      <c r="G1006" s="114" t="s">
        <v>746</v>
      </c>
      <c r="H1006" s="310" t="s">
        <v>747</v>
      </c>
    </row>
    <row r="1007" spans="1:8" ht="14.4" x14ac:dyDescent="0.3">
      <c r="A1007" s="71">
        <v>2229</v>
      </c>
      <c r="B1007" s="57" t="s">
        <v>54</v>
      </c>
      <c r="C1007" s="112" t="s">
        <v>263</v>
      </c>
      <c r="D1007" s="308" t="s">
        <v>97</v>
      </c>
      <c r="E1007" s="69">
        <v>4107</v>
      </c>
      <c r="F1007" s="309" t="s">
        <v>753</v>
      </c>
      <c r="G1007" s="114" t="s">
        <v>750</v>
      </c>
      <c r="H1007" s="310" t="s">
        <v>751</v>
      </c>
    </row>
    <row r="1008" spans="1:8" ht="14.4" x14ac:dyDescent="0.3">
      <c r="A1008" s="71">
        <v>2229</v>
      </c>
      <c r="B1008" s="57" t="s">
        <v>54</v>
      </c>
      <c r="C1008" s="112" t="s">
        <v>263</v>
      </c>
      <c r="D1008" s="308" t="s">
        <v>97</v>
      </c>
      <c r="E1008" s="69">
        <v>4108</v>
      </c>
      <c r="F1008" s="309" t="s">
        <v>749</v>
      </c>
      <c r="G1008" s="114" t="s">
        <v>746</v>
      </c>
      <c r="H1008" s="310" t="s">
        <v>747</v>
      </c>
    </row>
    <row r="1009" spans="1:8" ht="14.4" x14ac:dyDescent="0.3">
      <c r="A1009" s="71">
        <v>2229</v>
      </c>
      <c r="B1009" s="57" t="s">
        <v>54</v>
      </c>
      <c r="C1009" s="112" t="s">
        <v>263</v>
      </c>
      <c r="D1009" s="308" t="s">
        <v>97</v>
      </c>
      <c r="E1009" s="69">
        <v>4109</v>
      </c>
      <c r="F1009" s="309" t="s">
        <v>577</v>
      </c>
      <c r="G1009" s="114" t="s">
        <v>730</v>
      </c>
      <c r="H1009" s="310" t="s">
        <v>575</v>
      </c>
    </row>
    <row r="1010" spans="1:8" ht="14.4" x14ac:dyDescent="0.3">
      <c r="A1010" s="71">
        <v>2229</v>
      </c>
      <c r="B1010" s="57" t="s">
        <v>54</v>
      </c>
      <c r="C1010" s="112" t="s">
        <v>263</v>
      </c>
      <c r="D1010" s="308" t="s">
        <v>97</v>
      </c>
      <c r="E1010" s="69">
        <v>4110</v>
      </c>
      <c r="F1010" s="309" t="s">
        <v>757</v>
      </c>
      <c r="G1010" s="114" t="s">
        <v>754</v>
      </c>
      <c r="H1010" s="310" t="s">
        <v>755</v>
      </c>
    </row>
    <row r="1011" spans="1:8" ht="14.4" x14ac:dyDescent="0.3">
      <c r="A1011" s="71">
        <v>2229</v>
      </c>
      <c r="B1011" s="57" t="s">
        <v>54</v>
      </c>
      <c r="C1011" s="112" t="s">
        <v>263</v>
      </c>
      <c r="D1011" s="308" t="s">
        <v>97</v>
      </c>
      <c r="E1011" s="69">
        <v>4111</v>
      </c>
      <c r="F1011" s="309" t="s">
        <v>577</v>
      </c>
      <c r="G1011" s="114" t="s">
        <v>730</v>
      </c>
      <c r="H1011" s="310" t="s">
        <v>575</v>
      </c>
    </row>
    <row r="1012" spans="1:8" ht="14.4" x14ac:dyDescent="0.3">
      <c r="A1012" s="71">
        <v>2229</v>
      </c>
      <c r="B1012" s="57" t="s">
        <v>54</v>
      </c>
      <c r="C1012" s="112" t="s">
        <v>263</v>
      </c>
      <c r="D1012" s="308" t="s">
        <v>97</v>
      </c>
      <c r="E1012" s="69">
        <v>4112</v>
      </c>
      <c r="F1012" s="309" t="s">
        <v>761</v>
      </c>
      <c r="G1012" s="114" t="s">
        <v>758</v>
      </c>
      <c r="H1012" s="310" t="s">
        <v>759</v>
      </c>
    </row>
    <row r="1013" spans="1:8" ht="14.4" x14ac:dyDescent="0.3">
      <c r="A1013" s="71">
        <v>2229</v>
      </c>
      <c r="B1013" s="57" t="s">
        <v>54</v>
      </c>
      <c r="C1013" s="112" t="s">
        <v>263</v>
      </c>
      <c r="D1013" s="308" t="s">
        <v>97</v>
      </c>
      <c r="E1013" s="69">
        <v>4113</v>
      </c>
      <c r="F1013" s="309" t="s">
        <v>577</v>
      </c>
      <c r="G1013" s="114" t="s">
        <v>730</v>
      </c>
      <c r="H1013" s="310" t="s">
        <v>575</v>
      </c>
    </row>
    <row r="1014" spans="1:8" ht="14.4" x14ac:dyDescent="0.3">
      <c r="A1014" s="71">
        <v>2229</v>
      </c>
      <c r="B1014" s="57" t="s">
        <v>54</v>
      </c>
      <c r="C1014" s="112" t="s">
        <v>263</v>
      </c>
      <c r="D1014" s="308" t="s">
        <v>97</v>
      </c>
      <c r="E1014" s="69">
        <v>4114</v>
      </c>
      <c r="F1014" s="309" t="s">
        <v>765</v>
      </c>
      <c r="G1014" s="114" t="s">
        <v>762</v>
      </c>
      <c r="H1014" s="310" t="s">
        <v>763</v>
      </c>
    </row>
    <row r="1015" spans="1:8" ht="14.4" x14ac:dyDescent="0.3">
      <c r="A1015" s="71">
        <v>2229</v>
      </c>
      <c r="B1015" s="57" t="s">
        <v>54</v>
      </c>
      <c r="C1015" s="112" t="s">
        <v>263</v>
      </c>
      <c r="D1015" s="308" t="s">
        <v>97</v>
      </c>
      <c r="E1015" s="69">
        <v>4115</v>
      </c>
      <c r="F1015" s="309" t="s">
        <v>768</v>
      </c>
      <c r="G1015" s="114" t="s">
        <v>766</v>
      </c>
      <c r="H1015" s="310" t="s">
        <v>767</v>
      </c>
    </row>
    <row r="1016" spans="1:8" ht="14.4" x14ac:dyDescent="0.3">
      <c r="A1016" s="71">
        <v>2229</v>
      </c>
      <c r="B1016" s="57" t="s">
        <v>54</v>
      </c>
      <c r="C1016" s="112" t="s">
        <v>263</v>
      </c>
      <c r="D1016" s="308" t="s">
        <v>97</v>
      </c>
      <c r="E1016" s="69">
        <v>4116</v>
      </c>
      <c r="F1016" s="309" t="s">
        <v>765</v>
      </c>
      <c r="G1016" s="114" t="s">
        <v>762</v>
      </c>
      <c r="H1016" s="310" t="s">
        <v>763</v>
      </c>
    </row>
    <row r="1017" spans="1:8" ht="14.4" x14ac:dyDescent="0.3">
      <c r="A1017" s="71">
        <v>2229</v>
      </c>
      <c r="B1017" s="57" t="s">
        <v>54</v>
      </c>
      <c r="C1017" s="112" t="s">
        <v>263</v>
      </c>
      <c r="D1017" s="308" t="s">
        <v>97</v>
      </c>
      <c r="E1017" s="69">
        <v>4117</v>
      </c>
      <c r="F1017" s="309" t="s">
        <v>577</v>
      </c>
      <c r="G1017" s="114" t="s">
        <v>730</v>
      </c>
      <c r="H1017" s="310" t="s">
        <v>575</v>
      </c>
    </row>
    <row r="1018" spans="1:8" ht="14.4" x14ac:dyDescent="0.3">
      <c r="A1018" s="71">
        <v>2229</v>
      </c>
      <c r="B1018" s="57" t="s">
        <v>54</v>
      </c>
      <c r="C1018" s="112" t="s">
        <v>263</v>
      </c>
      <c r="D1018" s="308" t="s">
        <v>97</v>
      </c>
      <c r="E1018" s="69">
        <v>4118</v>
      </c>
      <c r="F1018" s="309" t="s">
        <v>772</v>
      </c>
      <c r="G1018" s="114" t="s">
        <v>769</v>
      </c>
      <c r="H1018" s="310" t="s">
        <v>770</v>
      </c>
    </row>
    <row r="1019" spans="1:8" ht="14.4" x14ac:dyDescent="0.3">
      <c r="A1019" s="71">
        <v>2229</v>
      </c>
      <c r="B1019" s="57" t="s">
        <v>54</v>
      </c>
      <c r="C1019" s="112" t="s">
        <v>263</v>
      </c>
      <c r="D1019" s="308" t="s">
        <v>97</v>
      </c>
      <c r="E1019" s="69">
        <v>4119</v>
      </c>
      <c r="F1019" s="309" t="s">
        <v>577</v>
      </c>
      <c r="G1019" s="114" t="s">
        <v>773</v>
      </c>
      <c r="H1019" s="310" t="s">
        <v>575</v>
      </c>
    </row>
    <row r="1020" spans="1:8" ht="14.4" x14ac:dyDescent="0.3">
      <c r="A1020" s="71">
        <v>2229</v>
      </c>
      <c r="B1020" s="57" t="s">
        <v>54</v>
      </c>
      <c r="C1020" s="112" t="s">
        <v>263</v>
      </c>
      <c r="D1020" s="308" t="s">
        <v>97</v>
      </c>
      <c r="E1020" s="69">
        <v>4120</v>
      </c>
      <c r="F1020" s="309" t="s">
        <v>777</v>
      </c>
      <c r="G1020" s="114" t="s">
        <v>774</v>
      </c>
      <c r="H1020" s="310" t="s">
        <v>775</v>
      </c>
    </row>
    <row r="1021" spans="1:8" ht="14.4" x14ac:dyDescent="0.3">
      <c r="A1021" s="71">
        <v>2229</v>
      </c>
      <c r="B1021" s="57" t="s">
        <v>54</v>
      </c>
      <c r="C1021" s="112" t="s">
        <v>263</v>
      </c>
      <c r="D1021" s="308" t="s">
        <v>97</v>
      </c>
      <c r="E1021" s="69">
        <v>4121</v>
      </c>
      <c r="F1021" s="309" t="s">
        <v>577</v>
      </c>
      <c r="G1021" s="114" t="s">
        <v>773</v>
      </c>
      <c r="H1021" s="310" t="s">
        <v>575</v>
      </c>
    </row>
    <row r="1022" spans="1:8" ht="14.4" x14ac:dyDescent="0.3">
      <c r="A1022" s="71">
        <v>2229</v>
      </c>
      <c r="B1022" s="57" t="s">
        <v>54</v>
      </c>
      <c r="C1022" s="112" t="s">
        <v>263</v>
      </c>
      <c r="D1022" s="308" t="s">
        <v>97</v>
      </c>
      <c r="E1022" s="69">
        <v>4122</v>
      </c>
      <c r="F1022" s="309" t="s">
        <v>965</v>
      </c>
      <c r="G1022" s="114" t="s">
        <v>962</v>
      </c>
      <c r="H1022" s="310" t="s">
        <v>963</v>
      </c>
    </row>
    <row r="1023" spans="1:8" ht="14.4" x14ac:dyDescent="0.3">
      <c r="A1023" s="71">
        <v>2229</v>
      </c>
      <c r="B1023" s="57" t="s">
        <v>54</v>
      </c>
      <c r="C1023" s="112" t="s">
        <v>263</v>
      </c>
      <c r="D1023" s="308" t="s">
        <v>97</v>
      </c>
      <c r="E1023" s="69">
        <v>4123</v>
      </c>
      <c r="F1023" s="309" t="s">
        <v>577</v>
      </c>
      <c r="G1023" s="114" t="s">
        <v>773</v>
      </c>
      <c r="H1023" s="310" t="s">
        <v>575</v>
      </c>
    </row>
    <row r="1024" spans="1:8" ht="14.4" x14ac:dyDescent="0.3">
      <c r="A1024" s="71">
        <v>2229</v>
      </c>
      <c r="B1024" s="57" t="s">
        <v>54</v>
      </c>
      <c r="C1024" s="112" t="s">
        <v>263</v>
      </c>
      <c r="D1024" s="308" t="s">
        <v>97</v>
      </c>
      <c r="E1024" s="69">
        <v>4124</v>
      </c>
      <c r="F1024" s="309" t="s">
        <v>194</v>
      </c>
      <c r="G1024" s="114" t="s">
        <v>778</v>
      </c>
      <c r="H1024" s="310" t="s">
        <v>779</v>
      </c>
    </row>
    <row r="1025" spans="1:8" ht="14.4" x14ac:dyDescent="0.3">
      <c r="A1025" s="71">
        <v>2229</v>
      </c>
      <c r="B1025" s="57" t="s">
        <v>54</v>
      </c>
      <c r="C1025" s="112" t="s">
        <v>263</v>
      </c>
      <c r="D1025" s="308" t="s">
        <v>97</v>
      </c>
      <c r="E1025" s="69">
        <v>4125</v>
      </c>
      <c r="F1025" s="309" t="s">
        <v>577</v>
      </c>
      <c r="G1025" s="114" t="s">
        <v>773</v>
      </c>
      <c r="H1025" s="310" t="s">
        <v>575</v>
      </c>
    </row>
    <row r="1026" spans="1:8" ht="14.4" x14ac:dyDescent="0.3">
      <c r="A1026" s="71">
        <v>2229</v>
      </c>
      <c r="B1026" s="57" t="s">
        <v>54</v>
      </c>
      <c r="C1026" s="112" t="s">
        <v>263</v>
      </c>
      <c r="D1026" s="308" t="s">
        <v>97</v>
      </c>
      <c r="E1026" s="69">
        <v>4126</v>
      </c>
      <c r="F1026" s="309" t="s">
        <v>666</v>
      </c>
      <c r="G1026" s="114" t="s">
        <v>781</v>
      </c>
      <c r="H1026" s="310" t="s">
        <v>782</v>
      </c>
    </row>
    <row r="1027" spans="1:8" ht="14.4" x14ac:dyDescent="0.3">
      <c r="A1027" s="71">
        <v>2229</v>
      </c>
      <c r="B1027" s="57" t="s">
        <v>54</v>
      </c>
      <c r="C1027" s="112" t="s">
        <v>263</v>
      </c>
      <c r="D1027" s="308" t="s">
        <v>97</v>
      </c>
      <c r="E1027" s="69">
        <v>4127</v>
      </c>
      <c r="F1027" s="309" t="s">
        <v>666</v>
      </c>
      <c r="G1027" s="114" t="s">
        <v>781</v>
      </c>
      <c r="H1027" s="310" t="s">
        <v>782</v>
      </c>
    </row>
    <row r="1028" spans="1:8" ht="14.4" x14ac:dyDescent="0.3">
      <c r="A1028" s="71">
        <v>2229</v>
      </c>
      <c r="B1028" s="57" t="s">
        <v>54</v>
      </c>
      <c r="C1028" s="112" t="s">
        <v>263</v>
      </c>
      <c r="D1028" s="308" t="s">
        <v>97</v>
      </c>
      <c r="E1028" s="69">
        <v>4128</v>
      </c>
      <c r="F1028" s="309" t="s">
        <v>577</v>
      </c>
      <c r="G1028" s="114" t="s">
        <v>784</v>
      </c>
      <c r="H1028" s="310" t="s">
        <v>575</v>
      </c>
    </row>
    <row r="1029" spans="1:8" ht="14.4" x14ac:dyDescent="0.3">
      <c r="A1029" s="71">
        <v>2229</v>
      </c>
      <c r="B1029" s="57" t="s">
        <v>54</v>
      </c>
      <c r="C1029" s="112" t="s">
        <v>263</v>
      </c>
      <c r="D1029" s="308" t="s">
        <v>97</v>
      </c>
      <c r="E1029" s="69">
        <v>4129</v>
      </c>
      <c r="F1029" s="309" t="s">
        <v>788</v>
      </c>
      <c r="G1029" s="114" t="s">
        <v>785</v>
      </c>
      <c r="H1029" s="310" t="s">
        <v>786</v>
      </c>
    </row>
    <row r="1030" spans="1:8" ht="14.4" x14ac:dyDescent="0.3">
      <c r="A1030" s="71">
        <v>2229</v>
      </c>
      <c r="B1030" s="57" t="s">
        <v>54</v>
      </c>
      <c r="C1030" s="112" t="s">
        <v>263</v>
      </c>
      <c r="D1030" s="308" t="s">
        <v>97</v>
      </c>
      <c r="E1030" s="69">
        <v>4130</v>
      </c>
      <c r="F1030" s="309" t="s">
        <v>577</v>
      </c>
      <c r="G1030" s="114" t="s">
        <v>784</v>
      </c>
      <c r="H1030" s="310" t="s">
        <v>575</v>
      </c>
    </row>
    <row r="1031" spans="1:8" ht="14.4" x14ac:dyDescent="0.3">
      <c r="A1031" s="71">
        <v>2231</v>
      </c>
      <c r="B1031" s="57" t="s">
        <v>267</v>
      </c>
      <c r="C1031" s="112" t="s">
        <v>264</v>
      </c>
      <c r="D1031" s="308" t="s">
        <v>265</v>
      </c>
      <c r="E1031" s="69">
        <v>2231</v>
      </c>
      <c r="F1031" s="309" t="s">
        <v>267</v>
      </c>
      <c r="G1031" s="114" t="s">
        <v>264</v>
      </c>
      <c r="H1031" s="310" t="s">
        <v>265</v>
      </c>
    </row>
    <row r="1032" spans="1:8" ht="14.4" x14ac:dyDescent="0.3">
      <c r="A1032" s="71">
        <v>2231</v>
      </c>
      <c r="B1032" s="57" t="s">
        <v>267</v>
      </c>
      <c r="C1032" s="112" t="s">
        <v>264</v>
      </c>
      <c r="D1032" s="308" t="s">
        <v>265</v>
      </c>
      <c r="E1032" s="69">
        <v>2232</v>
      </c>
      <c r="F1032" s="309" t="s">
        <v>859</v>
      </c>
      <c r="G1032" s="114" t="s">
        <v>857</v>
      </c>
      <c r="H1032" s="310" t="s">
        <v>858</v>
      </c>
    </row>
    <row r="1033" spans="1:8" ht="14.4" x14ac:dyDescent="0.3">
      <c r="A1033" s="71">
        <v>2231</v>
      </c>
      <c r="B1033" s="57" t="s">
        <v>267</v>
      </c>
      <c r="C1033" s="112" t="s">
        <v>264</v>
      </c>
      <c r="D1033" s="308" t="s">
        <v>265</v>
      </c>
      <c r="E1033" s="69">
        <v>2233</v>
      </c>
      <c r="F1033" s="309" t="s">
        <v>267</v>
      </c>
      <c r="G1033" s="114" t="s">
        <v>264</v>
      </c>
      <c r="H1033" s="310" t="s">
        <v>265</v>
      </c>
    </row>
    <row r="1034" spans="1:8" ht="14.4" x14ac:dyDescent="0.3">
      <c r="A1034" s="71">
        <v>3001</v>
      </c>
      <c r="B1034" s="57" t="s">
        <v>86</v>
      </c>
      <c r="C1034" s="112" t="s">
        <v>268</v>
      </c>
      <c r="D1034" s="308" t="s">
        <v>269</v>
      </c>
      <c r="E1034" s="69">
        <v>3001</v>
      </c>
      <c r="F1034" s="309" t="s">
        <v>86</v>
      </c>
      <c r="G1034" s="114" t="s">
        <v>268</v>
      </c>
      <c r="H1034" s="310" t="s">
        <v>269</v>
      </c>
    </row>
    <row r="1035" spans="1:8" ht="14.4" x14ac:dyDescent="0.3">
      <c r="A1035" s="71">
        <v>3001</v>
      </c>
      <c r="B1035" s="57" t="s">
        <v>86</v>
      </c>
      <c r="C1035" s="112" t="s">
        <v>268</v>
      </c>
      <c r="D1035" s="308" t="s">
        <v>269</v>
      </c>
      <c r="E1035" s="69">
        <v>3002</v>
      </c>
      <c r="F1035" s="309" t="s">
        <v>863</v>
      </c>
      <c r="G1035" s="114" t="s">
        <v>860</v>
      </c>
      <c r="H1035" s="310" t="s">
        <v>861</v>
      </c>
    </row>
    <row r="1036" spans="1:8" ht="14.4" x14ac:dyDescent="0.3">
      <c r="A1036" s="71">
        <v>3001</v>
      </c>
      <c r="B1036" s="57" t="s">
        <v>86</v>
      </c>
      <c r="C1036" s="112" t="s">
        <v>268</v>
      </c>
      <c r="D1036" s="308" t="s">
        <v>269</v>
      </c>
      <c r="E1036" s="69">
        <v>3003</v>
      </c>
      <c r="F1036" s="309" t="s">
        <v>86</v>
      </c>
      <c r="G1036" s="114" t="s">
        <v>268</v>
      </c>
      <c r="H1036" s="310" t="s">
        <v>269</v>
      </c>
    </row>
    <row r="1037" spans="1:8" ht="14.4" x14ac:dyDescent="0.3">
      <c r="A1037" s="71">
        <v>3001</v>
      </c>
      <c r="B1037" s="57" t="s">
        <v>86</v>
      </c>
      <c r="C1037" s="112" t="s">
        <v>268</v>
      </c>
      <c r="D1037" s="308" t="s">
        <v>269</v>
      </c>
      <c r="E1037" s="69">
        <v>3004</v>
      </c>
      <c r="F1037" s="309" t="s">
        <v>274</v>
      </c>
      <c r="G1037" s="114" t="s">
        <v>271</v>
      </c>
      <c r="H1037" s="310" t="s">
        <v>272</v>
      </c>
    </row>
    <row r="1038" spans="1:8" ht="14.4" x14ac:dyDescent="0.3">
      <c r="A1038" s="71">
        <v>3001</v>
      </c>
      <c r="B1038" s="57" t="s">
        <v>86</v>
      </c>
      <c r="C1038" s="112" t="s">
        <v>268</v>
      </c>
      <c r="D1038" s="308" t="s">
        <v>269</v>
      </c>
      <c r="E1038" s="69">
        <v>3005</v>
      </c>
      <c r="F1038" s="309" t="s">
        <v>86</v>
      </c>
      <c r="G1038" s="114" t="s">
        <v>268</v>
      </c>
      <c r="H1038" s="310" t="s">
        <v>269</v>
      </c>
    </row>
    <row r="1039" spans="1:8" ht="14.4" x14ac:dyDescent="0.3">
      <c r="A1039" s="71">
        <v>3001</v>
      </c>
      <c r="B1039" s="57" t="s">
        <v>86</v>
      </c>
      <c r="C1039" s="112" t="s">
        <v>268</v>
      </c>
      <c r="D1039" s="308" t="s">
        <v>269</v>
      </c>
      <c r="E1039" s="69">
        <v>3006</v>
      </c>
      <c r="F1039" s="309" t="s">
        <v>278</v>
      </c>
      <c r="G1039" s="114" t="s">
        <v>275</v>
      </c>
      <c r="H1039" s="310" t="s">
        <v>276</v>
      </c>
    </row>
    <row r="1040" spans="1:8" ht="14.4" x14ac:dyDescent="0.3">
      <c r="A1040" s="71">
        <v>3001</v>
      </c>
      <c r="B1040" s="57" t="s">
        <v>86</v>
      </c>
      <c r="C1040" s="112" t="s">
        <v>268</v>
      </c>
      <c r="D1040" s="308" t="s">
        <v>269</v>
      </c>
      <c r="E1040" s="69">
        <v>3007</v>
      </c>
      <c r="F1040" s="309" t="s">
        <v>281</v>
      </c>
      <c r="G1040" s="114" t="s">
        <v>279</v>
      </c>
      <c r="H1040" s="310" t="s">
        <v>280</v>
      </c>
    </row>
    <row r="1041" spans="1:8" ht="14.4" x14ac:dyDescent="0.3">
      <c r="A1041" s="71">
        <v>3001</v>
      </c>
      <c r="B1041" s="57" t="s">
        <v>86</v>
      </c>
      <c r="C1041" s="112" t="s">
        <v>268</v>
      </c>
      <c r="D1041" s="308" t="s">
        <v>269</v>
      </c>
      <c r="E1041" s="69">
        <v>3008</v>
      </c>
      <c r="F1041" s="309" t="s">
        <v>278</v>
      </c>
      <c r="G1041" s="114" t="s">
        <v>275</v>
      </c>
      <c r="H1041" s="310" t="s">
        <v>276</v>
      </c>
    </row>
    <row r="1042" spans="1:8" ht="14.4" x14ac:dyDescent="0.3">
      <c r="A1042" s="71">
        <v>3001</v>
      </c>
      <c r="B1042" s="57" t="s">
        <v>86</v>
      </c>
      <c r="C1042" s="112" t="s">
        <v>268</v>
      </c>
      <c r="D1042" s="308" t="s">
        <v>269</v>
      </c>
      <c r="E1042" s="69">
        <v>3009</v>
      </c>
      <c r="F1042" s="309" t="s">
        <v>86</v>
      </c>
      <c r="G1042" s="114" t="s">
        <v>268</v>
      </c>
      <c r="H1042" s="310" t="s">
        <v>269</v>
      </c>
    </row>
    <row r="1043" spans="1:8" ht="14.4" x14ac:dyDescent="0.3">
      <c r="A1043" s="71">
        <v>3001</v>
      </c>
      <c r="B1043" s="57" t="s">
        <v>86</v>
      </c>
      <c r="C1043" s="112" t="s">
        <v>268</v>
      </c>
      <c r="D1043" s="308" t="s">
        <v>269</v>
      </c>
      <c r="E1043" s="69">
        <v>3010</v>
      </c>
      <c r="F1043" s="309" t="s">
        <v>86</v>
      </c>
      <c r="G1043" s="114" t="s">
        <v>268</v>
      </c>
      <c r="H1043" s="310" t="s">
        <v>269</v>
      </c>
    </row>
    <row r="1044" spans="1:8" ht="14.4" x14ac:dyDescent="0.3">
      <c r="A1044" s="71">
        <v>3001</v>
      </c>
      <c r="B1044" s="57" t="s">
        <v>86</v>
      </c>
      <c r="C1044" s="112" t="s">
        <v>268</v>
      </c>
      <c r="D1044" s="308" t="s">
        <v>269</v>
      </c>
      <c r="E1044" s="69">
        <v>3011</v>
      </c>
      <c r="F1044" s="309" t="s">
        <v>141</v>
      </c>
      <c r="G1044" s="114" t="s">
        <v>282</v>
      </c>
      <c r="H1044" s="310" t="s">
        <v>283</v>
      </c>
    </row>
    <row r="1045" spans="1:8" ht="14.4" x14ac:dyDescent="0.3">
      <c r="A1045" s="71">
        <v>3001</v>
      </c>
      <c r="B1045" s="57" t="s">
        <v>86</v>
      </c>
      <c r="C1045" s="112" t="s">
        <v>268</v>
      </c>
      <c r="D1045" s="308" t="s">
        <v>269</v>
      </c>
      <c r="E1045" s="69">
        <v>3012</v>
      </c>
      <c r="F1045" s="309" t="s">
        <v>866</v>
      </c>
      <c r="G1045" s="114" t="s">
        <v>864</v>
      </c>
      <c r="H1045" s="310" t="s">
        <v>865</v>
      </c>
    </row>
    <row r="1046" spans="1:8" ht="14.4" x14ac:dyDescent="0.3">
      <c r="A1046" s="71">
        <v>3001</v>
      </c>
      <c r="B1046" s="57" t="s">
        <v>86</v>
      </c>
      <c r="C1046" s="112" t="s">
        <v>268</v>
      </c>
      <c r="D1046" s="308" t="s">
        <v>269</v>
      </c>
      <c r="E1046" s="69">
        <v>3013</v>
      </c>
      <c r="F1046" s="309" t="s">
        <v>141</v>
      </c>
      <c r="G1046" s="114" t="s">
        <v>282</v>
      </c>
      <c r="H1046" s="310" t="s">
        <v>283</v>
      </c>
    </row>
    <row r="1047" spans="1:8" ht="14.4" x14ac:dyDescent="0.3">
      <c r="A1047" s="71">
        <v>3001</v>
      </c>
      <c r="B1047" s="57" t="s">
        <v>86</v>
      </c>
      <c r="C1047" s="112" t="s">
        <v>268</v>
      </c>
      <c r="D1047" s="308" t="s">
        <v>269</v>
      </c>
      <c r="E1047" s="69">
        <v>3014</v>
      </c>
      <c r="F1047" s="309" t="s">
        <v>288</v>
      </c>
      <c r="G1047" s="114" t="s">
        <v>285</v>
      </c>
      <c r="H1047" s="310" t="s">
        <v>286</v>
      </c>
    </row>
    <row r="1048" spans="1:8" ht="14.4" x14ac:dyDescent="0.3">
      <c r="A1048" s="71">
        <v>3001</v>
      </c>
      <c r="B1048" s="57" t="s">
        <v>86</v>
      </c>
      <c r="C1048" s="112" t="s">
        <v>268</v>
      </c>
      <c r="D1048" s="308" t="s">
        <v>269</v>
      </c>
      <c r="E1048" s="69">
        <v>3015</v>
      </c>
      <c r="F1048" s="309" t="s">
        <v>86</v>
      </c>
      <c r="G1048" s="114" t="s">
        <v>268</v>
      </c>
      <c r="H1048" s="310" t="s">
        <v>269</v>
      </c>
    </row>
    <row r="1049" spans="1:8" ht="14.4" x14ac:dyDescent="0.3">
      <c r="A1049" s="71">
        <v>3001</v>
      </c>
      <c r="B1049" s="57" t="s">
        <v>86</v>
      </c>
      <c r="C1049" s="112" t="s">
        <v>268</v>
      </c>
      <c r="D1049" s="308" t="s">
        <v>269</v>
      </c>
      <c r="E1049" s="69">
        <v>3016</v>
      </c>
      <c r="F1049" s="309" t="s">
        <v>292</v>
      </c>
      <c r="G1049" s="114" t="s">
        <v>289</v>
      </c>
      <c r="H1049" s="310" t="s">
        <v>290</v>
      </c>
    </row>
    <row r="1050" spans="1:8" ht="14.4" x14ac:dyDescent="0.3">
      <c r="A1050" s="71">
        <v>3001</v>
      </c>
      <c r="B1050" s="57" t="s">
        <v>86</v>
      </c>
      <c r="C1050" s="112" t="s">
        <v>268</v>
      </c>
      <c r="D1050" s="308" t="s">
        <v>269</v>
      </c>
      <c r="E1050" s="69">
        <v>3017</v>
      </c>
      <c r="F1050" s="309" t="s">
        <v>296</v>
      </c>
      <c r="G1050" s="114" t="s">
        <v>293</v>
      </c>
      <c r="H1050" s="310" t="s">
        <v>294</v>
      </c>
    </row>
    <row r="1051" spans="1:8" ht="14.4" x14ac:dyDescent="0.3">
      <c r="A1051" s="71">
        <v>3001</v>
      </c>
      <c r="B1051" s="57" t="s">
        <v>86</v>
      </c>
      <c r="C1051" s="112" t="s">
        <v>268</v>
      </c>
      <c r="D1051" s="308" t="s">
        <v>269</v>
      </c>
      <c r="E1051" s="69">
        <v>3018</v>
      </c>
      <c r="F1051" s="309" t="s">
        <v>292</v>
      </c>
      <c r="G1051" s="114" t="s">
        <v>289</v>
      </c>
      <c r="H1051" s="310" t="s">
        <v>290</v>
      </c>
    </row>
    <row r="1052" spans="1:8" ht="14.4" x14ac:dyDescent="0.3">
      <c r="A1052" s="71">
        <v>3001</v>
      </c>
      <c r="B1052" s="57" t="s">
        <v>86</v>
      </c>
      <c r="C1052" s="112" t="s">
        <v>268</v>
      </c>
      <c r="D1052" s="308" t="s">
        <v>269</v>
      </c>
      <c r="E1052" s="69">
        <v>3019</v>
      </c>
      <c r="F1052" s="309" t="s">
        <v>59</v>
      </c>
      <c r="G1052" s="114" t="s">
        <v>297</v>
      </c>
      <c r="H1052" s="310" t="s">
        <v>298</v>
      </c>
    </row>
    <row r="1053" spans="1:8" ht="14.4" x14ac:dyDescent="0.3">
      <c r="A1053" s="71">
        <v>3001</v>
      </c>
      <c r="B1053" s="57" t="s">
        <v>86</v>
      </c>
      <c r="C1053" s="112" t="s">
        <v>268</v>
      </c>
      <c r="D1053" s="308" t="s">
        <v>269</v>
      </c>
      <c r="E1053" s="69">
        <v>3020</v>
      </c>
      <c r="F1053" s="309" t="s">
        <v>870</v>
      </c>
      <c r="G1053" s="114" t="s">
        <v>867</v>
      </c>
      <c r="H1053" s="310" t="s">
        <v>868</v>
      </c>
    </row>
    <row r="1054" spans="1:8" ht="14.4" x14ac:dyDescent="0.3">
      <c r="A1054" s="71">
        <v>3001</v>
      </c>
      <c r="B1054" s="57" t="s">
        <v>86</v>
      </c>
      <c r="C1054" s="112" t="s">
        <v>268</v>
      </c>
      <c r="D1054" s="308" t="s">
        <v>269</v>
      </c>
      <c r="E1054" s="69">
        <v>3021</v>
      </c>
      <c r="F1054" s="309" t="s">
        <v>59</v>
      </c>
      <c r="G1054" s="114" t="s">
        <v>297</v>
      </c>
      <c r="H1054" s="310" t="s">
        <v>298</v>
      </c>
    </row>
    <row r="1055" spans="1:8" ht="14.4" x14ac:dyDescent="0.3">
      <c r="A1055" s="71">
        <v>3001</v>
      </c>
      <c r="B1055" s="57" t="s">
        <v>86</v>
      </c>
      <c r="C1055" s="112" t="s">
        <v>268</v>
      </c>
      <c r="D1055" s="308" t="s">
        <v>269</v>
      </c>
      <c r="E1055" s="69">
        <v>3022</v>
      </c>
      <c r="F1055" s="309" t="s">
        <v>874</v>
      </c>
      <c r="G1055" s="114" t="s">
        <v>871</v>
      </c>
      <c r="H1055" s="310" t="s">
        <v>872</v>
      </c>
    </row>
    <row r="1056" spans="1:8" ht="14.4" x14ac:dyDescent="0.3">
      <c r="A1056" s="71">
        <v>3001</v>
      </c>
      <c r="B1056" s="57" t="s">
        <v>86</v>
      </c>
      <c r="C1056" s="112" t="s">
        <v>268</v>
      </c>
      <c r="D1056" s="308" t="s">
        <v>269</v>
      </c>
      <c r="E1056" s="69">
        <v>3023</v>
      </c>
      <c r="F1056" s="309" t="s">
        <v>878</v>
      </c>
      <c r="G1056" s="114" t="s">
        <v>875</v>
      </c>
      <c r="H1056" s="310" t="s">
        <v>876</v>
      </c>
    </row>
    <row r="1057" spans="1:8" ht="14.4" x14ac:dyDescent="0.3">
      <c r="A1057" s="71">
        <v>3001</v>
      </c>
      <c r="B1057" s="57" t="s">
        <v>86</v>
      </c>
      <c r="C1057" s="112" t="s">
        <v>268</v>
      </c>
      <c r="D1057" s="308" t="s">
        <v>269</v>
      </c>
      <c r="E1057" s="69">
        <v>3024</v>
      </c>
      <c r="F1057" s="309" t="s">
        <v>874</v>
      </c>
      <c r="G1057" s="114" t="s">
        <v>879</v>
      </c>
      <c r="H1057" s="310" t="s">
        <v>872</v>
      </c>
    </row>
    <row r="1058" spans="1:8" ht="14.4" x14ac:dyDescent="0.3">
      <c r="A1058" s="71">
        <v>3001</v>
      </c>
      <c r="B1058" s="57" t="s">
        <v>86</v>
      </c>
      <c r="C1058" s="112" t="s">
        <v>268</v>
      </c>
      <c r="D1058" s="308" t="s">
        <v>269</v>
      </c>
      <c r="E1058" s="69">
        <v>3025</v>
      </c>
      <c r="F1058" s="309" t="s">
        <v>150</v>
      </c>
      <c r="G1058" s="114" t="s">
        <v>880</v>
      </c>
      <c r="H1058" s="310" t="s">
        <v>881</v>
      </c>
    </row>
    <row r="1059" spans="1:8" ht="14.4" x14ac:dyDescent="0.3">
      <c r="A1059" s="71">
        <v>3001</v>
      </c>
      <c r="B1059" s="57" t="s">
        <v>86</v>
      </c>
      <c r="C1059" s="112" t="s">
        <v>268</v>
      </c>
      <c r="D1059" s="308" t="s">
        <v>269</v>
      </c>
      <c r="E1059" s="69">
        <v>3026</v>
      </c>
      <c r="F1059" s="309" t="s">
        <v>761</v>
      </c>
      <c r="G1059" s="114" t="s">
        <v>883</v>
      </c>
      <c r="H1059" s="310" t="s">
        <v>884</v>
      </c>
    </row>
    <row r="1060" spans="1:8" ht="14.4" x14ac:dyDescent="0.3">
      <c r="A1060" s="71">
        <v>3001</v>
      </c>
      <c r="B1060" s="57" t="s">
        <v>86</v>
      </c>
      <c r="C1060" s="112" t="s">
        <v>268</v>
      </c>
      <c r="D1060" s="308" t="s">
        <v>269</v>
      </c>
      <c r="E1060" s="69">
        <v>3027</v>
      </c>
      <c r="F1060" s="309" t="s">
        <v>150</v>
      </c>
      <c r="G1060" s="114" t="s">
        <v>880</v>
      </c>
      <c r="H1060" s="310" t="s">
        <v>881</v>
      </c>
    </row>
    <row r="1061" spans="1:8" ht="14.4" x14ac:dyDescent="0.3">
      <c r="A1061" s="71">
        <v>3001</v>
      </c>
      <c r="B1061" s="57" t="s">
        <v>86</v>
      </c>
      <c r="C1061" s="112" t="s">
        <v>268</v>
      </c>
      <c r="D1061" s="308" t="s">
        <v>269</v>
      </c>
      <c r="E1061" s="69">
        <v>3028</v>
      </c>
      <c r="F1061" s="309" t="s">
        <v>86</v>
      </c>
      <c r="G1061" s="114" t="s">
        <v>268</v>
      </c>
      <c r="H1061" s="310" t="s">
        <v>269</v>
      </c>
    </row>
    <row r="1062" spans="1:8" ht="14.4" x14ac:dyDescent="0.3">
      <c r="A1062" s="71">
        <v>3001</v>
      </c>
      <c r="B1062" s="57" t="s">
        <v>86</v>
      </c>
      <c r="C1062" s="112" t="s">
        <v>268</v>
      </c>
      <c r="D1062" s="308" t="s">
        <v>269</v>
      </c>
      <c r="E1062" s="69">
        <v>3029</v>
      </c>
      <c r="F1062" s="309" t="s">
        <v>78</v>
      </c>
      <c r="G1062" s="114" t="s">
        <v>300</v>
      </c>
      <c r="H1062" s="310" t="s">
        <v>301</v>
      </c>
    </row>
    <row r="1063" spans="1:8" ht="14.4" x14ac:dyDescent="0.3">
      <c r="A1063" s="71">
        <v>3001</v>
      </c>
      <c r="B1063" s="57" t="s">
        <v>86</v>
      </c>
      <c r="C1063" s="112" t="s">
        <v>268</v>
      </c>
      <c r="D1063" s="308" t="s">
        <v>269</v>
      </c>
      <c r="E1063" s="69">
        <v>3030</v>
      </c>
      <c r="F1063" s="309" t="s">
        <v>306</v>
      </c>
      <c r="G1063" s="114" t="s">
        <v>303</v>
      </c>
      <c r="H1063" s="310" t="s">
        <v>304</v>
      </c>
    </row>
    <row r="1064" spans="1:8" ht="14.4" x14ac:dyDescent="0.3">
      <c r="A1064" s="71">
        <v>3001</v>
      </c>
      <c r="B1064" s="57" t="s">
        <v>86</v>
      </c>
      <c r="C1064" s="112" t="s">
        <v>268</v>
      </c>
      <c r="D1064" s="308" t="s">
        <v>269</v>
      </c>
      <c r="E1064" s="69">
        <v>3031</v>
      </c>
      <c r="F1064" s="309" t="s">
        <v>78</v>
      </c>
      <c r="G1064" s="114" t="s">
        <v>300</v>
      </c>
      <c r="H1064" s="310" t="s">
        <v>301</v>
      </c>
    </row>
    <row r="1065" spans="1:8" ht="14.4" x14ac:dyDescent="0.3">
      <c r="A1065" s="71">
        <v>3001</v>
      </c>
      <c r="B1065" s="57" t="s">
        <v>86</v>
      </c>
      <c r="C1065" s="112" t="s">
        <v>268</v>
      </c>
      <c r="D1065" s="308" t="s">
        <v>269</v>
      </c>
      <c r="E1065" s="69">
        <v>3032</v>
      </c>
      <c r="F1065" s="309" t="s">
        <v>310</v>
      </c>
      <c r="G1065" s="114" t="s">
        <v>307</v>
      </c>
      <c r="H1065" s="310" t="s">
        <v>308</v>
      </c>
    </row>
    <row r="1066" spans="1:8" ht="14.4" x14ac:dyDescent="0.3">
      <c r="A1066" s="71">
        <v>3001</v>
      </c>
      <c r="B1066" s="57" t="s">
        <v>86</v>
      </c>
      <c r="C1066" s="112" t="s">
        <v>268</v>
      </c>
      <c r="D1066" s="308" t="s">
        <v>269</v>
      </c>
      <c r="E1066" s="69">
        <v>3033</v>
      </c>
      <c r="F1066" s="309" t="s">
        <v>314</v>
      </c>
      <c r="G1066" s="114" t="s">
        <v>311</v>
      </c>
      <c r="H1066" s="310" t="s">
        <v>312</v>
      </c>
    </row>
    <row r="1067" spans="1:8" ht="14.4" x14ac:dyDescent="0.3">
      <c r="A1067" s="71">
        <v>3001</v>
      </c>
      <c r="B1067" s="57" t="s">
        <v>86</v>
      </c>
      <c r="C1067" s="112" t="s">
        <v>268</v>
      </c>
      <c r="D1067" s="308" t="s">
        <v>269</v>
      </c>
      <c r="E1067" s="69">
        <v>3034</v>
      </c>
      <c r="F1067" s="309" t="s">
        <v>86</v>
      </c>
      <c r="G1067" s="114" t="s">
        <v>268</v>
      </c>
      <c r="H1067" s="310" t="s">
        <v>269</v>
      </c>
    </row>
    <row r="1068" spans="1:8" ht="14.4" x14ac:dyDescent="0.3">
      <c r="A1068" s="71">
        <v>3001</v>
      </c>
      <c r="B1068" s="57" t="s">
        <v>86</v>
      </c>
      <c r="C1068" s="112" t="s">
        <v>268</v>
      </c>
      <c r="D1068" s="308" t="s">
        <v>269</v>
      </c>
      <c r="E1068" s="69">
        <v>3035</v>
      </c>
      <c r="F1068" s="309" t="s">
        <v>318</v>
      </c>
      <c r="G1068" s="114" t="s">
        <v>315</v>
      </c>
      <c r="H1068" s="310" t="s">
        <v>316</v>
      </c>
    </row>
    <row r="1069" spans="1:8" ht="14.4" x14ac:dyDescent="0.3">
      <c r="A1069" s="71">
        <v>3001</v>
      </c>
      <c r="B1069" s="57" t="s">
        <v>86</v>
      </c>
      <c r="C1069" s="112" t="s">
        <v>268</v>
      </c>
      <c r="D1069" s="308" t="s">
        <v>269</v>
      </c>
      <c r="E1069" s="69">
        <v>3036</v>
      </c>
      <c r="F1069" s="309" t="s">
        <v>322</v>
      </c>
      <c r="G1069" s="114" t="s">
        <v>319</v>
      </c>
      <c r="H1069" s="310" t="s">
        <v>320</v>
      </c>
    </row>
    <row r="1070" spans="1:8" ht="14.4" x14ac:dyDescent="0.3">
      <c r="A1070" s="71">
        <v>3001</v>
      </c>
      <c r="B1070" s="57" t="s">
        <v>86</v>
      </c>
      <c r="C1070" s="112" t="s">
        <v>268</v>
      </c>
      <c r="D1070" s="308" t="s">
        <v>269</v>
      </c>
      <c r="E1070" s="69">
        <v>3037</v>
      </c>
      <c r="F1070" s="309" t="s">
        <v>318</v>
      </c>
      <c r="G1070" s="114" t="s">
        <v>315</v>
      </c>
      <c r="H1070" s="310" t="s">
        <v>316</v>
      </c>
    </row>
    <row r="1071" spans="1:8" ht="14.4" x14ac:dyDescent="0.3">
      <c r="A1071" s="71">
        <v>3004</v>
      </c>
      <c r="B1071" s="57" t="s">
        <v>274</v>
      </c>
      <c r="C1071" s="112" t="s">
        <v>271</v>
      </c>
      <c r="D1071" s="308" t="s">
        <v>272</v>
      </c>
      <c r="E1071" s="69">
        <v>3004</v>
      </c>
      <c r="F1071" s="309" t="s">
        <v>274</v>
      </c>
      <c r="G1071" s="114" t="s">
        <v>271</v>
      </c>
      <c r="H1071" s="310" t="s">
        <v>272</v>
      </c>
    </row>
    <row r="1072" spans="1:8" ht="14.4" x14ac:dyDescent="0.3">
      <c r="A1072" s="71">
        <v>3006</v>
      </c>
      <c r="B1072" s="57" t="s">
        <v>278</v>
      </c>
      <c r="C1072" s="112" t="s">
        <v>275</v>
      </c>
      <c r="D1072" s="308" t="s">
        <v>276</v>
      </c>
      <c r="E1072" s="69">
        <v>3006</v>
      </c>
      <c r="F1072" s="309" t="s">
        <v>278</v>
      </c>
      <c r="G1072" s="114" t="s">
        <v>275</v>
      </c>
      <c r="H1072" s="310" t="s">
        <v>276</v>
      </c>
    </row>
    <row r="1073" spans="1:8" ht="14.4" x14ac:dyDescent="0.3">
      <c r="A1073" s="71">
        <v>3006</v>
      </c>
      <c r="B1073" s="57" t="s">
        <v>278</v>
      </c>
      <c r="C1073" s="112" t="s">
        <v>275</v>
      </c>
      <c r="D1073" s="308" t="s">
        <v>276</v>
      </c>
      <c r="E1073" s="69">
        <v>3007</v>
      </c>
      <c r="F1073" s="309" t="s">
        <v>281</v>
      </c>
      <c r="G1073" s="114" t="s">
        <v>279</v>
      </c>
      <c r="H1073" s="310" t="s">
        <v>280</v>
      </c>
    </row>
    <row r="1074" spans="1:8" ht="14.4" x14ac:dyDescent="0.3">
      <c r="A1074" s="71">
        <v>3006</v>
      </c>
      <c r="B1074" s="57" t="s">
        <v>278</v>
      </c>
      <c r="C1074" s="112" t="s">
        <v>275</v>
      </c>
      <c r="D1074" s="308" t="s">
        <v>276</v>
      </c>
      <c r="E1074" s="69">
        <v>3008</v>
      </c>
      <c r="F1074" s="309" t="s">
        <v>278</v>
      </c>
      <c r="G1074" s="114" t="s">
        <v>275</v>
      </c>
      <c r="H1074" s="310" t="s">
        <v>276</v>
      </c>
    </row>
    <row r="1075" spans="1:8" ht="14.4" x14ac:dyDescent="0.3">
      <c r="A1075" s="71">
        <v>3007</v>
      </c>
      <c r="B1075" s="57" t="s">
        <v>281</v>
      </c>
      <c r="C1075" s="112" t="s">
        <v>279</v>
      </c>
      <c r="D1075" s="308" t="s">
        <v>280</v>
      </c>
      <c r="E1075" s="69">
        <v>3007</v>
      </c>
      <c r="F1075" s="309" t="s">
        <v>281</v>
      </c>
      <c r="G1075" s="114" t="s">
        <v>279</v>
      </c>
      <c r="H1075" s="310" t="s">
        <v>280</v>
      </c>
    </row>
    <row r="1076" spans="1:8" ht="14.4" x14ac:dyDescent="0.3">
      <c r="A1076" s="71">
        <v>3011</v>
      </c>
      <c r="B1076" s="57" t="s">
        <v>141</v>
      </c>
      <c r="C1076" s="112" t="s">
        <v>282</v>
      </c>
      <c r="D1076" s="308" t="s">
        <v>283</v>
      </c>
      <c r="E1076" s="69">
        <v>3011</v>
      </c>
      <c r="F1076" s="309" t="s">
        <v>141</v>
      </c>
      <c r="G1076" s="114" t="s">
        <v>282</v>
      </c>
      <c r="H1076" s="310" t="s">
        <v>283</v>
      </c>
    </row>
    <row r="1077" spans="1:8" ht="14.4" x14ac:dyDescent="0.3">
      <c r="A1077" s="71">
        <v>3011</v>
      </c>
      <c r="B1077" s="57" t="s">
        <v>141</v>
      </c>
      <c r="C1077" s="112" t="s">
        <v>282</v>
      </c>
      <c r="D1077" s="308" t="s">
        <v>283</v>
      </c>
      <c r="E1077" s="69">
        <v>3012</v>
      </c>
      <c r="F1077" s="309" t="s">
        <v>866</v>
      </c>
      <c r="G1077" s="114" t="s">
        <v>864</v>
      </c>
      <c r="H1077" s="310" t="s">
        <v>865</v>
      </c>
    </row>
    <row r="1078" spans="1:8" ht="14.4" x14ac:dyDescent="0.3">
      <c r="A1078" s="71">
        <v>3011</v>
      </c>
      <c r="B1078" s="57" t="s">
        <v>141</v>
      </c>
      <c r="C1078" s="112" t="s">
        <v>282</v>
      </c>
      <c r="D1078" s="308" t="s">
        <v>283</v>
      </c>
      <c r="E1078" s="69">
        <v>3013</v>
      </c>
      <c r="F1078" s="309" t="s">
        <v>141</v>
      </c>
      <c r="G1078" s="114" t="s">
        <v>282</v>
      </c>
      <c r="H1078" s="310" t="s">
        <v>283</v>
      </c>
    </row>
    <row r="1079" spans="1:8" ht="14.4" x14ac:dyDescent="0.3">
      <c r="A1079" s="71">
        <v>3014</v>
      </c>
      <c r="B1079" s="57" t="s">
        <v>288</v>
      </c>
      <c r="C1079" s="112" t="s">
        <v>285</v>
      </c>
      <c r="D1079" s="308" t="s">
        <v>286</v>
      </c>
      <c r="E1079" s="69">
        <v>3014</v>
      </c>
      <c r="F1079" s="309" t="s">
        <v>288</v>
      </c>
      <c r="G1079" s="114" t="s">
        <v>285</v>
      </c>
      <c r="H1079" s="310" t="s">
        <v>286</v>
      </c>
    </row>
    <row r="1080" spans="1:8" ht="14.4" x14ac:dyDescent="0.3">
      <c r="A1080" s="71">
        <v>3016</v>
      </c>
      <c r="B1080" s="57" t="s">
        <v>292</v>
      </c>
      <c r="C1080" s="112" t="s">
        <v>289</v>
      </c>
      <c r="D1080" s="308" t="s">
        <v>290</v>
      </c>
      <c r="E1080" s="69">
        <v>3016</v>
      </c>
      <c r="F1080" s="309" t="s">
        <v>292</v>
      </c>
      <c r="G1080" s="114" t="s">
        <v>289</v>
      </c>
      <c r="H1080" s="310" t="s">
        <v>290</v>
      </c>
    </row>
    <row r="1081" spans="1:8" ht="14.4" x14ac:dyDescent="0.3">
      <c r="A1081" s="71">
        <v>3016</v>
      </c>
      <c r="B1081" s="57" t="s">
        <v>292</v>
      </c>
      <c r="C1081" s="112" t="s">
        <v>289</v>
      </c>
      <c r="D1081" s="308" t="s">
        <v>290</v>
      </c>
      <c r="E1081" s="69">
        <v>3017</v>
      </c>
      <c r="F1081" s="309" t="s">
        <v>296</v>
      </c>
      <c r="G1081" s="114" t="s">
        <v>293</v>
      </c>
      <c r="H1081" s="310" t="s">
        <v>294</v>
      </c>
    </row>
    <row r="1082" spans="1:8" ht="14.4" x14ac:dyDescent="0.3">
      <c r="A1082" s="71">
        <v>3016</v>
      </c>
      <c r="B1082" s="57" t="s">
        <v>292</v>
      </c>
      <c r="C1082" s="112" t="s">
        <v>289</v>
      </c>
      <c r="D1082" s="308" t="s">
        <v>290</v>
      </c>
      <c r="E1082" s="69">
        <v>3018</v>
      </c>
      <c r="F1082" s="309" t="s">
        <v>292</v>
      </c>
      <c r="G1082" s="114" t="s">
        <v>289</v>
      </c>
      <c r="H1082" s="310" t="s">
        <v>290</v>
      </c>
    </row>
    <row r="1083" spans="1:8" ht="14.4" x14ac:dyDescent="0.3">
      <c r="A1083" s="71">
        <v>3017</v>
      </c>
      <c r="B1083" s="57" t="s">
        <v>296</v>
      </c>
      <c r="C1083" s="112" t="s">
        <v>293</v>
      </c>
      <c r="D1083" s="308" t="s">
        <v>294</v>
      </c>
      <c r="E1083" s="69">
        <v>3017</v>
      </c>
      <c r="F1083" s="309" t="s">
        <v>296</v>
      </c>
      <c r="G1083" s="114" t="s">
        <v>293</v>
      </c>
      <c r="H1083" s="310" t="s">
        <v>294</v>
      </c>
    </row>
    <row r="1084" spans="1:8" ht="14.4" x14ac:dyDescent="0.3">
      <c r="A1084" s="71">
        <v>3026</v>
      </c>
      <c r="B1084" s="57" t="s">
        <v>761</v>
      </c>
      <c r="C1084" s="112" t="s">
        <v>883</v>
      </c>
      <c r="D1084" s="308" t="s">
        <v>884</v>
      </c>
      <c r="E1084" s="69">
        <v>3026</v>
      </c>
      <c r="F1084" s="309" t="s">
        <v>761</v>
      </c>
      <c r="G1084" s="114" t="s">
        <v>883</v>
      </c>
      <c r="H1084" s="310" t="s">
        <v>884</v>
      </c>
    </row>
    <row r="1085" spans="1:8" ht="14.4" x14ac:dyDescent="0.3">
      <c r="A1085" s="71">
        <v>3029</v>
      </c>
      <c r="B1085" s="57" t="s">
        <v>78</v>
      </c>
      <c r="C1085" s="112" t="s">
        <v>300</v>
      </c>
      <c r="D1085" s="308" t="s">
        <v>301</v>
      </c>
      <c r="E1085" s="69">
        <v>3029</v>
      </c>
      <c r="F1085" s="309" t="s">
        <v>78</v>
      </c>
      <c r="G1085" s="114" t="s">
        <v>300</v>
      </c>
      <c r="H1085" s="310" t="s">
        <v>301</v>
      </c>
    </row>
    <row r="1086" spans="1:8" ht="14.4" x14ac:dyDescent="0.3">
      <c r="A1086" s="71">
        <v>3029</v>
      </c>
      <c r="B1086" s="57" t="s">
        <v>78</v>
      </c>
      <c r="C1086" s="112" t="s">
        <v>300</v>
      </c>
      <c r="D1086" s="308" t="s">
        <v>301</v>
      </c>
      <c r="E1086" s="69">
        <v>3030</v>
      </c>
      <c r="F1086" s="309" t="s">
        <v>306</v>
      </c>
      <c r="G1086" s="114" t="s">
        <v>303</v>
      </c>
      <c r="H1086" s="310" t="s">
        <v>304</v>
      </c>
    </row>
    <row r="1087" spans="1:8" ht="14.4" x14ac:dyDescent="0.3">
      <c r="A1087" s="71">
        <v>3029</v>
      </c>
      <c r="B1087" s="57" t="s">
        <v>78</v>
      </c>
      <c r="C1087" s="112" t="s">
        <v>300</v>
      </c>
      <c r="D1087" s="308" t="s">
        <v>301</v>
      </c>
      <c r="E1087" s="69">
        <v>3031</v>
      </c>
      <c r="F1087" s="309" t="s">
        <v>78</v>
      </c>
      <c r="G1087" s="114" t="s">
        <v>300</v>
      </c>
      <c r="H1087" s="310" t="s">
        <v>301</v>
      </c>
    </row>
    <row r="1088" spans="1:8" ht="14.4" x14ac:dyDescent="0.3">
      <c r="A1088" s="71">
        <v>3029</v>
      </c>
      <c r="B1088" s="57" t="s">
        <v>78</v>
      </c>
      <c r="C1088" s="112" t="s">
        <v>300</v>
      </c>
      <c r="D1088" s="308" t="s">
        <v>301</v>
      </c>
      <c r="E1088" s="69">
        <v>3032</v>
      </c>
      <c r="F1088" s="309" t="s">
        <v>310</v>
      </c>
      <c r="G1088" s="114" t="s">
        <v>307</v>
      </c>
      <c r="H1088" s="310" t="s">
        <v>308</v>
      </c>
    </row>
    <row r="1089" spans="1:8" ht="14.4" x14ac:dyDescent="0.3">
      <c r="A1089" s="71">
        <v>3029</v>
      </c>
      <c r="B1089" s="57" t="s">
        <v>78</v>
      </c>
      <c r="C1089" s="112" t="s">
        <v>300</v>
      </c>
      <c r="D1089" s="308" t="s">
        <v>301</v>
      </c>
      <c r="E1089" s="69">
        <v>3033</v>
      </c>
      <c r="F1089" s="309" t="s">
        <v>314</v>
      </c>
      <c r="G1089" s="114" t="s">
        <v>311</v>
      </c>
      <c r="H1089" s="310" t="s">
        <v>312</v>
      </c>
    </row>
    <row r="1090" spans="1:8" ht="14.4" x14ac:dyDescent="0.3">
      <c r="A1090" s="71">
        <v>3030</v>
      </c>
      <c r="B1090" s="57" t="s">
        <v>306</v>
      </c>
      <c r="C1090" s="112" t="s">
        <v>303</v>
      </c>
      <c r="D1090" s="308" t="s">
        <v>304</v>
      </c>
      <c r="E1090" s="69">
        <v>3030</v>
      </c>
      <c r="F1090" s="309" t="s">
        <v>306</v>
      </c>
      <c r="G1090" s="114" t="s">
        <v>303</v>
      </c>
      <c r="H1090" s="310" t="s">
        <v>304</v>
      </c>
    </row>
    <row r="1091" spans="1:8" ht="14.4" x14ac:dyDescent="0.3">
      <c r="A1091" s="71">
        <v>3032</v>
      </c>
      <c r="B1091" s="57" t="s">
        <v>310</v>
      </c>
      <c r="C1091" s="112" t="s">
        <v>307</v>
      </c>
      <c r="D1091" s="308" t="s">
        <v>308</v>
      </c>
      <c r="E1091" s="69">
        <v>3032</v>
      </c>
      <c r="F1091" s="309" t="s">
        <v>310</v>
      </c>
      <c r="G1091" s="114" t="s">
        <v>307</v>
      </c>
      <c r="H1091" s="310" t="s">
        <v>308</v>
      </c>
    </row>
    <row r="1092" spans="1:8" ht="14.4" x14ac:dyDescent="0.3">
      <c r="A1092" s="71">
        <v>3033</v>
      </c>
      <c r="B1092" s="57" t="s">
        <v>314</v>
      </c>
      <c r="C1092" s="112" t="s">
        <v>311</v>
      </c>
      <c r="D1092" s="308" t="s">
        <v>312</v>
      </c>
      <c r="E1092" s="69">
        <v>3033</v>
      </c>
      <c r="F1092" s="309" t="s">
        <v>314</v>
      </c>
      <c r="G1092" s="114" t="s">
        <v>311</v>
      </c>
      <c r="H1092" s="310" t="s">
        <v>312</v>
      </c>
    </row>
    <row r="1093" spans="1:8" ht="14.4" x14ac:dyDescent="0.3">
      <c r="A1093" s="71">
        <v>3035</v>
      </c>
      <c r="B1093" s="57" t="s">
        <v>318</v>
      </c>
      <c r="C1093" s="112" t="s">
        <v>315</v>
      </c>
      <c r="D1093" s="308" t="s">
        <v>316</v>
      </c>
      <c r="E1093" s="69">
        <v>3035</v>
      </c>
      <c r="F1093" s="309" t="s">
        <v>318</v>
      </c>
      <c r="G1093" s="114" t="s">
        <v>315</v>
      </c>
      <c r="H1093" s="310" t="s">
        <v>316</v>
      </c>
    </row>
    <row r="1094" spans="1:8" ht="14.4" x14ac:dyDescent="0.3">
      <c r="A1094" s="71">
        <v>3035</v>
      </c>
      <c r="B1094" s="57" t="s">
        <v>318</v>
      </c>
      <c r="C1094" s="112" t="s">
        <v>315</v>
      </c>
      <c r="D1094" s="308" t="s">
        <v>316</v>
      </c>
      <c r="E1094" s="69">
        <v>3036</v>
      </c>
      <c r="F1094" s="309" t="s">
        <v>322</v>
      </c>
      <c r="G1094" s="114" t="s">
        <v>319</v>
      </c>
      <c r="H1094" s="310" t="s">
        <v>320</v>
      </c>
    </row>
    <row r="1095" spans="1:8" ht="14.4" x14ac:dyDescent="0.3">
      <c r="A1095" s="71">
        <v>3035</v>
      </c>
      <c r="B1095" s="57" t="s">
        <v>318</v>
      </c>
      <c r="C1095" s="112" t="s">
        <v>315</v>
      </c>
      <c r="D1095" s="308" t="s">
        <v>316</v>
      </c>
      <c r="E1095" s="69">
        <v>3037</v>
      </c>
      <c r="F1095" s="309" t="s">
        <v>318</v>
      </c>
      <c r="G1095" s="114" t="s">
        <v>315</v>
      </c>
      <c r="H1095" s="310" t="s">
        <v>316</v>
      </c>
    </row>
    <row r="1096" spans="1:8" ht="14.4" x14ac:dyDescent="0.3">
      <c r="A1096" s="71">
        <v>3036</v>
      </c>
      <c r="B1096" s="57" t="s">
        <v>322</v>
      </c>
      <c r="C1096" s="112" t="s">
        <v>319</v>
      </c>
      <c r="D1096" s="308" t="s">
        <v>320</v>
      </c>
      <c r="E1096" s="69">
        <v>3036</v>
      </c>
      <c r="F1096" s="309" t="s">
        <v>322</v>
      </c>
      <c r="G1096" s="114" t="s">
        <v>319</v>
      </c>
      <c r="H1096" s="310" t="s">
        <v>320</v>
      </c>
    </row>
    <row r="1097" spans="1:8" ht="14.4" x14ac:dyDescent="0.3">
      <c r="A1097" s="71">
        <v>3041</v>
      </c>
      <c r="B1097" s="57" t="s">
        <v>326</v>
      </c>
      <c r="C1097" s="112" t="s">
        <v>323</v>
      </c>
      <c r="D1097" s="308" t="s">
        <v>324</v>
      </c>
      <c r="E1097" s="69">
        <v>3041</v>
      </c>
      <c r="F1097" s="309" t="s">
        <v>326</v>
      </c>
      <c r="G1097" s="114" t="s">
        <v>323</v>
      </c>
      <c r="H1097" s="310" t="s">
        <v>324</v>
      </c>
    </row>
    <row r="1098" spans="1:8" ht="14.4" x14ac:dyDescent="0.3">
      <c r="A1098" s="71">
        <v>3041</v>
      </c>
      <c r="B1098" s="57" t="s">
        <v>326</v>
      </c>
      <c r="C1098" s="112" t="s">
        <v>323</v>
      </c>
      <c r="D1098" s="308" t="s">
        <v>324</v>
      </c>
      <c r="E1098" s="69">
        <v>3042</v>
      </c>
      <c r="F1098" s="309" t="s">
        <v>889</v>
      </c>
      <c r="G1098" s="114" t="s">
        <v>886</v>
      </c>
      <c r="H1098" s="310" t="s">
        <v>887</v>
      </c>
    </row>
    <row r="1099" spans="1:8" ht="14.4" x14ac:dyDescent="0.3">
      <c r="A1099" s="71">
        <v>3041</v>
      </c>
      <c r="B1099" s="57" t="s">
        <v>326</v>
      </c>
      <c r="C1099" s="112" t="s">
        <v>323</v>
      </c>
      <c r="D1099" s="308" t="s">
        <v>324</v>
      </c>
      <c r="E1099" s="69">
        <v>3043</v>
      </c>
      <c r="F1099" s="309" t="s">
        <v>326</v>
      </c>
      <c r="G1099" s="114" t="s">
        <v>323</v>
      </c>
      <c r="H1099" s="310" t="s">
        <v>324</v>
      </c>
    </row>
    <row r="1100" spans="1:8" ht="14.4" x14ac:dyDescent="0.3">
      <c r="A1100" s="71">
        <v>3051</v>
      </c>
      <c r="B1100" s="57" t="s">
        <v>330</v>
      </c>
      <c r="C1100" s="112" t="s">
        <v>327</v>
      </c>
      <c r="D1100" s="308" t="s">
        <v>328</v>
      </c>
      <c r="E1100" s="69">
        <v>3051</v>
      </c>
      <c r="F1100" s="309" t="s">
        <v>330</v>
      </c>
      <c r="G1100" s="114" t="s">
        <v>327</v>
      </c>
      <c r="H1100" s="310" t="s">
        <v>328</v>
      </c>
    </row>
    <row r="1101" spans="1:8" ht="14.4" x14ac:dyDescent="0.3">
      <c r="A1101" s="71">
        <v>3051</v>
      </c>
      <c r="B1101" s="57" t="s">
        <v>330</v>
      </c>
      <c r="C1101" s="112" t="s">
        <v>327</v>
      </c>
      <c r="D1101" s="308" t="s">
        <v>328</v>
      </c>
      <c r="E1101" s="69">
        <v>3052</v>
      </c>
      <c r="F1101" s="309" t="s">
        <v>334</v>
      </c>
      <c r="G1101" s="114" t="s">
        <v>331</v>
      </c>
      <c r="H1101" s="310" t="s">
        <v>332</v>
      </c>
    </row>
    <row r="1102" spans="1:8" ht="14.4" x14ac:dyDescent="0.3">
      <c r="A1102" s="71">
        <v>3051</v>
      </c>
      <c r="B1102" s="57" t="s">
        <v>330</v>
      </c>
      <c r="C1102" s="112" t="s">
        <v>327</v>
      </c>
      <c r="D1102" s="308" t="s">
        <v>328</v>
      </c>
      <c r="E1102" s="69">
        <v>3053</v>
      </c>
      <c r="F1102" s="309" t="s">
        <v>893</v>
      </c>
      <c r="G1102" s="114" t="s">
        <v>890</v>
      </c>
      <c r="H1102" s="310" t="s">
        <v>891</v>
      </c>
    </row>
    <row r="1103" spans="1:8" ht="14.4" x14ac:dyDescent="0.3">
      <c r="A1103" s="71">
        <v>3052</v>
      </c>
      <c r="B1103" s="57" t="s">
        <v>334</v>
      </c>
      <c r="C1103" s="112" t="s">
        <v>331</v>
      </c>
      <c r="D1103" s="308" t="s">
        <v>332</v>
      </c>
      <c r="E1103" s="69">
        <v>3052</v>
      </c>
      <c r="F1103" s="309" t="s">
        <v>334</v>
      </c>
      <c r="G1103" s="114" t="s">
        <v>331</v>
      </c>
      <c r="H1103" s="310" t="s">
        <v>332</v>
      </c>
    </row>
    <row r="1104" spans="1:8" ht="14.4" x14ac:dyDescent="0.3">
      <c r="A1104" s="71">
        <v>3061</v>
      </c>
      <c r="B1104" s="57" t="s">
        <v>335</v>
      </c>
      <c r="C1104" s="112" t="s">
        <v>336</v>
      </c>
      <c r="D1104" s="308" t="s">
        <v>337</v>
      </c>
      <c r="E1104" s="69">
        <v>3061</v>
      </c>
      <c r="F1104" s="309" t="s">
        <v>335</v>
      </c>
      <c r="G1104" s="114" t="s">
        <v>336</v>
      </c>
      <c r="H1104" s="310" t="s">
        <v>337</v>
      </c>
    </row>
    <row r="1105" spans="1:8" ht="14.4" x14ac:dyDescent="0.3">
      <c r="A1105" s="71">
        <v>3061</v>
      </c>
      <c r="B1105" s="57" t="s">
        <v>335</v>
      </c>
      <c r="C1105" s="112" t="s">
        <v>336</v>
      </c>
      <c r="D1105" s="308" t="s">
        <v>337</v>
      </c>
      <c r="E1105" s="69">
        <v>3062</v>
      </c>
      <c r="F1105" s="309" t="s">
        <v>342</v>
      </c>
      <c r="G1105" s="114" t="s">
        <v>339</v>
      </c>
      <c r="H1105" s="310" t="s">
        <v>340</v>
      </c>
    </row>
    <row r="1106" spans="1:8" ht="14.4" x14ac:dyDescent="0.3">
      <c r="A1106" s="71">
        <v>3061</v>
      </c>
      <c r="B1106" s="57" t="s">
        <v>335</v>
      </c>
      <c r="C1106" s="112" t="s">
        <v>336</v>
      </c>
      <c r="D1106" s="308" t="s">
        <v>337</v>
      </c>
      <c r="E1106" s="69">
        <v>3063</v>
      </c>
      <c r="F1106" s="309" t="s">
        <v>335</v>
      </c>
      <c r="G1106" s="114" t="s">
        <v>336</v>
      </c>
      <c r="H1106" s="310" t="s">
        <v>337</v>
      </c>
    </row>
    <row r="1107" spans="1:8" ht="14.4" x14ac:dyDescent="0.3">
      <c r="A1107" s="71">
        <v>3061</v>
      </c>
      <c r="B1107" s="57" t="s">
        <v>335</v>
      </c>
      <c r="C1107" s="112" t="s">
        <v>336</v>
      </c>
      <c r="D1107" s="308" t="s">
        <v>337</v>
      </c>
      <c r="E1107" s="69">
        <v>3064</v>
      </c>
      <c r="F1107" s="309" t="s">
        <v>346</v>
      </c>
      <c r="G1107" s="114" t="s">
        <v>343</v>
      </c>
      <c r="H1107" s="310" t="s">
        <v>344</v>
      </c>
    </row>
    <row r="1108" spans="1:8" ht="14.4" x14ac:dyDescent="0.3">
      <c r="A1108" s="71">
        <v>3061</v>
      </c>
      <c r="B1108" s="57" t="s">
        <v>335</v>
      </c>
      <c r="C1108" s="112" t="s">
        <v>336</v>
      </c>
      <c r="D1108" s="308" t="s">
        <v>337</v>
      </c>
      <c r="E1108" s="69">
        <v>3065</v>
      </c>
      <c r="F1108" s="309" t="s">
        <v>897</v>
      </c>
      <c r="G1108" s="114" t="s">
        <v>894</v>
      </c>
      <c r="H1108" s="310" t="s">
        <v>895</v>
      </c>
    </row>
    <row r="1109" spans="1:8" ht="14.4" x14ac:dyDescent="0.3">
      <c r="A1109" s="71">
        <v>3062</v>
      </c>
      <c r="B1109" s="57" t="s">
        <v>342</v>
      </c>
      <c r="C1109" s="112" t="s">
        <v>339</v>
      </c>
      <c r="D1109" s="308" t="s">
        <v>340</v>
      </c>
      <c r="E1109" s="69">
        <v>3062</v>
      </c>
      <c r="F1109" s="309" t="s">
        <v>342</v>
      </c>
      <c r="G1109" s="114" t="s">
        <v>339</v>
      </c>
      <c r="H1109" s="310" t="s">
        <v>340</v>
      </c>
    </row>
    <row r="1110" spans="1:8" ht="14.4" x14ac:dyDescent="0.3">
      <c r="A1110" s="71">
        <v>3064</v>
      </c>
      <c r="B1110" s="57" t="s">
        <v>346</v>
      </c>
      <c r="C1110" s="112" t="s">
        <v>343</v>
      </c>
      <c r="D1110" s="308" t="s">
        <v>344</v>
      </c>
      <c r="E1110" s="69">
        <v>3064</v>
      </c>
      <c r="F1110" s="309" t="s">
        <v>346</v>
      </c>
      <c r="G1110" s="114" t="s">
        <v>343</v>
      </c>
      <c r="H1110" s="310" t="s">
        <v>344</v>
      </c>
    </row>
    <row r="1111" spans="1:8" ht="14.4" x14ac:dyDescent="0.3">
      <c r="A1111" s="71">
        <v>3071</v>
      </c>
      <c r="B1111" s="57" t="s">
        <v>350</v>
      </c>
      <c r="C1111" s="112" t="s">
        <v>347</v>
      </c>
      <c r="D1111" s="308" t="s">
        <v>348</v>
      </c>
      <c r="E1111" s="69">
        <v>3071</v>
      </c>
      <c r="F1111" s="309" t="s">
        <v>350</v>
      </c>
      <c r="G1111" s="114" t="s">
        <v>347</v>
      </c>
      <c r="H1111" s="310" t="s">
        <v>348</v>
      </c>
    </row>
    <row r="1112" spans="1:8" ht="14.4" x14ac:dyDescent="0.3">
      <c r="A1112" s="71">
        <v>3091</v>
      </c>
      <c r="B1112" s="57" t="s">
        <v>354</v>
      </c>
      <c r="C1112" s="112" t="s">
        <v>351</v>
      </c>
      <c r="D1112" s="308" t="s">
        <v>352</v>
      </c>
      <c r="E1112" s="69">
        <v>3091</v>
      </c>
      <c r="F1112" s="309" t="s">
        <v>354</v>
      </c>
      <c r="G1112" s="114" t="s">
        <v>351</v>
      </c>
      <c r="H1112" s="310" t="s">
        <v>352</v>
      </c>
    </row>
    <row r="1113" spans="1:8" ht="14.4" x14ac:dyDescent="0.3">
      <c r="A1113" s="71">
        <v>3091</v>
      </c>
      <c r="B1113" s="57" t="s">
        <v>354</v>
      </c>
      <c r="C1113" s="112" t="s">
        <v>351</v>
      </c>
      <c r="D1113" s="308" t="s">
        <v>352</v>
      </c>
      <c r="E1113" s="69">
        <v>3092</v>
      </c>
      <c r="F1113" s="309" t="s">
        <v>354</v>
      </c>
      <c r="G1113" s="114" t="s">
        <v>351</v>
      </c>
      <c r="H1113" s="310" t="s">
        <v>352</v>
      </c>
    </row>
    <row r="1114" spans="1:8" ht="14.4" x14ac:dyDescent="0.3">
      <c r="A1114" s="71">
        <v>3101</v>
      </c>
      <c r="B1114" s="57" t="s">
        <v>355</v>
      </c>
      <c r="C1114" s="112" t="s">
        <v>356</v>
      </c>
      <c r="D1114" s="308" t="s">
        <v>357</v>
      </c>
      <c r="E1114" s="69">
        <v>3101</v>
      </c>
      <c r="F1114" s="309" t="s">
        <v>355</v>
      </c>
      <c r="G1114" s="114" t="s">
        <v>356</v>
      </c>
      <c r="H1114" s="310" t="s">
        <v>357</v>
      </c>
    </row>
    <row r="1115" spans="1:8" ht="14.4" x14ac:dyDescent="0.3">
      <c r="A1115" s="71">
        <v>3101</v>
      </c>
      <c r="B1115" s="57" t="s">
        <v>355</v>
      </c>
      <c r="C1115" s="112" t="s">
        <v>356</v>
      </c>
      <c r="D1115" s="308" t="s">
        <v>357</v>
      </c>
      <c r="E1115" s="69">
        <v>3102</v>
      </c>
      <c r="F1115" s="309" t="s">
        <v>901</v>
      </c>
      <c r="G1115" s="114" t="s">
        <v>898</v>
      </c>
      <c r="H1115" s="310" t="s">
        <v>899</v>
      </c>
    </row>
    <row r="1116" spans="1:8" ht="14.4" x14ac:dyDescent="0.3">
      <c r="A1116" s="71">
        <v>3101</v>
      </c>
      <c r="B1116" s="57" t="s">
        <v>355</v>
      </c>
      <c r="C1116" s="112" t="s">
        <v>356</v>
      </c>
      <c r="D1116" s="308" t="s">
        <v>357</v>
      </c>
      <c r="E1116" s="69">
        <v>3103</v>
      </c>
      <c r="F1116" s="309" t="s">
        <v>355</v>
      </c>
      <c r="G1116" s="114" t="s">
        <v>356</v>
      </c>
      <c r="H1116" s="310" t="s">
        <v>357</v>
      </c>
    </row>
    <row r="1117" spans="1:8" ht="14.4" x14ac:dyDescent="0.3">
      <c r="A1117" s="71">
        <v>3101</v>
      </c>
      <c r="B1117" s="57" t="s">
        <v>355</v>
      </c>
      <c r="C1117" s="112" t="s">
        <v>356</v>
      </c>
      <c r="D1117" s="308" t="s">
        <v>357</v>
      </c>
      <c r="E1117" s="69">
        <v>3104</v>
      </c>
      <c r="F1117" s="309" t="s">
        <v>905</v>
      </c>
      <c r="G1117" s="114" t="s">
        <v>902</v>
      </c>
      <c r="H1117" s="310" t="s">
        <v>903</v>
      </c>
    </row>
    <row r="1118" spans="1:8" ht="14.4" x14ac:dyDescent="0.3">
      <c r="A1118" s="71">
        <v>3101</v>
      </c>
      <c r="B1118" s="57" t="s">
        <v>355</v>
      </c>
      <c r="C1118" s="112" t="s">
        <v>356</v>
      </c>
      <c r="D1118" s="308" t="s">
        <v>357</v>
      </c>
      <c r="E1118" s="69">
        <v>3105</v>
      </c>
      <c r="F1118" s="309" t="s">
        <v>355</v>
      </c>
      <c r="G1118" s="114" t="s">
        <v>356</v>
      </c>
      <c r="H1118" s="310" t="s">
        <v>357</v>
      </c>
    </row>
    <row r="1119" spans="1:8" ht="14.4" x14ac:dyDescent="0.3">
      <c r="A1119" s="71">
        <v>3101</v>
      </c>
      <c r="B1119" s="57" t="s">
        <v>355</v>
      </c>
      <c r="C1119" s="112" t="s">
        <v>356</v>
      </c>
      <c r="D1119" s="308" t="s">
        <v>357</v>
      </c>
      <c r="E1119" s="69">
        <v>3106</v>
      </c>
      <c r="F1119" s="309" t="s">
        <v>585</v>
      </c>
      <c r="G1119" s="114" t="s">
        <v>906</v>
      </c>
      <c r="H1119" s="310" t="s">
        <v>907</v>
      </c>
    </row>
    <row r="1120" spans="1:8" ht="14.4" x14ac:dyDescent="0.3">
      <c r="A1120" s="71">
        <v>3101</v>
      </c>
      <c r="B1120" s="57" t="s">
        <v>355</v>
      </c>
      <c r="C1120" s="112" t="s">
        <v>356</v>
      </c>
      <c r="D1120" s="308" t="s">
        <v>357</v>
      </c>
      <c r="E1120" s="69">
        <v>3107</v>
      </c>
      <c r="F1120" s="309" t="s">
        <v>355</v>
      </c>
      <c r="G1120" s="114" t="s">
        <v>356</v>
      </c>
      <c r="H1120" s="310" t="s">
        <v>357</v>
      </c>
    </row>
    <row r="1121" spans="1:8" ht="14.4" x14ac:dyDescent="0.3">
      <c r="A1121" s="71">
        <v>3111</v>
      </c>
      <c r="B1121" s="57" t="s">
        <v>362</v>
      </c>
      <c r="C1121" s="112" t="s">
        <v>359</v>
      </c>
      <c r="D1121" s="308" t="s">
        <v>360</v>
      </c>
      <c r="E1121" s="69">
        <v>3111</v>
      </c>
      <c r="F1121" s="309" t="s">
        <v>362</v>
      </c>
      <c r="G1121" s="114" t="s">
        <v>359</v>
      </c>
      <c r="H1121" s="310" t="s">
        <v>360</v>
      </c>
    </row>
    <row r="1122" spans="1:8" ht="14.4" x14ac:dyDescent="0.3">
      <c r="A1122" s="71">
        <v>3121</v>
      </c>
      <c r="B1122" s="57" t="s">
        <v>84</v>
      </c>
      <c r="C1122" s="112" t="s">
        <v>85</v>
      </c>
      <c r="D1122" s="308" t="s">
        <v>363</v>
      </c>
      <c r="E1122" s="69">
        <v>3121</v>
      </c>
      <c r="F1122" s="309" t="s">
        <v>84</v>
      </c>
      <c r="G1122" s="114" t="s">
        <v>85</v>
      </c>
      <c r="H1122" s="310" t="s">
        <v>363</v>
      </c>
    </row>
    <row r="1123" spans="1:8" ht="14.4" x14ac:dyDescent="0.3">
      <c r="A1123" s="71">
        <v>3121</v>
      </c>
      <c r="B1123" s="57" t="s">
        <v>84</v>
      </c>
      <c r="C1123" s="112" t="s">
        <v>85</v>
      </c>
      <c r="D1123" s="308" t="s">
        <v>363</v>
      </c>
      <c r="E1123" s="69">
        <v>3122</v>
      </c>
      <c r="F1123" s="309" t="s">
        <v>84</v>
      </c>
      <c r="G1123" s="114" t="s">
        <v>85</v>
      </c>
      <c r="H1123" s="310" t="s">
        <v>363</v>
      </c>
    </row>
    <row r="1124" spans="1:8" ht="14.4" x14ac:dyDescent="0.3">
      <c r="A1124" s="71">
        <v>3121</v>
      </c>
      <c r="B1124" s="57" t="s">
        <v>84</v>
      </c>
      <c r="C1124" s="112" t="s">
        <v>85</v>
      </c>
      <c r="D1124" s="308" t="s">
        <v>363</v>
      </c>
      <c r="E1124" s="69">
        <v>3123</v>
      </c>
      <c r="F1124" s="309" t="s">
        <v>368</v>
      </c>
      <c r="G1124" s="114" t="s">
        <v>365</v>
      </c>
      <c r="H1124" s="310" t="s">
        <v>366</v>
      </c>
    </row>
    <row r="1125" spans="1:8" ht="14.4" x14ac:dyDescent="0.3">
      <c r="A1125" s="71">
        <v>3121</v>
      </c>
      <c r="B1125" s="57" t="s">
        <v>84</v>
      </c>
      <c r="C1125" s="112" t="s">
        <v>85</v>
      </c>
      <c r="D1125" s="308" t="s">
        <v>363</v>
      </c>
      <c r="E1125" s="69">
        <v>3124</v>
      </c>
      <c r="F1125" s="309" t="s">
        <v>84</v>
      </c>
      <c r="G1125" s="114" t="s">
        <v>85</v>
      </c>
      <c r="H1125" s="310" t="s">
        <v>363</v>
      </c>
    </row>
    <row r="1126" spans="1:8" ht="14.4" x14ac:dyDescent="0.3">
      <c r="A1126" s="71">
        <v>3121</v>
      </c>
      <c r="B1126" s="57" t="s">
        <v>84</v>
      </c>
      <c r="C1126" s="112" t="s">
        <v>85</v>
      </c>
      <c r="D1126" s="308" t="s">
        <v>363</v>
      </c>
      <c r="E1126" s="69">
        <v>3125</v>
      </c>
      <c r="F1126" s="309" t="s">
        <v>372</v>
      </c>
      <c r="G1126" s="114" t="s">
        <v>369</v>
      </c>
      <c r="H1126" s="310" t="s">
        <v>370</v>
      </c>
    </row>
    <row r="1127" spans="1:8" ht="14.4" x14ac:dyDescent="0.3">
      <c r="A1127" s="71">
        <v>3121</v>
      </c>
      <c r="B1127" s="57" t="s">
        <v>84</v>
      </c>
      <c r="C1127" s="112" t="s">
        <v>85</v>
      </c>
      <c r="D1127" s="308" t="s">
        <v>363</v>
      </c>
      <c r="E1127" s="69">
        <v>3126</v>
      </c>
      <c r="F1127" s="309" t="s">
        <v>84</v>
      </c>
      <c r="G1127" s="114" t="s">
        <v>85</v>
      </c>
      <c r="H1127" s="310" t="s">
        <v>363</v>
      </c>
    </row>
    <row r="1128" spans="1:8" ht="14.4" x14ac:dyDescent="0.3">
      <c r="A1128" s="71">
        <v>3121</v>
      </c>
      <c r="B1128" s="57" t="s">
        <v>84</v>
      </c>
      <c r="C1128" s="112" t="s">
        <v>85</v>
      </c>
      <c r="D1128" s="308" t="s">
        <v>363</v>
      </c>
      <c r="E1128" s="69">
        <v>3127</v>
      </c>
      <c r="F1128" s="309" t="s">
        <v>376</v>
      </c>
      <c r="G1128" s="114" t="s">
        <v>373</v>
      </c>
      <c r="H1128" s="310" t="s">
        <v>374</v>
      </c>
    </row>
    <row r="1129" spans="1:8" ht="14.4" x14ac:dyDescent="0.3">
      <c r="A1129" s="71">
        <v>3121</v>
      </c>
      <c r="B1129" s="57" t="s">
        <v>84</v>
      </c>
      <c r="C1129" s="112" t="s">
        <v>85</v>
      </c>
      <c r="D1129" s="308" t="s">
        <v>363</v>
      </c>
      <c r="E1129" s="69">
        <v>3128</v>
      </c>
      <c r="F1129" s="309" t="s">
        <v>380</v>
      </c>
      <c r="G1129" s="114" t="s">
        <v>377</v>
      </c>
      <c r="H1129" s="310" t="s">
        <v>378</v>
      </c>
    </row>
    <row r="1130" spans="1:8" ht="14.4" x14ac:dyDescent="0.3">
      <c r="A1130" s="71">
        <v>3121</v>
      </c>
      <c r="B1130" s="57" t="s">
        <v>84</v>
      </c>
      <c r="C1130" s="112" t="s">
        <v>85</v>
      </c>
      <c r="D1130" s="308" t="s">
        <v>363</v>
      </c>
      <c r="E1130" s="69">
        <v>3129</v>
      </c>
      <c r="F1130" s="309" t="s">
        <v>376</v>
      </c>
      <c r="G1130" s="114" t="s">
        <v>373</v>
      </c>
      <c r="H1130" s="310" t="s">
        <v>374</v>
      </c>
    </row>
    <row r="1131" spans="1:8" ht="14.4" x14ac:dyDescent="0.3">
      <c r="A1131" s="71">
        <v>3121</v>
      </c>
      <c r="B1131" s="57" t="s">
        <v>84</v>
      </c>
      <c r="C1131" s="112" t="s">
        <v>85</v>
      </c>
      <c r="D1131" s="308" t="s">
        <v>363</v>
      </c>
      <c r="E1131" s="69">
        <v>3130</v>
      </c>
      <c r="F1131" s="309" t="s">
        <v>84</v>
      </c>
      <c r="G1131" s="114" t="s">
        <v>381</v>
      </c>
      <c r="H1131" s="310" t="s">
        <v>363</v>
      </c>
    </row>
    <row r="1132" spans="1:8" ht="14.4" x14ac:dyDescent="0.3">
      <c r="A1132" s="71">
        <v>3121</v>
      </c>
      <c r="B1132" s="57" t="s">
        <v>84</v>
      </c>
      <c r="C1132" s="112" t="s">
        <v>85</v>
      </c>
      <c r="D1132" s="308" t="s">
        <v>363</v>
      </c>
      <c r="E1132" s="69">
        <v>3131</v>
      </c>
      <c r="F1132" s="309" t="s">
        <v>385</v>
      </c>
      <c r="G1132" s="114" t="s">
        <v>382</v>
      </c>
      <c r="H1132" s="310" t="s">
        <v>383</v>
      </c>
    </row>
    <row r="1133" spans="1:8" ht="14.4" x14ac:dyDescent="0.3">
      <c r="A1133" s="71">
        <v>3121</v>
      </c>
      <c r="B1133" s="57" t="s">
        <v>84</v>
      </c>
      <c r="C1133" s="112" t="s">
        <v>85</v>
      </c>
      <c r="D1133" s="308" t="s">
        <v>363</v>
      </c>
      <c r="E1133" s="69">
        <v>3132</v>
      </c>
      <c r="F1133" s="309" t="s">
        <v>389</v>
      </c>
      <c r="G1133" s="114" t="s">
        <v>386</v>
      </c>
      <c r="H1133" s="310" t="s">
        <v>387</v>
      </c>
    </row>
    <row r="1134" spans="1:8" ht="14.4" x14ac:dyDescent="0.3">
      <c r="A1134" s="71">
        <v>3121</v>
      </c>
      <c r="B1134" s="57" t="s">
        <v>84</v>
      </c>
      <c r="C1134" s="112" t="s">
        <v>85</v>
      </c>
      <c r="D1134" s="308" t="s">
        <v>363</v>
      </c>
      <c r="E1134" s="69">
        <v>3133</v>
      </c>
      <c r="F1134" s="309" t="s">
        <v>385</v>
      </c>
      <c r="G1134" s="114" t="s">
        <v>382</v>
      </c>
      <c r="H1134" s="310" t="s">
        <v>383</v>
      </c>
    </row>
    <row r="1135" spans="1:8" ht="14.4" x14ac:dyDescent="0.3">
      <c r="A1135" s="71">
        <v>3121</v>
      </c>
      <c r="B1135" s="57" t="s">
        <v>84</v>
      </c>
      <c r="C1135" s="112" t="s">
        <v>85</v>
      </c>
      <c r="D1135" s="308" t="s">
        <v>363</v>
      </c>
      <c r="E1135" s="69">
        <v>3134</v>
      </c>
      <c r="F1135" s="309" t="s">
        <v>393</v>
      </c>
      <c r="G1135" s="114" t="s">
        <v>390</v>
      </c>
      <c r="H1135" s="310" t="s">
        <v>391</v>
      </c>
    </row>
    <row r="1136" spans="1:8" ht="14.4" x14ac:dyDescent="0.3">
      <c r="A1136" s="71">
        <v>3121</v>
      </c>
      <c r="B1136" s="57" t="s">
        <v>84</v>
      </c>
      <c r="C1136" s="112" t="s">
        <v>85</v>
      </c>
      <c r="D1136" s="308" t="s">
        <v>363</v>
      </c>
      <c r="E1136" s="69">
        <v>3135</v>
      </c>
      <c r="F1136" s="309" t="s">
        <v>385</v>
      </c>
      <c r="G1136" s="114" t="s">
        <v>382</v>
      </c>
      <c r="H1136" s="310" t="s">
        <v>383</v>
      </c>
    </row>
    <row r="1137" spans="1:8" ht="14.4" x14ac:dyDescent="0.3">
      <c r="A1137" s="71">
        <v>3121</v>
      </c>
      <c r="B1137" s="57" t="s">
        <v>84</v>
      </c>
      <c r="C1137" s="112" t="s">
        <v>85</v>
      </c>
      <c r="D1137" s="308" t="s">
        <v>363</v>
      </c>
      <c r="E1137" s="69">
        <v>3136</v>
      </c>
      <c r="F1137" s="309" t="s">
        <v>84</v>
      </c>
      <c r="G1137" s="114" t="s">
        <v>381</v>
      </c>
      <c r="H1137" s="310" t="s">
        <v>363</v>
      </c>
    </row>
    <row r="1138" spans="1:8" ht="14.4" x14ac:dyDescent="0.3">
      <c r="A1138" s="71">
        <v>3121</v>
      </c>
      <c r="B1138" s="57" t="s">
        <v>84</v>
      </c>
      <c r="C1138" s="112" t="s">
        <v>85</v>
      </c>
      <c r="D1138" s="308" t="s">
        <v>363</v>
      </c>
      <c r="E1138" s="69">
        <v>3137</v>
      </c>
      <c r="F1138" s="309" t="s">
        <v>84</v>
      </c>
      <c r="G1138" s="114" t="s">
        <v>381</v>
      </c>
      <c r="H1138" s="310" t="s">
        <v>363</v>
      </c>
    </row>
    <row r="1139" spans="1:8" ht="14.4" x14ac:dyDescent="0.3">
      <c r="A1139" s="71">
        <v>3121</v>
      </c>
      <c r="B1139" s="57" t="s">
        <v>84</v>
      </c>
      <c r="C1139" s="112" t="s">
        <v>85</v>
      </c>
      <c r="D1139" s="308" t="s">
        <v>363</v>
      </c>
      <c r="E1139" s="69">
        <v>3138</v>
      </c>
      <c r="F1139" s="309" t="s">
        <v>397</v>
      </c>
      <c r="G1139" s="114" t="s">
        <v>394</v>
      </c>
      <c r="H1139" s="310" t="s">
        <v>395</v>
      </c>
    </row>
    <row r="1140" spans="1:8" ht="14.4" x14ac:dyDescent="0.3">
      <c r="A1140" s="71">
        <v>3121</v>
      </c>
      <c r="B1140" s="57" t="s">
        <v>84</v>
      </c>
      <c r="C1140" s="112" t="s">
        <v>85</v>
      </c>
      <c r="D1140" s="308" t="s">
        <v>363</v>
      </c>
      <c r="E1140" s="69">
        <v>3139</v>
      </c>
      <c r="F1140" s="309" t="s">
        <v>401</v>
      </c>
      <c r="G1140" s="114" t="s">
        <v>398</v>
      </c>
      <c r="H1140" s="310" t="s">
        <v>399</v>
      </c>
    </row>
    <row r="1141" spans="1:8" ht="14.4" x14ac:dyDescent="0.3">
      <c r="A1141" s="71">
        <v>3121</v>
      </c>
      <c r="B1141" s="57" t="s">
        <v>84</v>
      </c>
      <c r="C1141" s="112" t="s">
        <v>85</v>
      </c>
      <c r="D1141" s="308" t="s">
        <v>363</v>
      </c>
      <c r="E1141" s="69">
        <v>3140</v>
      </c>
      <c r="F1141" s="309" t="s">
        <v>397</v>
      </c>
      <c r="G1141" s="114" t="s">
        <v>394</v>
      </c>
      <c r="H1141" s="310" t="s">
        <v>395</v>
      </c>
    </row>
    <row r="1142" spans="1:8" ht="14.4" x14ac:dyDescent="0.3">
      <c r="A1142" s="71">
        <v>3121</v>
      </c>
      <c r="B1142" s="57" t="s">
        <v>84</v>
      </c>
      <c r="C1142" s="112" t="s">
        <v>85</v>
      </c>
      <c r="D1142" s="308" t="s">
        <v>363</v>
      </c>
      <c r="E1142" s="69">
        <v>3141</v>
      </c>
      <c r="F1142" s="309" t="s">
        <v>405</v>
      </c>
      <c r="G1142" s="114" t="s">
        <v>402</v>
      </c>
      <c r="H1142" s="310" t="s">
        <v>403</v>
      </c>
    </row>
    <row r="1143" spans="1:8" ht="14.4" x14ac:dyDescent="0.3">
      <c r="A1143" s="71">
        <v>3121</v>
      </c>
      <c r="B1143" s="57" t="s">
        <v>84</v>
      </c>
      <c r="C1143" s="112" t="s">
        <v>85</v>
      </c>
      <c r="D1143" s="308" t="s">
        <v>363</v>
      </c>
      <c r="E1143" s="69">
        <v>3142</v>
      </c>
      <c r="F1143" s="309" t="s">
        <v>397</v>
      </c>
      <c r="G1143" s="114" t="s">
        <v>394</v>
      </c>
      <c r="H1143" s="310" t="s">
        <v>395</v>
      </c>
    </row>
    <row r="1144" spans="1:8" ht="14.4" x14ac:dyDescent="0.3">
      <c r="A1144" s="71">
        <v>3121</v>
      </c>
      <c r="B1144" s="57" t="s">
        <v>84</v>
      </c>
      <c r="C1144" s="112" t="s">
        <v>85</v>
      </c>
      <c r="D1144" s="308" t="s">
        <v>363</v>
      </c>
      <c r="E1144" s="69">
        <v>3143</v>
      </c>
      <c r="F1144" s="309" t="s">
        <v>84</v>
      </c>
      <c r="G1144" s="114" t="s">
        <v>381</v>
      </c>
      <c r="H1144" s="310" t="s">
        <v>363</v>
      </c>
    </row>
    <row r="1145" spans="1:8" ht="14.4" x14ac:dyDescent="0.3">
      <c r="A1145" s="71">
        <v>3121</v>
      </c>
      <c r="B1145" s="57" t="s">
        <v>84</v>
      </c>
      <c r="C1145" s="112" t="s">
        <v>85</v>
      </c>
      <c r="D1145" s="308" t="s">
        <v>363</v>
      </c>
      <c r="E1145" s="69">
        <v>3144</v>
      </c>
      <c r="F1145" s="309" t="s">
        <v>409</v>
      </c>
      <c r="G1145" s="114" t="s">
        <v>406</v>
      </c>
      <c r="H1145" s="310" t="s">
        <v>407</v>
      </c>
    </row>
    <row r="1146" spans="1:8" ht="14.4" x14ac:dyDescent="0.3">
      <c r="A1146" s="71">
        <v>3121</v>
      </c>
      <c r="B1146" s="57" t="s">
        <v>84</v>
      </c>
      <c r="C1146" s="112" t="s">
        <v>85</v>
      </c>
      <c r="D1146" s="308" t="s">
        <v>363</v>
      </c>
      <c r="E1146" s="69">
        <v>3145</v>
      </c>
      <c r="F1146" s="309" t="s">
        <v>413</v>
      </c>
      <c r="G1146" s="114" t="s">
        <v>410</v>
      </c>
      <c r="H1146" s="310" t="s">
        <v>411</v>
      </c>
    </row>
    <row r="1147" spans="1:8" ht="14.4" x14ac:dyDescent="0.3">
      <c r="A1147" s="71">
        <v>3121</v>
      </c>
      <c r="B1147" s="57" t="s">
        <v>84</v>
      </c>
      <c r="C1147" s="112" t="s">
        <v>85</v>
      </c>
      <c r="D1147" s="308" t="s">
        <v>363</v>
      </c>
      <c r="E1147" s="69">
        <v>3146</v>
      </c>
      <c r="F1147" s="309" t="s">
        <v>409</v>
      </c>
      <c r="G1147" s="114" t="s">
        <v>406</v>
      </c>
      <c r="H1147" s="310" t="s">
        <v>407</v>
      </c>
    </row>
    <row r="1148" spans="1:8" ht="14.4" x14ac:dyDescent="0.3">
      <c r="A1148" s="71">
        <v>3121</v>
      </c>
      <c r="B1148" s="57" t="s">
        <v>84</v>
      </c>
      <c r="C1148" s="112" t="s">
        <v>85</v>
      </c>
      <c r="D1148" s="308" t="s">
        <v>363</v>
      </c>
      <c r="E1148" s="69">
        <v>3147</v>
      </c>
      <c r="F1148" s="309" t="s">
        <v>409</v>
      </c>
      <c r="G1148" s="114" t="s">
        <v>406</v>
      </c>
      <c r="H1148" s="310" t="s">
        <v>407</v>
      </c>
    </row>
    <row r="1149" spans="1:8" ht="14.4" x14ac:dyDescent="0.3">
      <c r="A1149" s="71">
        <v>3121</v>
      </c>
      <c r="B1149" s="57" t="s">
        <v>84</v>
      </c>
      <c r="C1149" s="112" t="s">
        <v>85</v>
      </c>
      <c r="D1149" s="308" t="s">
        <v>363</v>
      </c>
      <c r="E1149" s="69">
        <v>3148</v>
      </c>
      <c r="F1149" s="309" t="s">
        <v>84</v>
      </c>
      <c r="G1149" s="114" t="s">
        <v>414</v>
      </c>
      <c r="H1149" s="310" t="s">
        <v>363</v>
      </c>
    </row>
    <row r="1150" spans="1:8" ht="14.4" x14ac:dyDescent="0.3">
      <c r="A1150" s="71">
        <v>3121</v>
      </c>
      <c r="B1150" s="57" t="s">
        <v>84</v>
      </c>
      <c r="C1150" s="112" t="s">
        <v>85</v>
      </c>
      <c r="D1150" s="308" t="s">
        <v>363</v>
      </c>
      <c r="E1150" s="69">
        <v>3149</v>
      </c>
      <c r="F1150" s="309" t="s">
        <v>418</v>
      </c>
      <c r="G1150" s="114" t="s">
        <v>415</v>
      </c>
      <c r="H1150" s="310" t="s">
        <v>416</v>
      </c>
    </row>
    <row r="1151" spans="1:8" ht="14.4" x14ac:dyDescent="0.3">
      <c r="A1151" s="71">
        <v>3121</v>
      </c>
      <c r="B1151" s="57" t="s">
        <v>84</v>
      </c>
      <c r="C1151" s="112" t="s">
        <v>85</v>
      </c>
      <c r="D1151" s="308" t="s">
        <v>363</v>
      </c>
      <c r="E1151" s="69">
        <v>3150</v>
      </c>
      <c r="F1151" s="309" t="s">
        <v>422</v>
      </c>
      <c r="G1151" s="114" t="s">
        <v>419</v>
      </c>
      <c r="H1151" s="310" t="s">
        <v>420</v>
      </c>
    </row>
    <row r="1152" spans="1:8" ht="14.4" x14ac:dyDescent="0.3">
      <c r="A1152" s="71">
        <v>3121</v>
      </c>
      <c r="B1152" s="57" t="s">
        <v>84</v>
      </c>
      <c r="C1152" s="112" t="s">
        <v>85</v>
      </c>
      <c r="D1152" s="308" t="s">
        <v>363</v>
      </c>
      <c r="E1152" s="69">
        <v>3151</v>
      </c>
      <c r="F1152" s="309" t="s">
        <v>426</v>
      </c>
      <c r="G1152" s="114" t="s">
        <v>423</v>
      </c>
      <c r="H1152" s="310" t="s">
        <v>424</v>
      </c>
    </row>
    <row r="1153" spans="1:8" ht="14.4" x14ac:dyDescent="0.3">
      <c r="A1153" s="71">
        <v>3121</v>
      </c>
      <c r="B1153" s="57" t="s">
        <v>84</v>
      </c>
      <c r="C1153" s="112" t="s">
        <v>85</v>
      </c>
      <c r="D1153" s="308" t="s">
        <v>363</v>
      </c>
      <c r="E1153" s="69">
        <v>3152</v>
      </c>
      <c r="F1153" s="309" t="s">
        <v>418</v>
      </c>
      <c r="G1153" s="114" t="s">
        <v>415</v>
      </c>
      <c r="H1153" s="310" t="s">
        <v>416</v>
      </c>
    </row>
    <row r="1154" spans="1:8" ht="14.4" x14ac:dyDescent="0.3">
      <c r="A1154" s="71">
        <v>3121</v>
      </c>
      <c r="B1154" s="57" t="s">
        <v>84</v>
      </c>
      <c r="C1154" s="112" t="s">
        <v>85</v>
      </c>
      <c r="D1154" s="308" t="s">
        <v>363</v>
      </c>
      <c r="E1154" s="69">
        <v>3153</v>
      </c>
      <c r="F1154" s="309" t="s">
        <v>84</v>
      </c>
      <c r="G1154" s="114" t="s">
        <v>414</v>
      </c>
      <c r="H1154" s="310" t="s">
        <v>363</v>
      </c>
    </row>
    <row r="1155" spans="1:8" ht="14.4" x14ac:dyDescent="0.3">
      <c r="A1155" s="71">
        <v>3121</v>
      </c>
      <c r="B1155" s="57" t="s">
        <v>84</v>
      </c>
      <c r="C1155" s="112" t="s">
        <v>85</v>
      </c>
      <c r="D1155" s="308" t="s">
        <v>363</v>
      </c>
      <c r="E1155" s="69">
        <v>3154</v>
      </c>
      <c r="F1155" s="309" t="s">
        <v>430</v>
      </c>
      <c r="G1155" s="114" t="s">
        <v>427</v>
      </c>
      <c r="H1155" s="310" t="s">
        <v>428</v>
      </c>
    </row>
    <row r="1156" spans="1:8" ht="14.4" x14ac:dyDescent="0.3">
      <c r="A1156" s="71">
        <v>3121</v>
      </c>
      <c r="B1156" s="57" t="s">
        <v>84</v>
      </c>
      <c r="C1156" s="112" t="s">
        <v>85</v>
      </c>
      <c r="D1156" s="308" t="s">
        <v>363</v>
      </c>
      <c r="E1156" s="69">
        <v>3155</v>
      </c>
      <c r="F1156" s="309" t="s">
        <v>84</v>
      </c>
      <c r="G1156" s="114" t="s">
        <v>414</v>
      </c>
      <c r="H1156" s="310" t="s">
        <v>363</v>
      </c>
    </row>
    <row r="1157" spans="1:8" ht="14.4" x14ac:dyDescent="0.3">
      <c r="A1157" s="71">
        <v>3121</v>
      </c>
      <c r="B1157" s="57" t="s">
        <v>84</v>
      </c>
      <c r="C1157" s="112" t="s">
        <v>85</v>
      </c>
      <c r="D1157" s="308" t="s">
        <v>363</v>
      </c>
      <c r="E1157" s="69">
        <v>3156</v>
      </c>
      <c r="F1157" s="309" t="s">
        <v>434</v>
      </c>
      <c r="G1157" s="114" t="s">
        <v>431</v>
      </c>
      <c r="H1157" s="310" t="s">
        <v>432</v>
      </c>
    </row>
    <row r="1158" spans="1:8" ht="14.4" x14ac:dyDescent="0.3">
      <c r="A1158" s="71">
        <v>3121</v>
      </c>
      <c r="B1158" s="57" t="s">
        <v>84</v>
      </c>
      <c r="C1158" s="112" t="s">
        <v>85</v>
      </c>
      <c r="D1158" s="308" t="s">
        <v>363</v>
      </c>
      <c r="E1158" s="69">
        <v>3157</v>
      </c>
      <c r="F1158" s="309" t="s">
        <v>434</v>
      </c>
      <c r="G1158" s="114" t="s">
        <v>431</v>
      </c>
      <c r="H1158" s="310" t="s">
        <v>432</v>
      </c>
    </row>
    <row r="1159" spans="1:8" ht="14.4" x14ac:dyDescent="0.3">
      <c r="A1159" s="71">
        <v>3121</v>
      </c>
      <c r="B1159" s="57" t="s">
        <v>84</v>
      </c>
      <c r="C1159" s="112" t="s">
        <v>85</v>
      </c>
      <c r="D1159" s="308" t="s">
        <v>363</v>
      </c>
      <c r="E1159" s="69">
        <v>3158</v>
      </c>
      <c r="F1159" s="309" t="s">
        <v>84</v>
      </c>
      <c r="G1159" s="114" t="s">
        <v>435</v>
      </c>
      <c r="H1159" s="310" t="s">
        <v>363</v>
      </c>
    </row>
    <row r="1160" spans="1:8" ht="14.4" x14ac:dyDescent="0.3">
      <c r="A1160" s="71">
        <v>3121</v>
      </c>
      <c r="B1160" s="57" t="s">
        <v>84</v>
      </c>
      <c r="C1160" s="112" t="s">
        <v>85</v>
      </c>
      <c r="D1160" s="308" t="s">
        <v>363</v>
      </c>
      <c r="E1160" s="69">
        <v>3159</v>
      </c>
      <c r="F1160" s="309" t="s">
        <v>439</v>
      </c>
      <c r="G1160" s="114" t="s">
        <v>436</v>
      </c>
      <c r="H1160" s="310" t="s">
        <v>437</v>
      </c>
    </row>
    <row r="1161" spans="1:8" ht="14.4" x14ac:dyDescent="0.3">
      <c r="A1161" s="71">
        <v>3121</v>
      </c>
      <c r="B1161" s="57" t="s">
        <v>84</v>
      </c>
      <c r="C1161" s="112" t="s">
        <v>85</v>
      </c>
      <c r="D1161" s="308" t="s">
        <v>363</v>
      </c>
      <c r="E1161" s="69">
        <v>3160</v>
      </c>
      <c r="F1161" s="309" t="s">
        <v>84</v>
      </c>
      <c r="G1161" s="114" t="s">
        <v>435</v>
      </c>
      <c r="H1161" s="310" t="s">
        <v>363</v>
      </c>
    </row>
    <row r="1162" spans="1:8" ht="14.4" x14ac:dyDescent="0.3">
      <c r="A1162" s="71">
        <v>3121</v>
      </c>
      <c r="B1162" s="57" t="s">
        <v>84</v>
      </c>
      <c r="C1162" s="112" t="s">
        <v>85</v>
      </c>
      <c r="D1162" s="308" t="s">
        <v>363</v>
      </c>
      <c r="E1162" s="69">
        <v>3161</v>
      </c>
      <c r="F1162" s="309" t="s">
        <v>443</v>
      </c>
      <c r="G1162" s="114" t="s">
        <v>440</v>
      </c>
      <c r="H1162" s="310" t="s">
        <v>441</v>
      </c>
    </row>
    <row r="1163" spans="1:8" ht="14.4" x14ac:dyDescent="0.3">
      <c r="A1163" s="71">
        <v>3121</v>
      </c>
      <c r="B1163" s="57" t="s">
        <v>84</v>
      </c>
      <c r="C1163" s="112" t="s">
        <v>85</v>
      </c>
      <c r="D1163" s="308" t="s">
        <v>363</v>
      </c>
      <c r="E1163" s="69">
        <v>3162</v>
      </c>
      <c r="F1163" s="309" t="s">
        <v>84</v>
      </c>
      <c r="G1163" s="114" t="s">
        <v>435</v>
      </c>
      <c r="H1163" s="310" t="s">
        <v>363</v>
      </c>
    </row>
    <row r="1164" spans="1:8" ht="14.4" x14ac:dyDescent="0.3">
      <c r="A1164" s="71">
        <v>3123</v>
      </c>
      <c r="B1164" s="57" t="s">
        <v>368</v>
      </c>
      <c r="C1164" s="112" t="s">
        <v>365</v>
      </c>
      <c r="D1164" s="308" t="s">
        <v>366</v>
      </c>
      <c r="E1164" s="69">
        <v>3123</v>
      </c>
      <c r="F1164" s="309" t="s">
        <v>368</v>
      </c>
      <c r="G1164" s="114" t="s">
        <v>365</v>
      </c>
      <c r="H1164" s="310" t="s">
        <v>366</v>
      </c>
    </row>
    <row r="1165" spans="1:8" ht="14.4" x14ac:dyDescent="0.3">
      <c r="A1165" s="71">
        <v>3125</v>
      </c>
      <c r="B1165" s="57" t="s">
        <v>372</v>
      </c>
      <c r="C1165" s="112" t="s">
        <v>369</v>
      </c>
      <c r="D1165" s="308" t="s">
        <v>370</v>
      </c>
      <c r="E1165" s="69">
        <v>3125</v>
      </c>
      <c r="F1165" s="309" t="s">
        <v>372</v>
      </c>
      <c r="G1165" s="114" t="s">
        <v>369</v>
      </c>
      <c r="H1165" s="310" t="s">
        <v>370</v>
      </c>
    </row>
    <row r="1166" spans="1:8" ht="14.4" x14ac:dyDescent="0.3">
      <c r="A1166" s="71">
        <v>3127</v>
      </c>
      <c r="B1166" s="57" t="s">
        <v>376</v>
      </c>
      <c r="C1166" s="112" t="s">
        <v>373</v>
      </c>
      <c r="D1166" s="308" t="s">
        <v>374</v>
      </c>
      <c r="E1166" s="69">
        <v>3127</v>
      </c>
      <c r="F1166" s="309" t="s">
        <v>376</v>
      </c>
      <c r="G1166" s="114" t="s">
        <v>373</v>
      </c>
      <c r="H1166" s="310" t="s">
        <v>374</v>
      </c>
    </row>
    <row r="1167" spans="1:8" ht="14.4" x14ac:dyDescent="0.3">
      <c r="A1167" s="71">
        <v>3127</v>
      </c>
      <c r="B1167" s="57" t="s">
        <v>376</v>
      </c>
      <c r="C1167" s="112" t="s">
        <v>373</v>
      </c>
      <c r="D1167" s="308" t="s">
        <v>374</v>
      </c>
      <c r="E1167" s="69">
        <v>3128</v>
      </c>
      <c r="F1167" s="309" t="s">
        <v>380</v>
      </c>
      <c r="G1167" s="114" t="s">
        <v>377</v>
      </c>
      <c r="H1167" s="310" t="s">
        <v>378</v>
      </c>
    </row>
    <row r="1168" spans="1:8" ht="14.4" x14ac:dyDescent="0.3">
      <c r="A1168" s="71">
        <v>3127</v>
      </c>
      <c r="B1168" s="57" t="s">
        <v>376</v>
      </c>
      <c r="C1168" s="112" t="s">
        <v>373</v>
      </c>
      <c r="D1168" s="308" t="s">
        <v>374</v>
      </c>
      <c r="E1168" s="69">
        <v>3129</v>
      </c>
      <c r="F1168" s="309" t="s">
        <v>376</v>
      </c>
      <c r="G1168" s="114" t="s">
        <v>373</v>
      </c>
      <c r="H1168" s="310" t="s">
        <v>374</v>
      </c>
    </row>
    <row r="1169" spans="1:8" ht="14.4" x14ac:dyDescent="0.3">
      <c r="A1169" s="71">
        <v>3128</v>
      </c>
      <c r="B1169" s="57" t="s">
        <v>380</v>
      </c>
      <c r="C1169" s="112" t="s">
        <v>377</v>
      </c>
      <c r="D1169" s="308" t="s">
        <v>378</v>
      </c>
      <c r="E1169" s="69">
        <v>3128</v>
      </c>
      <c r="F1169" s="309" t="s">
        <v>380</v>
      </c>
      <c r="G1169" s="114" t="s">
        <v>377</v>
      </c>
      <c r="H1169" s="310" t="s">
        <v>378</v>
      </c>
    </row>
    <row r="1170" spans="1:8" ht="14.4" x14ac:dyDescent="0.3">
      <c r="A1170" s="71">
        <v>3130</v>
      </c>
      <c r="B1170" s="57" t="s">
        <v>84</v>
      </c>
      <c r="C1170" s="112" t="s">
        <v>381</v>
      </c>
      <c r="D1170" s="308" t="s">
        <v>363</v>
      </c>
      <c r="E1170" s="69">
        <v>3130</v>
      </c>
      <c r="F1170" s="309" t="s">
        <v>84</v>
      </c>
      <c r="G1170" s="114" t="s">
        <v>381</v>
      </c>
      <c r="H1170" s="310" t="s">
        <v>363</v>
      </c>
    </row>
    <row r="1171" spans="1:8" ht="14.4" x14ac:dyDescent="0.3">
      <c r="A1171" s="71">
        <v>3130</v>
      </c>
      <c r="B1171" s="57" t="s">
        <v>84</v>
      </c>
      <c r="C1171" s="112" t="s">
        <v>381</v>
      </c>
      <c r="D1171" s="308" t="s">
        <v>363</v>
      </c>
      <c r="E1171" s="69">
        <v>3131</v>
      </c>
      <c r="F1171" s="309" t="s">
        <v>385</v>
      </c>
      <c r="G1171" s="114" t="s">
        <v>382</v>
      </c>
      <c r="H1171" s="310" t="s">
        <v>383</v>
      </c>
    </row>
    <row r="1172" spans="1:8" ht="14.4" x14ac:dyDescent="0.3">
      <c r="A1172" s="71">
        <v>3130</v>
      </c>
      <c r="B1172" s="57" t="s">
        <v>84</v>
      </c>
      <c r="C1172" s="112" t="s">
        <v>381</v>
      </c>
      <c r="D1172" s="308" t="s">
        <v>363</v>
      </c>
      <c r="E1172" s="69">
        <v>3132</v>
      </c>
      <c r="F1172" s="309" t="s">
        <v>389</v>
      </c>
      <c r="G1172" s="114" t="s">
        <v>386</v>
      </c>
      <c r="H1172" s="310" t="s">
        <v>387</v>
      </c>
    </row>
    <row r="1173" spans="1:8" ht="14.4" x14ac:dyDescent="0.3">
      <c r="A1173" s="71">
        <v>3130</v>
      </c>
      <c r="B1173" s="57" t="s">
        <v>84</v>
      </c>
      <c r="C1173" s="112" t="s">
        <v>381</v>
      </c>
      <c r="D1173" s="308" t="s">
        <v>363</v>
      </c>
      <c r="E1173" s="69">
        <v>3133</v>
      </c>
      <c r="F1173" s="309" t="s">
        <v>385</v>
      </c>
      <c r="G1173" s="114" t="s">
        <v>382</v>
      </c>
      <c r="H1173" s="310" t="s">
        <v>383</v>
      </c>
    </row>
    <row r="1174" spans="1:8" ht="14.4" x14ac:dyDescent="0.3">
      <c r="A1174" s="71">
        <v>3130</v>
      </c>
      <c r="B1174" s="57" t="s">
        <v>84</v>
      </c>
      <c r="C1174" s="112" t="s">
        <v>381</v>
      </c>
      <c r="D1174" s="308" t="s">
        <v>363</v>
      </c>
      <c r="E1174" s="69">
        <v>3134</v>
      </c>
      <c r="F1174" s="309" t="s">
        <v>393</v>
      </c>
      <c r="G1174" s="114" t="s">
        <v>390</v>
      </c>
      <c r="H1174" s="310" t="s">
        <v>391</v>
      </c>
    </row>
    <row r="1175" spans="1:8" ht="14.4" x14ac:dyDescent="0.3">
      <c r="A1175" s="71">
        <v>3130</v>
      </c>
      <c r="B1175" s="57" t="s">
        <v>84</v>
      </c>
      <c r="C1175" s="112" t="s">
        <v>381</v>
      </c>
      <c r="D1175" s="308" t="s">
        <v>363</v>
      </c>
      <c r="E1175" s="69">
        <v>3135</v>
      </c>
      <c r="F1175" s="309" t="s">
        <v>385</v>
      </c>
      <c r="G1175" s="114" t="s">
        <v>382</v>
      </c>
      <c r="H1175" s="310" t="s">
        <v>383</v>
      </c>
    </row>
    <row r="1176" spans="1:8" ht="14.4" x14ac:dyDescent="0.3">
      <c r="A1176" s="71">
        <v>3130</v>
      </c>
      <c r="B1176" s="57" t="s">
        <v>84</v>
      </c>
      <c r="C1176" s="112" t="s">
        <v>381</v>
      </c>
      <c r="D1176" s="308" t="s">
        <v>363</v>
      </c>
      <c r="E1176" s="69">
        <v>3136</v>
      </c>
      <c r="F1176" s="309" t="s">
        <v>84</v>
      </c>
      <c r="G1176" s="114" t="s">
        <v>381</v>
      </c>
      <c r="H1176" s="310" t="s">
        <v>363</v>
      </c>
    </row>
    <row r="1177" spans="1:8" ht="14.4" x14ac:dyDescent="0.3">
      <c r="A1177" s="71">
        <v>3130</v>
      </c>
      <c r="B1177" s="57" t="s">
        <v>84</v>
      </c>
      <c r="C1177" s="112" t="s">
        <v>381</v>
      </c>
      <c r="D1177" s="308" t="s">
        <v>363</v>
      </c>
      <c r="E1177" s="69">
        <v>3137</v>
      </c>
      <c r="F1177" s="309" t="s">
        <v>84</v>
      </c>
      <c r="G1177" s="114" t="s">
        <v>381</v>
      </c>
      <c r="H1177" s="310" t="s">
        <v>363</v>
      </c>
    </row>
    <row r="1178" spans="1:8" ht="14.4" x14ac:dyDescent="0.3">
      <c r="A1178" s="71">
        <v>3130</v>
      </c>
      <c r="B1178" s="57" t="s">
        <v>84</v>
      </c>
      <c r="C1178" s="112" t="s">
        <v>381</v>
      </c>
      <c r="D1178" s="308" t="s">
        <v>363</v>
      </c>
      <c r="E1178" s="69">
        <v>3138</v>
      </c>
      <c r="F1178" s="309" t="s">
        <v>397</v>
      </c>
      <c r="G1178" s="114" t="s">
        <v>394</v>
      </c>
      <c r="H1178" s="310" t="s">
        <v>395</v>
      </c>
    </row>
    <row r="1179" spans="1:8" ht="14.4" x14ac:dyDescent="0.3">
      <c r="A1179" s="71">
        <v>3130</v>
      </c>
      <c r="B1179" s="57" t="s">
        <v>84</v>
      </c>
      <c r="C1179" s="112" t="s">
        <v>381</v>
      </c>
      <c r="D1179" s="308" t="s">
        <v>363</v>
      </c>
      <c r="E1179" s="69">
        <v>3139</v>
      </c>
      <c r="F1179" s="309" t="s">
        <v>401</v>
      </c>
      <c r="G1179" s="114" t="s">
        <v>398</v>
      </c>
      <c r="H1179" s="310" t="s">
        <v>399</v>
      </c>
    </row>
    <row r="1180" spans="1:8" ht="14.4" x14ac:dyDescent="0.3">
      <c r="A1180" s="71">
        <v>3130</v>
      </c>
      <c r="B1180" s="57" t="s">
        <v>84</v>
      </c>
      <c r="C1180" s="112" t="s">
        <v>381</v>
      </c>
      <c r="D1180" s="308" t="s">
        <v>363</v>
      </c>
      <c r="E1180" s="69">
        <v>3140</v>
      </c>
      <c r="F1180" s="309" t="s">
        <v>397</v>
      </c>
      <c r="G1180" s="114" t="s">
        <v>394</v>
      </c>
      <c r="H1180" s="310" t="s">
        <v>395</v>
      </c>
    </row>
    <row r="1181" spans="1:8" ht="14.4" x14ac:dyDescent="0.3">
      <c r="A1181" s="71">
        <v>3130</v>
      </c>
      <c r="B1181" s="57" t="s">
        <v>84</v>
      </c>
      <c r="C1181" s="112" t="s">
        <v>381</v>
      </c>
      <c r="D1181" s="308" t="s">
        <v>363</v>
      </c>
      <c r="E1181" s="69">
        <v>3141</v>
      </c>
      <c r="F1181" s="309" t="s">
        <v>405</v>
      </c>
      <c r="G1181" s="114" t="s">
        <v>402</v>
      </c>
      <c r="H1181" s="310" t="s">
        <v>403</v>
      </c>
    </row>
    <row r="1182" spans="1:8" ht="14.4" x14ac:dyDescent="0.3">
      <c r="A1182" s="71">
        <v>3130</v>
      </c>
      <c r="B1182" s="57" t="s">
        <v>84</v>
      </c>
      <c r="C1182" s="112" t="s">
        <v>381</v>
      </c>
      <c r="D1182" s="308" t="s">
        <v>363</v>
      </c>
      <c r="E1182" s="69">
        <v>3142</v>
      </c>
      <c r="F1182" s="309" t="s">
        <v>397</v>
      </c>
      <c r="G1182" s="114" t="s">
        <v>394</v>
      </c>
      <c r="H1182" s="310" t="s">
        <v>395</v>
      </c>
    </row>
    <row r="1183" spans="1:8" ht="14.4" x14ac:dyDescent="0.3">
      <c r="A1183" s="71">
        <v>3130</v>
      </c>
      <c r="B1183" s="57" t="s">
        <v>84</v>
      </c>
      <c r="C1183" s="112" t="s">
        <v>381</v>
      </c>
      <c r="D1183" s="308" t="s">
        <v>363</v>
      </c>
      <c r="E1183" s="69">
        <v>3143</v>
      </c>
      <c r="F1183" s="309" t="s">
        <v>84</v>
      </c>
      <c r="G1183" s="114" t="s">
        <v>381</v>
      </c>
      <c r="H1183" s="310" t="s">
        <v>363</v>
      </c>
    </row>
    <row r="1184" spans="1:8" ht="14.4" x14ac:dyDescent="0.3">
      <c r="A1184" s="71">
        <v>3130</v>
      </c>
      <c r="B1184" s="57" t="s">
        <v>84</v>
      </c>
      <c r="C1184" s="112" t="s">
        <v>381</v>
      </c>
      <c r="D1184" s="308" t="s">
        <v>363</v>
      </c>
      <c r="E1184" s="69">
        <v>3144</v>
      </c>
      <c r="F1184" s="309" t="s">
        <v>409</v>
      </c>
      <c r="G1184" s="114" t="s">
        <v>406</v>
      </c>
      <c r="H1184" s="310" t="s">
        <v>407</v>
      </c>
    </row>
    <row r="1185" spans="1:8" ht="14.4" x14ac:dyDescent="0.3">
      <c r="A1185" s="71">
        <v>3130</v>
      </c>
      <c r="B1185" s="57" t="s">
        <v>84</v>
      </c>
      <c r="C1185" s="112" t="s">
        <v>381</v>
      </c>
      <c r="D1185" s="308" t="s">
        <v>363</v>
      </c>
      <c r="E1185" s="69">
        <v>3145</v>
      </c>
      <c r="F1185" s="309" t="s">
        <v>413</v>
      </c>
      <c r="G1185" s="114" t="s">
        <v>410</v>
      </c>
      <c r="H1185" s="310" t="s">
        <v>411</v>
      </c>
    </row>
    <row r="1186" spans="1:8" ht="14.4" x14ac:dyDescent="0.3">
      <c r="A1186" s="71">
        <v>3130</v>
      </c>
      <c r="B1186" s="57" t="s">
        <v>84</v>
      </c>
      <c r="C1186" s="112" t="s">
        <v>381</v>
      </c>
      <c r="D1186" s="308" t="s">
        <v>363</v>
      </c>
      <c r="E1186" s="69">
        <v>3146</v>
      </c>
      <c r="F1186" s="309" t="s">
        <v>409</v>
      </c>
      <c r="G1186" s="114" t="s">
        <v>406</v>
      </c>
      <c r="H1186" s="310" t="s">
        <v>407</v>
      </c>
    </row>
    <row r="1187" spans="1:8" ht="14.4" x14ac:dyDescent="0.3">
      <c r="A1187" s="71">
        <v>3130</v>
      </c>
      <c r="B1187" s="57" t="s">
        <v>84</v>
      </c>
      <c r="C1187" s="112" t="s">
        <v>381</v>
      </c>
      <c r="D1187" s="308" t="s">
        <v>363</v>
      </c>
      <c r="E1187" s="69">
        <v>3147</v>
      </c>
      <c r="F1187" s="309" t="s">
        <v>409</v>
      </c>
      <c r="G1187" s="114" t="s">
        <v>406</v>
      </c>
      <c r="H1187" s="310" t="s">
        <v>407</v>
      </c>
    </row>
    <row r="1188" spans="1:8" ht="14.4" x14ac:dyDescent="0.3">
      <c r="A1188" s="71">
        <v>3130</v>
      </c>
      <c r="B1188" s="57" t="s">
        <v>84</v>
      </c>
      <c r="C1188" s="112" t="s">
        <v>381</v>
      </c>
      <c r="D1188" s="308" t="s">
        <v>363</v>
      </c>
      <c r="E1188" s="69">
        <v>3148</v>
      </c>
      <c r="F1188" s="309" t="s">
        <v>84</v>
      </c>
      <c r="G1188" s="114" t="s">
        <v>414</v>
      </c>
      <c r="H1188" s="310" t="s">
        <v>363</v>
      </c>
    </row>
    <row r="1189" spans="1:8" ht="14.4" x14ac:dyDescent="0.3">
      <c r="A1189" s="71">
        <v>3130</v>
      </c>
      <c r="B1189" s="57" t="s">
        <v>84</v>
      </c>
      <c r="C1189" s="112" t="s">
        <v>381</v>
      </c>
      <c r="D1189" s="308" t="s">
        <v>363</v>
      </c>
      <c r="E1189" s="69">
        <v>3149</v>
      </c>
      <c r="F1189" s="309" t="s">
        <v>418</v>
      </c>
      <c r="G1189" s="114" t="s">
        <v>415</v>
      </c>
      <c r="H1189" s="310" t="s">
        <v>416</v>
      </c>
    </row>
    <row r="1190" spans="1:8" ht="14.4" x14ac:dyDescent="0.3">
      <c r="A1190" s="71">
        <v>3130</v>
      </c>
      <c r="B1190" s="57" t="s">
        <v>84</v>
      </c>
      <c r="C1190" s="112" t="s">
        <v>381</v>
      </c>
      <c r="D1190" s="308" t="s">
        <v>363</v>
      </c>
      <c r="E1190" s="69">
        <v>3150</v>
      </c>
      <c r="F1190" s="309" t="s">
        <v>422</v>
      </c>
      <c r="G1190" s="114" t="s">
        <v>419</v>
      </c>
      <c r="H1190" s="310" t="s">
        <v>420</v>
      </c>
    </row>
    <row r="1191" spans="1:8" ht="14.4" x14ac:dyDescent="0.3">
      <c r="A1191" s="71">
        <v>3130</v>
      </c>
      <c r="B1191" s="57" t="s">
        <v>84</v>
      </c>
      <c r="C1191" s="112" t="s">
        <v>381</v>
      </c>
      <c r="D1191" s="308" t="s">
        <v>363</v>
      </c>
      <c r="E1191" s="69">
        <v>3151</v>
      </c>
      <c r="F1191" s="309" t="s">
        <v>426</v>
      </c>
      <c r="G1191" s="114" t="s">
        <v>423</v>
      </c>
      <c r="H1191" s="310" t="s">
        <v>424</v>
      </c>
    </row>
    <row r="1192" spans="1:8" ht="14.4" x14ac:dyDescent="0.3">
      <c r="A1192" s="71">
        <v>3130</v>
      </c>
      <c r="B1192" s="57" t="s">
        <v>84</v>
      </c>
      <c r="C1192" s="112" t="s">
        <v>381</v>
      </c>
      <c r="D1192" s="308" t="s">
        <v>363</v>
      </c>
      <c r="E1192" s="69">
        <v>3152</v>
      </c>
      <c r="F1192" s="309" t="s">
        <v>418</v>
      </c>
      <c r="G1192" s="114" t="s">
        <v>415</v>
      </c>
      <c r="H1192" s="310" t="s">
        <v>416</v>
      </c>
    </row>
    <row r="1193" spans="1:8" ht="14.4" x14ac:dyDescent="0.3">
      <c r="A1193" s="71">
        <v>3130</v>
      </c>
      <c r="B1193" s="57" t="s">
        <v>84</v>
      </c>
      <c r="C1193" s="112" t="s">
        <v>381</v>
      </c>
      <c r="D1193" s="308" t="s">
        <v>363</v>
      </c>
      <c r="E1193" s="69">
        <v>3153</v>
      </c>
      <c r="F1193" s="309" t="s">
        <v>84</v>
      </c>
      <c r="G1193" s="114" t="s">
        <v>414</v>
      </c>
      <c r="H1193" s="310" t="s">
        <v>363</v>
      </c>
    </row>
    <row r="1194" spans="1:8" ht="14.4" x14ac:dyDescent="0.3">
      <c r="A1194" s="71">
        <v>3130</v>
      </c>
      <c r="B1194" s="57" t="s">
        <v>84</v>
      </c>
      <c r="C1194" s="112" t="s">
        <v>381</v>
      </c>
      <c r="D1194" s="308" t="s">
        <v>363</v>
      </c>
      <c r="E1194" s="69">
        <v>3154</v>
      </c>
      <c r="F1194" s="309" t="s">
        <v>430</v>
      </c>
      <c r="G1194" s="114" t="s">
        <v>427</v>
      </c>
      <c r="H1194" s="310" t="s">
        <v>428</v>
      </c>
    </row>
    <row r="1195" spans="1:8" ht="14.4" x14ac:dyDescent="0.3">
      <c r="A1195" s="71">
        <v>3130</v>
      </c>
      <c r="B1195" s="57" t="s">
        <v>84</v>
      </c>
      <c r="C1195" s="112" t="s">
        <v>381</v>
      </c>
      <c r="D1195" s="308" t="s">
        <v>363</v>
      </c>
      <c r="E1195" s="69">
        <v>3155</v>
      </c>
      <c r="F1195" s="309" t="s">
        <v>84</v>
      </c>
      <c r="G1195" s="114" t="s">
        <v>414</v>
      </c>
      <c r="H1195" s="310" t="s">
        <v>363</v>
      </c>
    </row>
    <row r="1196" spans="1:8" ht="14.4" x14ac:dyDescent="0.3">
      <c r="A1196" s="71">
        <v>3130</v>
      </c>
      <c r="B1196" s="57" t="s">
        <v>84</v>
      </c>
      <c r="C1196" s="112" t="s">
        <v>381</v>
      </c>
      <c r="D1196" s="308" t="s">
        <v>363</v>
      </c>
      <c r="E1196" s="69">
        <v>3156</v>
      </c>
      <c r="F1196" s="309" t="s">
        <v>434</v>
      </c>
      <c r="G1196" s="114" t="s">
        <v>431</v>
      </c>
      <c r="H1196" s="310" t="s">
        <v>432</v>
      </c>
    </row>
    <row r="1197" spans="1:8" ht="14.4" x14ac:dyDescent="0.3">
      <c r="A1197" s="71">
        <v>3130</v>
      </c>
      <c r="B1197" s="57" t="s">
        <v>84</v>
      </c>
      <c r="C1197" s="112" t="s">
        <v>381</v>
      </c>
      <c r="D1197" s="308" t="s">
        <v>363</v>
      </c>
      <c r="E1197" s="69">
        <v>3157</v>
      </c>
      <c r="F1197" s="309" t="s">
        <v>434</v>
      </c>
      <c r="G1197" s="114" t="s">
        <v>431</v>
      </c>
      <c r="H1197" s="310" t="s">
        <v>432</v>
      </c>
    </row>
    <row r="1198" spans="1:8" ht="14.4" x14ac:dyDescent="0.3">
      <c r="A1198" s="71">
        <v>3130</v>
      </c>
      <c r="B1198" s="57" t="s">
        <v>84</v>
      </c>
      <c r="C1198" s="112" t="s">
        <v>381</v>
      </c>
      <c r="D1198" s="308" t="s">
        <v>363</v>
      </c>
      <c r="E1198" s="69">
        <v>3158</v>
      </c>
      <c r="F1198" s="309" t="s">
        <v>84</v>
      </c>
      <c r="G1198" s="114" t="s">
        <v>435</v>
      </c>
      <c r="H1198" s="310" t="s">
        <v>363</v>
      </c>
    </row>
    <row r="1199" spans="1:8" ht="14.4" x14ac:dyDescent="0.3">
      <c r="A1199" s="71">
        <v>3130</v>
      </c>
      <c r="B1199" s="57" t="s">
        <v>84</v>
      </c>
      <c r="C1199" s="112" t="s">
        <v>381</v>
      </c>
      <c r="D1199" s="308" t="s">
        <v>363</v>
      </c>
      <c r="E1199" s="69">
        <v>3159</v>
      </c>
      <c r="F1199" s="309" t="s">
        <v>439</v>
      </c>
      <c r="G1199" s="114" t="s">
        <v>436</v>
      </c>
      <c r="H1199" s="310" t="s">
        <v>437</v>
      </c>
    </row>
    <row r="1200" spans="1:8" ht="14.4" x14ac:dyDescent="0.3">
      <c r="A1200" s="71">
        <v>3130</v>
      </c>
      <c r="B1200" s="57" t="s">
        <v>84</v>
      </c>
      <c r="C1200" s="112" t="s">
        <v>381</v>
      </c>
      <c r="D1200" s="308" t="s">
        <v>363</v>
      </c>
      <c r="E1200" s="69">
        <v>3160</v>
      </c>
      <c r="F1200" s="309" t="s">
        <v>84</v>
      </c>
      <c r="G1200" s="114" t="s">
        <v>435</v>
      </c>
      <c r="H1200" s="310" t="s">
        <v>363</v>
      </c>
    </row>
    <row r="1201" spans="1:8" ht="14.4" x14ac:dyDescent="0.3">
      <c r="A1201" s="71">
        <v>3130</v>
      </c>
      <c r="B1201" s="57" t="s">
        <v>84</v>
      </c>
      <c r="C1201" s="112" t="s">
        <v>381</v>
      </c>
      <c r="D1201" s="308" t="s">
        <v>363</v>
      </c>
      <c r="E1201" s="69">
        <v>3161</v>
      </c>
      <c r="F1201" s="309" t="s">
        <v>443</v>
      </c>
      <c r="G1201" s="114" t="s">
        <v>440</v>
      </c>
      <c r="H1201" s="310" t="s">
        <v>441</v>
      </c>
    </row>
    <row r="1202" spans="1:8" ht="14.4" x14ac:dyDescent="0.3">
      <c r="A1202" s="71">
        <v>3130</v>
      </c>
      <c r="B1202" s="57" t="s">
        <v>84</v>
      </c>
      <c r="C1202" s="112" t="s">
        <v>381</v>
      </c>
      <c r="D1202" s="308" t="s">
        <v>363</v>
      </c>
      <c r="E1202" s="69">
        <v>3162</v>
      </c>
      <c r="F1202" s="309" t="s">
        <v>84</v>
      </c>
      <c r="G1202" s="114" t="s">
        <v>435</v>
      </c>
      <c r="H1202" s="310" t="s">
        <v>363</v>
      </c>
    </row>
    <row r="1203" spans="1:8" ht="14.4" x14ac:dyDescent="0.3">
      <c r="A1203" s="71">
        <v>3131</v>
      </c>
      <c r="B1203" s="57" t="s">
        <v>385</v>
      </c>
      <c r="C1203" s="112" t="s">
        <v>382</v>
      </c>
      <c r="D1203" s="308" t="s">
        <v>383</v>
      </c>
      <c r="E1203" s="69">
        <v>3131</v>
      </c>
      <c r="F1203" s="309" t="s">
        <v>385</v>
      </c>
      <c r="G1203" s="114" t="s">
        <v>382</v>
      </c>
      <c r="H1203" s="310" t="s">
        <v>383</v>
      </c>
    </row>
    <row r="1204" spans="1:8" ht="14.4" x14ac:dyDescent="0.3">
      <c r="A1204" s="71">
        <v>3131</v>
      </c>
      <c r="B1204" s="57" t="s">
        <v>385</v>
      </c>
      <c r="C1204" s="112" t="s">
        <v>382</v>
      </c>
      <c r="D1204" s="308" t="s">
        <v>383</v>
      </c>
      <c r="E1204" s="69">
        <v>3132</v>
      </c>
      <c r="F1204" s="309" t="s">
        <v>389</v>
      </c>
      <c r="G1204" s="114" t="s">
        <v>386</v>
      </c>
      <c r="H1204" s="310" t="s">
        <v>387</v>
      </c>
    </row>
    <row r="1205" spans="1:8" ht="14.4" x14ac:dyDescent="0.3">
      <c r="A1205" s="71">
        <v>3131</v>
      </c>
      <c r="B1205" s="57" t="s">
        <v>385</v>
      </c>
      <c r="C1205" s="112" t="s">
        <v>382</v>
      </c>
      <c r="D1205" s="308" t="s">
        <v>383</v>
      </c>
      <c r="E1205" s="69">
        <v>3133</v>
      </c>
      <c r="F1205" s="309" t="s">
        <v>385</v>
      </c>
      <c r="G1205" s="114" t="s">
        <v>382</v>
      </c>
      <c r="H1205" s="310" t="s">
        <v>383</v>
      </c>
    </row>
    <row r="1206" spans="1:8" ht="14.4" x14ac:dyDescent="0.3">
      <c r="A1206" s="71">
        <v>3131</v>
      </c>
      <c r="B1206" s="57" t="s">
        <v>385</v>
      </c>
      <c r="C1206" s="112" t="s">
        <v>382</v>
      </c>
      <c r="D1206" s="308" t="s">
        <v>383</v>
      </c>
      <c r="E1206" s="69">
        <v>3134</v>
      </c>
      <c r="F1206" s="309" t="s">
        <v>393</v>
      </c>
      <c r="G1206" s="114" t="s">
        <v>390</v>
      </c>
      <c r="H1206" s="310" t="s">
        <v>391</v>
      </c>
    </row>
    <row r="1207" spans="1:8" ht="14.4" x14ac:dyDescent="0.3">
      <c r="A1207" s="71">
        <v>3131</v>
      </c>
      <c r="B1207" s="57" t="s">
        <v>385</v>
      </c>
      <c r="C1207" s="112" t="s">
        <v>382</v>
      </c>
      <c r="D1207" s="308" t="s">
        <v>383</v>
      </c>
      <c r="E1207" s="69">
        <v>3135</v>
      </c>
      <c r="F1207" s="309" t="s">
        <v>385</v>
      </c>
      <c r="G1207" s="114" t="s">
        <v>382</v>
      </c>
      <c r="H1207" s="310" t="s">
        <v>383</v>
      </c>
    </row>
    <row r="1208" spans="1:8" ht="14.4" x14ac:dyDescent="0.3">
      <c r="A1208" s="71">
        <v>3132</v>
      </c>
      <c r="B1208" s="57" t="s">
        <v>389</v>
      </c>
      <c r="C1208" s="112" t="s">
        <v>386</v>
      </c>
      <c r="D1208" s="308" t="s">
        <v>387</v>
      </c>
      <c r="E1208" s="69">
        <v>3132</v>
      </c>
      <c r="F1208" s="309" t="s">
        <v>389</v>
      </c>
      <c r="G1208" s="114" t="s">
        <v>386</v>
      </c>
      <c r="H1208" s="310" t="s">
        <v>387</v>
      </c>
    </row>
    <row r="1209" spans="1:8" ht="14.4" x14ac:dyDescent="0.3">
      <c r="A1209" s="71">
        <v>3134</v>
      </c>
      <c r="B1209" s="57" t="s">
        <v>393</v>
      </c>
      <c r="C1209" s="112" t="s">
        <v>390</v>
      </c>
      <c r="D1209" s="308" t="s">
        <v>391</v>
      </c>
      <c r="E1209" s="69">
        <v>3134</v>
      </c>
      <c r="F1209" s="309" t="s">
        <v>393</v>
      </c>
      <c r="G1209" s="114" t="s">
        <v>390</v>
      </c>
      <c r="H1209" s="310" t="s">
        <v>391</v>
      </c>
    </row>
    <row r="1210" spans="1:8" ht="14.4" x14ac:dyDescent="0.3">
      <c r="A1210" s="71">
        <v>3138</v>
      </c>
      <c r="B1210" s="57" t="s">
        <v>397</v>
      </c>
      <c r="C1210" s="112" t="s">
        <v>394</v>
      </c>
      <c r="D1210" s="308" t="s">
        <v>395</v>
      </c>
      <c r="E1210" s="69">
        <v>3138</v>
      </c>
      <c r="F1210" s="309" t="s">
        <v>397</v>
      </c>
      <c r="G1210" s="114" t="s">
        <v>394</v>
      </c>
      <c r="H1210" s="310" t="s">
        <v>395</v>
      </c>
    </row>
    <row r="1211" spans="1:8" ht="14.4" x14ac:dyDescent="0.3">
      <c r="A1211" s="71">
        <v>3138</v>
      </c>
      <c r="B1211" s="57" t="s">
        <v>397</v>
      </c>
      <c r="C1211" s="112" t="s">
        <v>394</v>
      </c>
      <c r="D1211" s="308" t="s">
        <v>395</v>
      </c>
      <c r="E1211" s="69">
        <v>3139</v>
      </c>
      <c r="F1211" s="309" t="s">
        <v>401</v>
      </c>
      <c r="G1211" s="114" t="s">
        <v>398</v>
      </c>
      <c r="H1211" s="310" t="s">
        <v>399</v>
      </c>
    </row>
    <row r="1212" spans="1:8" ht="14.4" x14ac:dyDescent="0.3">
      <c r="A1212" s="71">
        <v>3138</v>
      </c>
      <c r="B1212" s="57" t="s">
        <v>397</v>
      </c>
      <c r="C1212" s="112" t="s">
        <v>394</v>
      </c>
      <c r="D1212" s="308" t="s">
        <v>395</v>
      </c>
      <c r="E1212" s="69">
        <v>3140</v>
      </c>
      <c r="F1212" s="309" t="s">
        <v>397</v>
      </c>
      <c r="G1212" s="114" t="s">
        <v>394</v>
      </c>
      <c r="H1212" s="310" t="s">
        <v>395</v>
      </c>
    </row>
    <row r="1213" spans="1:8" ht="14.4" x14ac:dyDescent="0.3">
      <c r="A1213" s="71">
        <v>3138</v>
      </c>
      <c r="B1213" s="57" t="s">
        <v>397</v>
      </c>
      <c r="C1213" s="112" t="s">
        <v>394</v>
      </c>
      <c r="D1213" s="308" t="s">
        <v>395</v>
      </c>
      <c r="E1213" s="69">
        <v>3141</v>
      </c>
      <c r="F1213" s="309" t="s">
        <v>405</v>
      </c>
      <c r="G1213" s="114" t="s">
        <v>402</v>
      </c>
      <c r="H1213" s="310" t="s">
        <v>403</v>
      </c>
    </row>
    <row r="1214" spans="1:8" ht="14.4" x14ac:dyDescent="0.3">
      <c r="A1214" s="71">
        <v>3138</v>
      </c>
      <c r="B1214" s="57" t="s">
        <v>397</v>
      </c>
      <c r="C1214" s="112" t="s">
        <v>394</v>
      </c>
      <c r="D1214" s="308" t="s">
        <v>395</v>
      </c>
      <c r="E1214" s="69">
        <v>3142</v>
      </c>
      <c r="F1214" s="309" t="s">
        <v>397</v>
      </c>
      <c r="G1214" s="114" t="s">
        <v>394</v>
      </c>
      <c r="H1214" s="310" t="s">
        <v>395</v>
      </c>
    </row>
    <row r="1215" spans="1:8" ht="14.4" x14ac:dyDescent="0.3">
      <c r="A1215" s="71">
        <v>3139</v>
      </c>
      <c r="B1215" s="57" t="s">
        <v>401</v>
      </c>
      <c r="C1215" s="112" t="s">
        <v>398</v>
      </c>
      <c r="D1215" s="308" t="s">
        <v>399</v>
      </c>
      <c r="E1215" s="69">
        <v>3139</v>
      </c>
      <c r="F1215" s="309" t="s">
        <v>401</v>
      </c>
      <c r="G1215" s="114" t="s">
        <v>398</v>
      </c>
      <c r="H1215" s="310" t="s">
        <v>399</v>
      </c>
    </row>
    <row r="1216" spans="1:8" ht="14.4" x14ac:dyDescent="0.3">
      <c r="A1216" s="71">
        <v>3141</v>
      </c>
      <c r="B1216" s="57" t="s">
        <v>405</v>
      </c>
      <c r="C1216" s="112" t="s">
        <v>402</v>
      </c>
      <c r="D1216" s="308" t="s">
        <v>403</v>
      </c>
      <c r="E1216" s="69">
        <v>3141</v>
      </c>
      <c r="F1216" s="309" t="s">
        <v>405</v>
      </c>
      <c r="G1216" s="114" t="s">
        <v>402</v>
      </c>
      <c r="H1216" s="310" t="s">
        <v>403</v>
      </c>
    </row>
    <row r="1217" spans="1:8" ht="14.4" x14ac:dyDescent="0.3">
      <c r="A1217" s="71">
        <v>3144</v>
      </c>
      <c r="B1217" s="57" t="s">
        <v>409</v>
      </c>
      <c r="C1217" s="112" t="s">
        <v>406</v>
      </c>
      <c r="D1217" s="308" t="s">
        <v>407</v>
      </c>
      <c r="E1217" s="69">
        <v>3144</v>
      </c>
      <c r="F1217" s="309" t="s">
        <v>409</v>
      </c>
      <c r="G1217" s="114" t="s">
        <v>406</v>
      </c>
      <c r="H1217" s="310" t="s">
        <v>407</v>
      </c>
    </row>
    <row r="1218" spans="1:8" ht="14.4" x14ac:dyDescent="0.3">
      <c r="A1218" s="71">
        <v>3144</v>
      </c>
      <c r="B1218" s="57" t="s">
        <v>409</v>
      </c>
      <c r="C1218" s="112" t="s">
        <v>406</v>
      </c>
      <c r="D1218" s="308" t="s">
        <v>407</v>
      </c>
      <c r="E1218" s="69">
        <v>3145</v>
      </c>
      <c r="F1218" s="309" t="s">
        <v>413</v>
      </c>
      <c r="G1218" s="114" t="s">
        <v>410</v>
      </c>
      <c r="H1218" s="310" t="s">
        <v>411</v>
      </c>
    </row>
    <row r="1219" spans="1:8" ht="14.4" x14ac:dyDescent="0.3">
      <c r="A1219" s="71">
        <v>3144</v>
      </c>
      <c r="B1219" s="57" t="s">
        <v>409</v>
      </c>
      <c r="C1219" s="112" t="s">
        <v>406</v>
      </c>
      <c r="D1219" s="308" t="s">
        <v>407</v>
      </c>
      <c r="E1219" s="69">
        <v>3146</v>
      </c>
      <c r="F1219" s="309" t="s">
        <v>409</v>
      </c>
      <c r="G1219" s="114" t="s">
        <v>406</v>
      </c>
      <c r="H1219" s="310" t="s">
        <v>407</v>
      </c>
    </row>
    <row r="1220" spans="1:8" ht="14.4" x14ac:dyDescent="0.3">
      <c r="A1220" s="71">
        <v>3144</v>
      </c>
      <c r="B1220" s="57" t="s">
        <v>409</v>
      </c>
      <c r="C1220" s="112" t="s">
        <v>406</v>
      </c>
      <c r="D1220" s="308" t="s">
        <v>407</v>
      </c>
      <c r="E1220" s="69">
        <v>3147</v>
      </c>
      <c r="F1220" s="309" t="s">
        <v>409</v>
      </c>
      <c r="G1220" s="114" t="s">
        <v>406</v>
      </c>
      <c r="H1220" s="310" t="s">
        <v>407</v>
      </c>
    </row>
    <row r="1221" spans="1:8" ht="14.4" x14ac:dyDescent="0.3">
      <c r="A1221" s="71">
        <v>3145</v>
      </c>
      <c r="B1221" s="57" t="s">
        <v>413</v>
      </c>
      <c r="C1221" s="112" t="s">
        <v>410</v>
      </c>
      <c r="D1221" s="308" t="s">
        <v>411</v>
      </c>
      <c r="E1221" s="69">
        <v>3145</v>
      </c>
      <c r="F1221" s="309" t="s">
        <v>413</v>
      </c>
      <c r="G1221" s="114" t="s">
        <v>410</v>
      </c>
      <c r="H1221" s="310" t="s">
        <v>411</v>
      </c>
    </row>
    <row r="1222" spans="1:8" ht="14.4" x14ac:dyDescent="0.3">
      <c r="A1222" s="71">
        <v>3148</v>
      </c>
      <c r="B1222" s="57" t="s">
        <v>84</v>
      </c>
      <c r="C1222" s="112" t="s">
        <v>414</v>
      </c>
      <c r="D1222" s="308" t="s">
        <v>363</v>
      </c>
      <c r="E1222" s="69">
        <v>3148</v>
      </c>
      <c r="F1222" s="309" t="s">
        <v>84</v>
      </c>
      <c r="G1222" s="114" t="s">
        <v>414</v>
      </c>
      <c r="H1222" s="310" t="s">
        <v>363</v>
      </c>
    </row>
    <row r="1223" spans="1:8" ht="14.4" x14ac:dyDescent="0.3">
      <c r="A1223" s="71">
        <v>3148</v>
      </c>
      <c r="B1223" s="57" t="s">
        <v>84</v>
      </c>
      <c r="C1223" s="112" t="s">
        <v>414</v>
      </c>
      <c r="D1223" s="308" t="s">
        <v>363</v>
      </c>
      <c r="E1223" s="69">
        <v>3149</v>
      </c>
      <c r="F1223" s="309" t="s">
        <v>418</v>
      </c>
      <c r="G1223" s="114" t="s">
        <v>415</v>
      </c>
      <c r="H1223" s="310" t="s">
        <v>416</v>
      </c>
    </row>
    <row r="1224" spans="1:8" ht="14.4" x14ac:dyDescent="0.3">
      <c r="A1224" s="71">
        <v>3148</v>
      </c>
      <c r="B1224" s="57" t="s">
        <v>84</v>
      </c>
      <c r="C1224" s="112" t="s">
        <v>414</v>
      </c>
      <c r="D1224" s="308" t="s">
        <v>363</v>
      </c>
      <c r="E1224" s="69">
        <v>3150</v>
      </c>
      <c r="F1224" s="309" t="s">
        <v>422</v>
      </c>
      <c r="G1224" s="114" t="s">
        <v>419</v>
      </c>
      <c r="H1224" s="310" t="s">
        <v>420</v>
      </c>
    </row>
    <row r="1225" spans="1:8" ht="14.4" x14ac:dyDescent="0.3">
      <c r="A1225" s="71">
        <v>3148</v>
      </c>
      <c r="B1225" s="57" t="s">
        <v>84</v>
      </c>
      <c r="C1225" s="112" t="s">
        <v>414</v>
      </c>
      <c r="D1225" s="308" t="s">
        <v>363</v>
      </c>
      <c r="E1225" s="69">
        <v>3151</v>
      </c>
      <c r="F1225" s="309" t="s">
        <v>426</v>
      </c>
      <c r="G1225" s="114" t="s">
        <v>423</v>
      </c>
      <c r="H1225" s="310" t="s">
        <v>424</v>
      </c>
    </row>
    <row r="1226" spans="1:8" ht="14.4" x14ac:dyDescent="0.3">
      <c r="A1226" s="71">
        <v>3148</v>
      </c>
      <c r="B1226" s="57" t="s">
        <v>84</v>
      </c>
      <c r="C1226" s="112" t="s">
        <v>414</v>
      </c>
      <c r="D1226" s="308" t="s">
        <v>363</v>
      </c>
      <c r="E1226" s="69">
        <v>3152</v>
      </c>
      <c r="F1226" s="309" t="s">
        <v>418</v>
      </c>
      <c r="G1226" s="114" t="s">
        <v>415</v>
      </c>
      <c r="H1226" s="310" t="s">
        <v>416</v>
      </c>
    </row>
    <row r="1227" spans="1:8" ht="14.4" x14ac:dyDescent="0.3">
      <c r="A1227" s="71">
        <v>3148</v>
      </c>
      <c r="B1227" s="57" t="s">
        <v>84</v>
      </c>
      <c r="C1227" s="112" t="s">
        <v>414</v>
      </c>
      <c r="D1227" s="308" t="s">
        <v>363</v>
      </c>
      <c r="E1227" s="69">
        <v>3153</v>
      </c>
      <c r="F1227" s="309" t="s">
        <v>84</v>
      </c>
      <c r="G1227" s="114" t="s">
        <v>414</v>
      </c>
      <c r="H1227" s="310" t="s">
        <v>363</v>
      </c>
    </row>
    <row r="1228" spans="1:8" ht="14.4" x14ac:dyDescent="0.3">
      <c r="A1228" s="71">
        <v>3148</v>
      </c>
      <c r="B1228" s="57" t="s">
        <v>84</v>
      </c>
      <c r="C1228" s="112" t="s">
        <v>414</v>
      </c>
      <c r="D1228" s="308" t="s">
        <v>363</v>
      </c>
      <c r="E1228" s="69">
        <v>3154</v>
      </c>
      <c r="F1228" s="309" t="s">
        <v>430</v>
      </c>
      <c r="G1228" s="114" t="s">
        <v>427</v>
      </c>
      <c r="H1228" s="310" t="s">
        <v>428</v>
      </c>
    </row>
    <row r="1229" spans="1:8" ht="14.4" x14ac:dyDescent="0.3">
      <c r="A1229" s="71">
        <v>3148</v>
      </c>
      <c r="B1229" s="57" t="s">
        <v>84</v>
      </c>
      <c r="C1229" s="112" t="s">
        <v>414</v>
      </c>
      <c r="D1229" s="308" t="s">
        <v>363</v>
      </c>
      <c r="E1229" s="69">
        <v>3155</v>
      </c>
      <c r="F1229" s="309" t="s">
        <v>84</v>
      </c>
      <c r="G1229" s="114" t="s">
        <v>414</v>
      </c>
      <c r="H1229" s="310" t="s">
        <v>363</v>
      </c>
    </row>
    <row r="1230" spans="1:8" ht="14.4" x14ac:dyDescent="0.3">
      <c r="A1230" s="71">
        <v>3148</v>
      </c>
      <c r="B1230" s="57" t="s">
        <v>84</v>
      </c>
      <c r="C1230" s="112" t="s">
        <v>414</v>
      </c>
      <c r="D1230" s="308" t="s">
        <v>363</v>
      </c>
      <c r="E1230" s="69">
        <v>3156</v>
      </c>
      <c r="F1230" s="309" t="s">
        <v>434</v>
      </c>
      <c r="G1230" s="114" t="s">
        <v>431</v>
      </c>
      <c r="H1230" s="310" t="s">
        <v>432</v>
      </c>
    </row>
    <row r="1231" spans="1:8" ht="14.4" x14ac:dyDescent="0.3">
      <c r="A1231" s="71">
        <v>3148</v>
      </c>
      <c r="B1231" s="57" t="s">
        <v>84</v>
      </c>
      <c r="C1231" s="112" t="s">
        <v>414</v>
      </c>
      <c r="D1231" s="308" t="s">
        <v>363</v>
      </c>
      <c r="E1231" s="69">
        <v>3157</v>
      </c>
      <c r="F1231" s="309" t="s">
        <v>434</v>
      </c>
      <c r="G1231" s="114" t="s">
        <v>431</v>
      </c>
      <c r="H1231" s="310" t="s">
        <v>432</v>
      </c>
    </row>
    <row r="1232" spans="1:8" ht="14.4" x14ac:dyDescent="0.3">
      <c r="A1232" s="71">
        <v>3148</v>
      </c>
      <c r="B1232" s="57" t="s">
        <v>84</v>
      </c>
      <c r="C1232" s="112" t="s">
        <v>414</v>
      </c>
      <c r="D1232" s="308" t="s">
        <v>363</v>
      </c>
      <c r="E1232" s="69">
        <v>3158</v>
      </c>
      <c r="F1232" s="309" t="s">
        <v>84</v>
      </c>
      <c r="G1232" s="114" t="s">
        <v>435</v>
      </c>
      <c r="H1232" s="310" t="s">
        <v>363</v>
      </c>
    </row>
    <row r="1233" spans="1:8" ht="14.4" x14ac:dyDescent="0.3">
      <c r="A1233" s="71">
        <v>3148</v>
      </c>
      <c r="B1233" s="57" t="s">
        <v>84</v>
      </c>
      <c r="C1233" s="112" t="s">
        <v>414</v>
      </c>
      <c r="D1233" s="308" t="s">
        <v>363</v>
      </c>
      <c r="E1233" s="69">
        <v>3159</v>
      </c>
      <c r="F1233" s="309" t="s">
        <v>439</v>
      </c>
      <c r="G1233" s="114" t="s">
        <v>436</v>
      </c>
      <c r="H1233" s="310" t="s">
        <v>437</v>
      </c>
    </row>
    <row r="1234" spans="1:8" ht="14.4" x14ac:dyDescent="0.3">
      <c r="A1234" s="71">
        <v>3148</v>
      </c>
      <c r="B1234" s="57" t="s">
        <v>84</v>
      </c>
      <c r="C1234" s="112" t="s">
        <v>414</v>
      </c>
      <c r="D1234" s="308" t="s">
        <v>363</v>
      </c>
      <c r="E1234" s="69">
        <v>3160</v>
      </c>
      <c r="F1234" s="309" t="s">
        <v>84</v>
      </c>
      <c r="G1234" s="114" t="s">
        <v>435</v>
      </c>
      <c r="H1234" s="310" t="s">
        <v>363</v>
      </c>
    </row>
    <row r="1235" spans="1:8" ht="14.4" x14ac:dyDescent="0.3">
      <c r="A1235" s="71">
        <v>3148</v>
      </c>
      <c r="B1235" s="57" t="s">
        <v>84</v>
      </c>
      <c r="C1235" s="112" t="s">
        <v>414</v>
      </c>
      <c r="D1235" s="308" t="s">
        <v>363</v>
      </c>
      <c r="E1235" s="69">
        <v>3161</v>
      </c>
      <c r="F1235" s="309" t="s">
        <v>443</v>
      </c>
      <c r="G1235" s="114" t="s">
        <v>440</v>
      </c>
      <c r="H1235" s="310" t="s">
        <v>441</v>
      </c>
    </row>
    <row r="1236" spans="1:8" ht="14.4" x14ac:dyDescent="0.3">
      <c r="A1236" s="71">
        <v>3148</v>
      </c>
      <c r="B1236" s="57" t="s">
        <v>84</v>
      </c>
      <c r="C1236" s="112" t="s">
        <v>414</v>
      </c>
      <c r="D1236" s="308" t="s">
        <v>363</v>
      </c>
      <c r="E1236" s="69">
        <v>3162</v>
      </c>
      <c r="F1236" s="309" t="s">
        <v>84</v>
      </c>
      <c r="G1236" s="114" t="s">
        <v>435</v>
      </c>
      <c r="H1236" s="310" t="s">
        <v>363</v>
      </c>
    </row>
    <row r="1237" spans="1:8" ht="14.4" x14ac:dyDescent="0.3">
      <c r="A1237" s="71">
        <v>3149</v>
      </c>
      <c r="B1237" s="57" t="s">
        <v>418</v>
      </c>
      <c r="C1237" s="112" t="s">
        <v>415</v>
      </c>
      <c r="D1237" s="308" t="s">
        <v>416</v>
      </c>
      <c r="E1237" s="69">
        <v>3149</v>
      </c>
      <c r="F1237" s="309" t="s">
        <v>418</v>
      </c>
      <c r="G1237" s="114" t="s">
        <v>415</v>
      </c>
      <c r="H1237" s="310" t="s">
        <v>416</v>
      </c>
    </row>
    <row r="1238" spans="1:8" ht="14.4" x14ac:dyDescent="0.3">
      <c r="A1238" s="71">
        <v>3149</v>
      </c>
      <c r="B1238" s="57" t="s">
        <v>418</v>
      </c>
      <c r="C1238" s="112" t="s">
        <v>415</v>
      </c>
      <c r="D1238" s="308" t="s">
        <v>416</v>
      </c>
      <c r="E1238" s="69">
        <v>3150</v>
      </c>
      <c r="F1238" s="309" t="s">
        <v>422</v>
      </c>
      <c r="G1238" s="114" t="s">
        <v>419</v>
      </c>
      <c r="H1238" s="310" t="s">
        <v>420</v>
      </c>
    </row>
    <row r="1239" spans="1:8" ht="14.4" x14ac:dyDescent="0.3">
      <c r="A1239" s="71">
        <v>3149</v>
      </c>
      <c r="B1239" s="57" t="s">
        <v>418</v>
      </c>
      <c r="C1239" s="112" t="s">
        <v>415</v>
      </c>
      <c r="D1239" s="308" t="s">
        <v>416</v>
      </c>
      <c r="E1239" s="69">
        <v>3151</v>
      </c>
      <c r="F1239" s="309" t="s">
        <v>426</v>
      </c>
      <c r="G1239" s="114" t="s">
        <v>423</v>
      </c>
      <c r="H1239" s="310" t="s">
        <v>424</v>
      </c>
    </row>
    <row r="1240" spans="1:8" ht="14.4" x14ac:dyDescent="0.3">
      <c r="A1240" s="71">
        <v>3149</v>
      </c>
      <c r="B1240" s="57" t="s">
        <v>418</v>
      </c>
      <c r="C1240" s="112" t="s">
        <v>415</v>
      </c>
      <c r="D1240" s="308" t="s">
        <v>416</v>
      </c>
      <c r="E1240" s="69">
        <v>3152</v>
      </c>
      <c r="F1240" s="309" t="s">
        <v>418</v>
      </c>
      <c r="G1240" s="114" t="s">
        <v>415</v>
      </c>
      <c r="H1240" s="310" t="s">
        <v>416</v>
      </c>
    </row>
    <row r="1241" spans="1:8" ht="14.4" x14ac:dyDescent="0.3">
      <c r="A1241" s="71">
        <v>3150</v>
      </c>
      <c r="B1241" s="57" t="s">
        <v>422</v>
      </c>
      <c r="C1241" s="112" t="s">
        <v>419</v>
      </c>
      <c r="D1241" s="308" t="s">
        <v>420</v>
      </c>
      <c r="E1241" s="69">
        <v>3150</v>
      </c>
      <c r="F1241" s="309" t="s">
        <v>422</v>
      </c>
      <c r="G1241" s="114" t="s">
        <v>419</v>
      </c>
      <c r="H1241" s="310" t="s">
        <v>420</v>
      </c>
    </row>
    <row r="1242" spans="1:8" ht="14.4" x14ac:dyDescent="0.3">
      <c r="A1242" s="71">
        <v>3151</v>
      </c>
      <c r="B1242" s="57" t="s">
        <v>426</v>
      </c>
      <c r="C1242" s="112" t="s">
        <v>423</v>
      </c>
      <c r="D1242" s="308" t="s">
        <v>424</v>
      </c>
      <c r="E1242" s="69">
        <v>3151</v>
      </c>
      <c r="F1242" s="309" t="s">
        <v>426</v>
      </c>
      <c r="G1242" s="114" t="s">
        <v>423</v>
      </c>
      <c r="H1242" s="310" t="s">
        <v>424</v>
      </c>
    </row>
    <row r="1243" spans="1:8" ht="14.4" x14ac:dyDescent="0.3">
      <c r="A1243" s="71">
        <v>3154</v>
      </c>
      <c r="B1243" s="57" t="s">
        <v>430</v>
      </c>
      <c r="C1243" s="112" t="s">
        <v>427</v>
      </c>
      <c r="D1243" s="308" t="s">
        <v>428</v>
      </c>
      <c r="E1243" s="69">
        <v>3154</v>
      </c>
      <c r="F1243" s="309" t="s">
        <v>430</v>
      </c>
      <c r="G1243" s="114" t="s">
        <v>427</v>
      </c>
      <c r="H1243" s="310" t="s">
        <v>428</v>
      </c>
    </row>
    <row r="1244" spans="1:8" ht="14.4" x14ac:dyDescent="0.3">
      <c r="A1244" s="71">
        <v>3156</v>
      </c>
      <c r="B1244" s="57" t="s">
        <v>434</v>
      </c>
      <c r="C1244" s="112" t="s">
        <v>431</v>
      </c>
      <c r="D1244" s="308" t="s">
        <v>432</v>
      </c>
      <c r="E1244" s="69">
        <v>3156</v>
      </c>
      <c r="F1244" s="309" t="s">
        <v>434</v>
      </c>
      <c r="G1244" s="114" t="s">
        <v>431</v>
      </c>
      <c r="H1244" s="310" t="s">
        <v>432</v>
      </c>
    </row>
    <row r="1245" spans="1:8" ht="14.4" x14ac:dyDescent="0.3">
      <c r="A1245" s="71">
        <v>3156</v>
      </c>
      <c r="B1245" s="57" t="s">
        <v>434</v>
      </c>
      <c r="C1245" s="112" t="s">
        <v>431</v>
      </c>
      <c r="D1245" s="308" t="s">
        <v>432</v>
      </c>
      <c r="E1245" s="69">
        <v>3157</v>
      </c>
      <c r="F1245" s="309" t="s">
        <v>434</v>
      </c>
      <c r="G1245" s="114" t="s">
        <v>431</v>
      </c>
      <c r="H1245" s="310" t="s">
        <v>432</v>
      </c>
    </row>
    <row r="1246" spans="1:8" ht="14.4" x14ac:dyDescent="0.3">
      <c r="A1246" s="71">
        <v>3158</v>
      </c>
      <c r="B1246" s="57" t="s">
        <v>84</v>
      </c>
      <c r="C1246" s="112" t="s">
        <v>435</v>
      </c>
      <c r="D1246" s="308" t="s">
        <v>363</v>
      </c>
      <c r="E1246" s="69">
        <v>3158</v>
      </c>
      <c r="F1246" s="309" t="s">
        <v>84</v>
      </c>
      <c r="G1246" s="114" t="s">
        <v>435</v>
      </c>
      <c r="H1246" s="310" t="s">
        <v>363</v>
      </c>
    </row>
    <row r="1247" spans="1:8" ht="14.4" x14ac:dyDescent="0.3">
      <c r="A1247" s="71">
        <v>3158</v>
      </c>
      <c r="B1247" s="57" t="s">
        <v>84</v>
      </c>
      <c r="C1247" s="112" t="s">
        <v>435</v>
      </c>
      <c r="D1247" s="308" t="s">
        <v>363</v>
      </c>
      <c r="E1247" s="69">
        <v>3159</v>
      </c>
      <c r="F1247" s="309" t="s">
        <v>439</v>
      </c>
      <c r="G1247" s="114" t="s">
        <v>436</v>
      </c>
      <c r="H1247" s="310" t="s">
        <v>437</v>
      </c>
    </row>
    <row r="1248" spans="1:8" ht="14.4" x14ac:dyDescent="0.3">
      <c r="A1248" s="71">
        <v>3158</v>
      </c>
      <c r="B1248" s="57" t="s">
        <v>84</v>
      </c>
      <c r="C1248" s="112" t="s">
        <v>435</v>
      </c>
      <c r="D1248" s="308" t="s">
        <v>363</v>
      </c>
      <c r="E1248" s="69">
        <v>3160</v>
      </c>
      <c r="F1248" s="309" t="s">
        <v>84</v>
      </c>
      <c r="G1248" s="114" t="s">
        <v>435</v>
      </c>
      <c r="H1248" s="310" t="s">
        <v>363</v>
      </c>
    </row>
    <row r="1249" spans="1:8" ht="14.4" x14ac:dyDescent="0.3">
      <c r="A1249" s="71">
        <v>3158</v>
      </c>
      <c r="B1249" s="57" t="s">
        <v>84</v>
      </c>
      <c r="C1249" s="112" t="s">
        <v>435</v>
      </c>
      <c r="D1249" s="308" t="s">
        <v>363</v>
      </c>
      <c r="E1249" s="69">
        <v>3161</v>
      </c>
      <c r="F1249" s="309" t="s">
        <v>443</v>
      </c>
      <c r="G1249" s="114" t="s">
        <v>440</v>
      </c>
      <c r="H1249" s="310" t="s">
        <v>441</v>
      </c>
    </row>
    <row r="1250" spans="1:8" ht="14.4" x14ac:dyDescent="0.3">
      <c r="A1250" s="71">
        <v>3158</v>
      </c>
      <c r="B1250" s="57" t="s">
        <v>84</v>
      </c>
      <c r="C1250" s="112" t="s">
        <v>435</v>
      </c>
      <c r="D1250" s="308" t="s">
        <v>363</v>
      </c>
      <c r="E1250" s="69">
        <v>3162</v>
      </c>
      <c r="F1250" s="309" t="s">
        <v>84</v>
      </c>
      <c r="G1250" s="114" t="s">
        <v>435</v>
      </c>
      <c r="H1250" s="310" t="s">
        <v>363</v>
      </c>
    </row>
    <row r="1251" spans="1:8" ht="14.4" x14ac:dyDescent="0.3">
      <c r="A1251" s="71">
        <v>3159</v>
      </c>
      <c r="B1251" s="57" t="s">
        <v>439</v>
      </c>
      <c r="C1251" s="112" t="s">
        <v>436</v>
      </c>
      <c r="D1251" s="308" t="s">
        <v>437</v>
      </c>
      <c r="E1251" s="69">
        <v>3159</v>
      </c>
      <c r="F1251" s="309" t="s">
        <v>439</v>
      </c>
      <c r="G1251" s="114" t="s">
        <v>436</v>
      </c>
      <c r="H1251" s="310" t="s">
        <v>437</v>
      </c>
    </row>
    <row r="1252" spans="1:8" ht="14.4" x14ac:dyDescent="0.3">
      <c r="A1252" s="71">
        <v>3161</v>
      </c>
      <c r="B1252" s="57" t="s">
        <v>443</v>
      </c>
      <c r="C1252" s="112" t="s">
        <v>440</v>
      </c>
      <c r="D1252" s="308" t="s">
        <v>441</v>
      </c>
      <c r="E1252" s="69">
        <v>3161</v>
      </c>
      <c r="F1252" s="309" t="s">
        <v>443</v>
      </c>
      <c r="G1252" s="114" t="s">
        <v>440</v>
      </c>
      <c r="H1252" s="310" t="s">
        <v>441</v>
      </c>
    </row>
    <row r="1253" spans="1:8" ht="14.4" x14ac:dyDescent="0.3">
      <c r="A1253" s="71">
        <v>3171</v>
      </c>
      <c r="B1253" s="57" t="s">
        <v>86</v>
      </c>
      <c r="C1253" s="112" t="s">
        <v>87</v>
      </c>
      <c r="D1253" s="308" t="s">
        <v>269</v>
      </c>
      <c r="E1253" s="69">
        <v>3171</v>
      </c>
      <c r="F1253" s="309" t="s">
        <v>86</v>
      </c>
      <c r="G1253" s="114" t="s">
        <v>87</v>
      </c>
      <c r="H1253" s="310" t="s">
        <v>269</v>
      </c>
    </row>
    <row r="1254" spans="1:8" ht="14.4" x14ac:dyDescent="0.3">
      <c r="A1254" s="71">
        <v>3171</v>
      </c>
      <c r="B1254" s="57" t="s">
        <v>86</v>
      </c>
      <c r="C1254" s="112" t="s">
        <v>87</v>
      </c>
      <c r="D1254" s="308" t="s">
        <v>269</v>
      </c>
      <c r="E1254" s="69">
        <v>3172</v>
      </c>
      <c r="F1254" s="309" t="s">
        <v>447</v>
      </c>
      <c r="G1254" s="114" t="s">
        <v>444</v>
      </c>
      <c r="H1254" s="310" t="s">
        <v>445</v>
      </c>
    </row>
    <row r="1255" spans="1:8" ht="14.4" x14ac:dyDescent="0.3">
      <c r="A1255" s="71">
        <v>3171</v>
      </c>
      <c r="B1255" s="57" t="s">
        <v>86</v>
      </c>
      <c r="C1255" s="112" t="s">
        <v>87</v>
      </c>
      <c r="D1255" s="308" t="s">
        <v>269</v>
      </c>
      <c r="E1255" s="69">
        <v>3173</v>
      </c>
      <c r="F1255" s="309" t="s">
        <v>451</v>
      </c>
      <c r="G1255" s="114" t="s">
        <v>448</v>
      </c>
      <c r="H1255" s="310" t="s">
        <v>449</v>
      </c>
    </row>
    <row r="1256" spans="1:8" ht="14.4" x14ac:dyDescent="0.3">
      <c r="A1256" s="71">
        <v>3171</v>
      </c>
      <c r="B1256" s="57" t="s">
        <v>86</v>
      </c>
      <c r="C1256" s="112" t="s">
        <v>87</v>
      </c>
      <c r="D1256" s="308" t="s">
        <v>269</v>
      </c>
      <c r="E1256" s="69">
        <v>3174</v>
      </c>
      <c r="F1256" s="309" t="s">
        <v>447</v>
      </c>
      <c r="G1256" s="114" t="s">
        <v>444</v>
      </c>
      <c r="H1256" s="310" t="s">
        <v>445</v>
      </c>
    </row>
    <row r="1257" spans="1:8" ht="14.4" x14ac:dyDescent="0.3">
      <c r="A1257" s="71">
        <v>3171</v>
      </c>
      <c r="B1257" s="57" t="s">
        <v>86</v>
      </c>
      <c r="C1257" s="112" t="s">
        <v>87</v>
      </c>
      <c r="D1257" s="308" t="s">
        <v>269</v>
      </c>
      <c r="E1257" s="69">
        <v>3175</v>
      </c>
      <c r="F1257" s="309" t="s">
        <v>455</v>
      </c>
      <c r="G1257" s="114" t="s">
        <v>452</v>
      </c>
      <c r="H1257" s="310" t="s">
        <v>453</v>
      </c>
    </row>
    <row r="1258" spans="1:8" ht="14.4" x14ac:dyDescent="0.3">
      <c r="A1258" s="71">
        <v>3171</v>
      </c>
      <c r="B1258" s="57" t="s">
        <v>86</v>
      </c>
      <c r="C1258" s="112" t="s">
        <v>87</v>
      </c>
      <c r="D1258" s="308" t="s">
        <v>269</v>
      </c>
      <c r="E1258" s="69">
        <v>3176</v>
      </c>
      <c r="F1258" s="309" t="s">
        <v>447</v>
      </c>
      <c r="G1258" s="114" t="s">
        <v>456</v>
      </c>
      <c r="H1258" s="310" t="s">
        <v>445</v>
      </c>
    </row>
    <row r="1259" spans="1:8" ht="14.4" x14ac:dyDescent="0.3">
      <c r="A1259" s="71">
        <v>3171</v>
      </c>
      <c r="B1259" s="57" t="s">
        <v>86</v>
      </c>
      <c r="C1259" s="112" t="s">
        <v>87</v>
      </c>
      <c r="D1259" s="308" t="s">
        <v>269</v>
      </c>
      <c r="E1259" s="69">
        <v>3177</v>
      </c>
      <c r="F1259" s="309" t="s">
        <v>460</v>
      </c>
      <c r="G1259" s="114" t="s">
        <v>457</v>
      </c>
      <c r="H1259" s="310" t="s">
        <v>458</v>
      </c>
    </row>
    <row r="1260" spans="1:8" ht="14.4" x14ac:dyDescent="0.3">
      <c r="A1260" s="71">
        <v>3171</v>
      </c>
      <c r="B1260" s="57" t="s">
        <v>86</v>
      </c>
      <c r="C1260" s="112" t="s">
        <v>87</v>
      </c>
      <c r="D1260" s="308" t="s">
        <v>269</v>
      </c>
      <c r="E1260" s="69">
        <v>3178</v>
      </c>
      <c r="F1260" s="309" t="s">
        <v>447</v>
      </c>
      <c r="G1260" s="114" t="s">
        <v>456</v>
      </c>
      <c r="H1260" s="310" t="s">
        <v>445</v>
      </c>
    </row>
    <row r="1261" spans="1:8" ht="14.4" x14ac:dyDescent="0.3">
      <c r="A1261" s="71">
        <v>3171</v>
      </c>
      <c r="B1261" s="57" t="s">
        <v>86</v>
      </c>
      <c r="C1261" s="112" t="s">
        <v>87</v>
      </c>
      <c r="D1261" s="308" t="s">
        <v>269</v>
      </c>
      <c r="E1261" s="69">
        <v>3179</v>
      </c>
      <c r="F1261" s="309" t="s">
        <v>86</v>
      </c>
      <c r="G1261" s="114" t="s">
        <v>87</v>
      </c>
      <c r="H1261" s="310" t="s">
        <v>269</v>
      </c>
    </row>
    <row r="1262" spans="1:8" ht="14.4" x14ac:dyDescent="0.3">
      <c r="A1262" s="71">
        <v>3171</v>
      </c>
      <c r="B1262" s="57" t="s">
        <v>86</v>
      </c>
      <c r="C1262" s="112" t="s">
        <v>87</v>
      </c>
      <c r="D1262" s="308" t="s">
        <v>269</v>
      </c>
      <c r="E1262" s="69">
        <v>3180</v>
      </c>
      <c r="F1262" s="309" t="s">
        <v>464</v>
      </c>
      <c r="G1262" s="114" t="s">
        <v>461</v>
      </c>
      <c r="H1262" s="310" t="s">
        <v>462</v>
      </c>
    </row>
    <row r="1263" spans="1:8" ht="14.4" x14ac:dyDescent="0.3">
      <c r="A1263" s="71">
        <v>3171</v>
      </c>
      <c r="B1263" s="57" t="s">
        <v>86</v>
      </c>
      <c r="C1263" s="112" t="s">
        <v>87</v>
      </c>
      <c r="D1263" s="308" t="s">
        <v>269</v>
      </c>
      <c r="E1263" s="69">
        <v>3181</v>
      </c>
      <c r="F1263" s="309" t="s">
        <v>86</v>
      </c>
      <c r="G1263" s="114" t="s">
        <v>87</v>
      </c>
      <c r="H1263" s="310" t="s">
        <v>269</v>
      </c>
    </row>
    <row r="1264" spans="1:8" ht="14.4" x14ac:dyDescent="0.3">
      <c r="A1264" s="71">
        <v>3171</v>
      </c>
      <c r="B1264" s="57" t="s">
        <v>86</v>
      </c>
      <c r="C1264" s="112" t="s">
        <v>87</v>
      </c>
      <c r="D1264" s="308" t="s">
        <v>269</v>
      </c>
      <c r="E1264" s="69">
        <v>3182</v>
      </c>
      <c r="F1264" s="309" t="s">
        <v>468</v>
      </c>
      <c r="G1264" s="114" t="s">
        <v>465</v>
      </c>
      <c r="H1264" s="310" t="s">
        <v>466</v>
      </c>
    </row>
    <row r="1265" spans="1:8" ht="14.4" x14ac:dyDescent="0.3">
      <c r="A1265" s="71">
        <v>3171</v>
      </c>
      <c r="B1265" s="57" t="s">
        <v>86</v>
      </c>
      <c r="C1265" s="112" t="s">
        <v>87</v>
      </c>
      <c r="D1265" s="308" t="s">
        <v>269</v>
      </c>
      <c r="E1265" s="69">
        <v>3183</v>
      </c>
      <c r="F1265" s="309" t="s">
        <v>86</v>
      </c>
      <c r="G1265" s="114" t="s">
        <v>87</v>
      </c>
      <c r="H1265" s="310" t="s">
        <v>269</v>
      </c>
    </row>
    <row r="1266" spans="1:8" ht="14.4" x14ac:dyDescent="0.3">
      <c r="A1266" s="71">
        <v>3171</v>
      </c>
      <c r="B1266" s="57" t="s">
        <v>86</v>
      </c>
      <c r="C1266" s="112" t="s">
        <v>87</v>
      </c>
      <c r="D1266" s="308" t="s">
        <v>269</v>
      </c>
      <c r="E1266" s="69">
        <v>3184</v>
      </c>
      <c r="F1266" s="309" t="s">
        <v>912</v>
      </c>
      <c r="G1266" s="114" t="s">
        <v>909</v>
      </c>
      <c r="H1266" s="310" t="s">
        <v>910</v>
      </c>
    </row>
    <row r="1267" spans="1:8" ht="14.4" x14ac:dyDescent="0.3">
      <c r="A1267" s="71">
        <v>3171</v>
      </c>
      <c r="B1267" s="57" t="s">
        <v>86</v>
      </c>
      <c r="C1267" s="112" t="s">
        <v>87</v>
      </c>
      <c r="D1267" s="308" t="s">
        <v>269</v>
      </c>
      <c r="E1267" s="69">
        <v>3185</v>
      </c>
      <c r="F1267" s="309" t="s">
        <v>86</v>
      </c>
      <c r="G1267" s="114" t="s">
        <v>87</v>
      </c>
      <c r="H1267" s="310" t="s">
        <v>269</v>
      </c>
    </row>
    <row r="1268" spans="1:8" ht="14.4" x14ac:dyDescent="0.3">
      <c r="A1268" s="71">
        <v>3171</v>
      </c>
      <c r="B1268" s="57" t="s">
        <v>86</v>
      </c>
      <c r="C1268" s="112" t="s">
        <v>87</v>
      </c>
      <c r="D1268" s="308" t="s">
        <v>269</v>
      </c>
      <c r="E1268" s="69">
        <v>3186</v>
      </c>
      <c r="F1268" s="309" t="s">
        <v>472</v>
      </c>
      <c r="G1268" s="114" t="s">
        <v>469</v>
      </c>
      <c r="H1268" s="310" t="s">
        <v>470</v>
      </c>
    </row>
    <row r="1269" spans="1:8" ht="14.4" x14ac:dyDescent="0.3">
      <c r="A1269" s="71">
        <v>3171</v>
      </c>
      <c r="B1269" s="57" t="s">
        <v>86</v>
      </c>
      <c r="C1269" s="112" t="s">
        <v>87</v>
      </c>
      <c r="D1269" s="308" t="s">
        <v>269</v>
      </c>
      <c r="E1269" s="69">
        <v>3187</v>
      </c>
      <c r="F1269" s="309" t="s">
        <v>86</v>
      </c>
      <c r="G1269" s="114" t="s">
        <v>87</v>
      </c>
      <c r="H1269" s="310" t="s">
        <v>269</v>
      </c>
    </row>
    <row r="1270" spans="1:8" ht="14.4" x14ac:dyDescent="0.3">
      <c r="A1270" s="71">
        <v>3171</v>
      </c>
      <c r="B1270" s="57" t="s">
        <v>86</v>
      </c>
      <c r="C1270" s="112" t="s">
        <v>87</v>
      </c>
      <c r="D1270" s="308" t="s">
        <v>269</v>
      </c>
      <c r="E1270" s="69">
        <v>3188</v>
      </c>
      <c r="F1270" s="309" t="s">
        <v>476</v>
      </c>
      <c r="G1270" s="114" t="s">
        <v>473</v>
      </c>
      <c r="H1270" s="310" t="s">
        <v>474</v>
      </c>
    </row>
    <row r="1271" spans="1:8" ht="14.4" x14ac:dyDescent="0.3">
      <c r="A1271" s="71">
        <v>3171</v>
      </c>
      <c r="B1271" s="57" t="s">
        <v>86</v>
      </c>
      <c r="C1271" s="112" t="s">
        <v>87</v>
      </c>
      <c r="D1271" s="308" t="s">
        <v>269</v>
      </c>
      <c r="E1271" s="69">
        <v>3189</v>
      </c>
      <c r="F1271" s="309" t="s">
        <v>915</v>
      </c>
      <c r="G1271" s="114" t="s">
        <v>913</v>
      </c>
      <c r="H1271" s="310" t="s">
        <v>914</v>
      </c>
    </row>
    <row r="1272" spans="1:8" ht="14.4" x14ac:dyDescent="0.3">
      <c r="A1272" s="71">
        <v>3171</v>
      </c>
      <c r="B1272" s="57" t="s">
        <v>86</v>
      </c>
      <c r="C1272" s="112" t="s">
        <v>87</v>
      </c>
      <c r="D1272" s="308" t="s">
        <v>269</v>
      </c>
      <c r="E1272" s="69">
        <v>3190</v>
      </c>
      <c r="F1272" s="309" t="s">
        <v>476</v>
      </c>
      <c r="G1272" s="114" t="s">
        <v>473</v>
      </c>
      <c r="H1272" s="310" t="s">
        <v>474</v>
      </c>
    </row>
    <row r="1273" spans="1:8" ht="14.4" x14ac:dyDescent="0.3">
      <c r="A1273" s="71">
        <v>3171</v>
      </c>
      <c r="B1273" s="57" t="s">
        <v>86</v>
      </c>
      <c r="C1273" s="112" t="s">
        <v>87</v>
      </c>
      <c r="D1273" s="308" t="s">
        <v>269</v>
      </c>
      <c r="E1273" s="69">
        <v>3191</v>
      </c>
      <c r="F1273" s="309" t="s">
        <v>86</v>
      </c>
      <c r="G1273" s="114" t="s">
        <v>87</v>
      </c>
      <c r="H1273" s="310" t="s">
        <v>269</v>
      </c>
    </row>
    <row r="1274" spans="1:8" ht="14.4" x14ac:dyDescent="0.3">
      <c r="A1274" s="71">
        <v>3171</v>
      </c>
      <c r="B1274" s="57" t="s">
        <v>86</v>
      </c>
      <c r="C1274" s="112" t="s">
        <v>87</v>
      </c>
      <c r="D1274" s="308" t="s">
        <v>269</v>
      </c>
      <c r="E1274" s="69">
        <v>3192</v>
      </c>
      <c r="F1274" s="309" t="s">
        <v>480</v>
      </c>
      <c r="G1274" s="114" t="s">
        <v>477</v>
      </c>
      <c r="H1274" s="310" t="s">
        <v>478</v>
      </c>
    </row>
    <row r="1275" spans="1:8" ht="14.4" x14ac:dyDescent="0.3">
      <c r="A1275" s="71">
        <v>3171</v>
      </c>
      <c r="B1275" s="57" t="s">
        <v>86</v>
      </c>
      <c r="C1275" s="112" t="s">
        <v>87</v>
      </c>
      <c r="D1275" s="308" t="s">
        <v>269</v>
      </c>
      <c r="E1275" s="69">
        <v>3193</v>
      </c>
      <c r="F1275" s="309" t="s">
        <v>86</v>
      </c>
      <c r="G1275" s="114" t="s">
        <v>87</v>
      </c>
      <c r="H1275" s="310" t="s">
        <v>269</v>
      </c>
    </row>
    <row r="1276" spans="1:8" ht="14.4" x14ac:dyDescent="0.3">
      <c r="A1276" s="71">
        <v>3171</v>
      </c>
      <c r="B1276" s="57" t="s">
        <v>86</v>
      </c>
      <c r="C1276" s="112" t="s">
        <v>87</v>
      </c>
      <c r="D1276" s="308" t="s">
        <v>269</v>
      </c>
      <c r="E1276" s="69">
        <v>3194</v>
      </c>
      <c r="F1276" s="309" t="s">
        <v>484</v>
      </c>
      <c r="G1276" s="114" t="s">
        <v>481</v>
      </c>
      <c r="H1276" s="310" t="s">
        <v>482</v>
      </c>
    </row>
    <row r="1277" spans="1:8" ht="14.4" x14ac:dyDescent="0.3">
      <c r="A1277" s="71">
        <v>3171</v>
      </c>
      <c r="B1277" s="57" t="s">
        <v>86</v>
      </c>
      <c r="C1277" s="112" t="s">
        <v>87</v>
      </c>
      <c r="D1277" s="308" t="s">
        <v>269</v>
      </c>
      <c r="E1277" s="69">
        <v>3195</v>
      </c>
      <c r="F1277" s="309" t="s">
        <v>86</v>
      </c>
      <c r="G1277" s="114" t="s">
        <v>87</v>
      </c>
      <c r="H1277" s="310" t="s">
        <v>269</v>
      </c>
    </row>
    <row r="1278" spans="1:8" ht="14.4" x14ac:dyDescent="0.3">
      <c r="A1278" s="71">
        <v>3171</v>
      </c>
      <c r="B1278" s="57" t="s">
        <v>86</v>
      </c>
      <c r="C1278" s="112" t="s">
        <v>87</v>
      </c>
      <c r="D1278" s="308" t="s">
        <v>269</v>
      </c>
      <c r="E1278" s="69">
        <v>3196</v>
      </c>
      <c r="F1278" s="309" t="s">
        <v>488</v>
      </c>
      <c r="G1278" s="114" t="s">
        <v>485</v>
      </c>
      <c r="H1278" s="310" t="s">
        <v>486</v>
      </c>
    </row>
    <row r="1279" spans="1:8" ht="14.4" x14ac:dyDescent="0.3">
      <c r="A1279" s="71">
        <v>3171</v>
      </c>
      <c r="B1279" s="57" t="s">
        <v>86</v>
      </c>
      <c r="C1279" s="112" t="s">
        <v>87</v>
      </c>
      <c r="D1279" s="308" t="s">
        <v>269</v>
      </c>
      <c r="E1279" s="69">
        <v>3197</v>
      </c>
      <c r="F1279" s="309" t="s">
        <v>86</v>
      </c>
      <c r="G1279" s="114" t="s">
        <v>87</v>
      </c>
      <c r="H1279" s="310" t="s">
        <v>269</v>
      </c>
    </row>
    <row r="1280" spans="1:8" ht="14.4" x14ac:dyDescent="0.3">
      <c r="A1280" s="71">
        <v>3171</v>
      </c>
      <c r="B1280" s="57" t="s">
        <v>86</v>
      </c>
      <c r="C1280" s="112" t="s">
        <v>87</v>
      </c>
      <c r="D1280" s="308" t="s">
        <v>269</v>
      </c>
      <c r="E1280" s="69">
        <v>3198</v>
      </c>
      <c r="F1280" s="309" t="s">
        <v>919</v>
      </c>
      <c r="G1280" s="114" t="s">
        <v>916</v>
      </c>
      <c r="H1280" s="310" t="s">
        <v>917</v>
      </c>
    </row>
    <row r="1281" spans="1:8" ht="14.4" x14ac:dyDescent="0.3">
      <c r="A1281" s="71">
        <v>3171</v>
      </c>
      <c r="B1281" s="57" t="s">
        <v>86</v>
      </c>
      <c r="C1281" s="112" t="s">
        <v>87</v>
      </c>
      <c r="D1281" s="308" t="s">
        <v>269</v>
      </c>
      <c r="E1281" s="69">
        <v>3199</v>
      </c>
      <c r="F1281" s="309" t="s">
        <v>86</v>
      </c>
      <c r="G1281" s="114" t="s">
        <v>87</v>
      </c>
      <c r="H1281" s="310" t="s">
        <v>269</v>
      </c>
    </row>
    <row r="1282" spans="1:8" ht="14.4" x14ac:dyDescent="0.3">
      <c r="A1282" s="71">
        <v>3171</v>
      </c>
      <c r="B1282" s="57" t="s">
        <v>86</v>
      </c>
      <c r="C1282" s="112" t="s">
        <v>87</v>
      </c>
      <c r="D1282" s="308" t="s">
        <v>269</v>
      </c>
      <c r="E1282" s="69">
        <v>3200</v>
      </c>
      <c r="F1282" s="309" t="s">
        <v>492</v>
      </c>
      <c r="G1282" s="114" t="s">
        <v>489</v>
      </c>
      <c r="H1282" s="310" t="s">
        <v>490</v>
      </c>
    </row>
    <row r="1283" spans="1:8" ht="14.4" x14ac:dyDescent="0.3">
      <c r="A1283" s="71">
        <v>3171</v>
      </c>
      <c r="B1283" s="57" t="s">
        <v>86</v>
      </c>
      <c r="C1283" s="112" t="s">
        <v>87</v>
      </c>
      <c r="D1283" s="308" t="s">
        <v>269</v>
      </c>
      <c r="E1283" s="69">
        <v>3201</v>
      </c>
      <c r="F1283" s="309" t="s">
        <v>496</v>
      </c>
      <c r="G1283" s="114" t="s">
        <v>493</v>
      </c>
      <c r="H1283" s="310" t="s">
        <v>494</v>
      </c>
    </row>
    <row r="1284" spans="1:8" ht="14.4" x14ac:dyDescent="0.3">
      <c r="A1284" s="71">
        <v>3171</v>
      </c>
      <c r="B1284" s="57" t="s">
        <v>86</v>
      </c>
      <c r="C1284" s="112" t="s">
        <v>87</v>
      </c>
      <c r="D1284" s="308" t="s">
        <v>269</v>
      </c>
      <c r="E1284" s="69">
        <v>3202</v>
      </c>
      <c r="F1284" s="309" t="s">
        <v>492</v>
      </c>
      <c r="G1284" s="114" t="s">
        <v>489</v>
      </c>
      <c r="H1284" s="310" t="s">
        <v>490</v>
      </c>
    </row>
    <row r="1285" spans="1:8" ht="14.4" x14ac:dyDescent="0.3">
      <c r="A1285" s="71">
        <v>3171</v>
      </c>
      <c r="B1285" s="57" t="s">
        <v>86</v>
      </c>
      <c r="C1285" s="112" t="s">
        <v>87</v>
      </c>
      <c r="D1285" s="308" t="s">
        <v>269</v>
      </c>
      <c r="E1285" s="69">
        <v>3203</v>
      </c>
      <c r="F1285" s="309" t="s">
        <v>86</v>
      </c>
      <c r="G1285" s="114" t="s">
        <v>87</v>
      </c>
      <c r="H1285" s="310" t="s">
        <v>269</v>
      </c>
    </row>
    <row r="1286" spans="1:8" ht="14.4" x14ac:dyDescent="0.3">
      <c r="A1286" s="71">
        <v>3171</v>
      </c>
      <c r="B1286" s="57" t="s">
        <v>86</v>
      </c>
      <c r="C1286" s="112" t="s">
        <v>87</v>
      </c>
      <c r="D1286" s="308" t="s">
        <v>269</v>
      </c>
      <c r="E1286" s="69">
        <v>3204</v>
      </c>
      <c r="F1286" s="309" t="s">
        <v>500</v>
      </c>
      <c r="G1286" s="114" t="s">
        <v>497</v>
      </c>
      <c r="H1286" s="310" t="s">
        <v>498</v>
      </c>
    </row>
    <row r="1287" spans="1:8" ht="14.4" x14ac:dyDescent="0.3">
      <c r="A1287" s="71">
        <v>3171</v>
      </c>
      <c r="B1287" s="57" t="s">
        <v>86</v>
      </c>
      <c r="C1287" s="112" t="s">
        <v>87</v>
      </c>
      <c r="D1287" s="308" t="s">
        <v>269</v>
      </c>
      <c r="E1287" s="69">
        <v>3205</v>
      </c>
      <c r="F1287" s="309" t="s">
        <v>86</v>
      </c>
      <c r="G1287" s="114" t="s">
        <v>501</v>
      </c>
      <c r="H1287" s="310" t="s">
        <v>269</v>
      </c>
    </row>
    <row r="1288" spans="1:8" ht="14.4" x14ac:dyDescent="0.3">
      <c r="A1288" s="71">
        <v>3171</v>
      </c>
      <c r="B1288" s="57" t="s">
        <v>86</v>
      </c>
      <c r="C1288" s="112" t="s">
        <v>87</v>
      </c>
      <c r="D1288" s="308" t="s">
        <v>269</v>
      </c>
      <c r="E1288" s="69">
        <v>3206</v>
      </c>
      <c r="F1288" s="309" t="s">
        <v>502</v>
      </c>
      <c r="G1288" s="114" t="s">
        <v>503</v>
      </c>
      <c r="H1288" s="310" t="s">
        <v>504</v>
      </c>
    </row>
    <row r="1289" spans="1:8" ht="14.4" x14ac:dyDescent="0.3">
      <c r="A1289" s="71">
        <v>3171</v>
      </c>
      <c r="B1289" s="57" t="s">
        <v>86</v>
      </c>
      <c r="C1289" s="112" t="s">
        <v>87</v>
      </c>
      <c r="D1289" s="308" t="s">
        <v>269</v>
      </c>
      <c r="E1289" s="69">
        <v>3207</v>
      </c>
      <c r="F1289" s="309" t="s">
        <v>509</v>
      </c>
      <c r="G1289" s="114" t="s">
        <v>506</v>
      </c>
      <c r="H1289" s="310" t="s">
        <v>507</v>
      </c>
    </row>
    <row r="1290" spans="1:8" ht="14.4" x14ac:dyDescent="0.3">
      <c r="A1290" s="71">
        <v>3171</v>
      </c>
      <c r="B1290" s="57" t="s">
        <v>86</v>
      </c>
      <c r="C1290" s="112" t="s">
        <v>87</v>
      </c>
      <c r="D1290" s="308" t="s">
        <v>269</v>
      </c>
      <c r="E1290" s="69">
        <v>3208</v>
      </c>
      <c r="F1290" s="309" t="s">
        <v>502</v>
      </c>
      <c r="G1290" s="114" t="s">
        <v>503</v>
      </c>
      <c r="H1290" s="310" t="s">
        <v>504</v>
      </c>
    </row>
    <row r="1291" spans="1:8" ht="14.4" x14ac:dyDescent="0.3">
      <c r="A1291" s="71">
        <v>3171</v>
      </c>
      <c r="B1291" s="57" t="s">
        <v>86</v>
      </c>
      <c r="C1291" s="112" t="s">
        <v>87</v>
      </c>
      <c r="D1291" s="308" t="s">
        <v>269</v>
      </c>
      <c r="E1291" s="69">
        <v>3209</v>
      </c>
      <c r="F1291" s="309" t="s">
        <v>86</v>
      </c>
      <c r="G1291" s="114" t="s">
        <v>501</v>
      </c>
      <c r="H1291" s="310" t="s">
        <v>269</v>
      </c>
    </row>
    <row r="1292" spans="1:8" ht="14.4" x14ac:dyDescent="0.3">
      <c r="A1292" s="71">
        <v>3171</v>
      </c>
      <c r="B1292" s="57" t="s">
        <v>86</v>
      </c>
      <c r="C1292" s="112" t="s">
        <v>87</v>
      </c>
      <c r="D1292" s="308" t="s">
        <v>269</v>
      </c>
      <c r="E1292" s="69">
        <v>3210</v>
      </c>
      <c r="F1292" s="309" t="s">
        <v>510</v>
      </c>
      <c r="G1292" s="114" t="s">
        <v>511</v>
      </c>
      <c r="H1292" s="310" t="s">
        <v>512</v>
      </c>
    </row>
    <row r="1293" spans="1:8" ht="14.4" x14ac:dyDescent="0.3">
      <c r="A1293" s="71">
        <v>3171</v>
      </c>
      <c r="B1293" s="57" t="s">
        <v>86</v>
      </c>
      <c r="C1293" s="112" t="s">
        <v>87</v>
      </c>
      <c r="D1293" s="308" t="s">
        <v>269</v>
      </c>
      <c r="E1293" s="69">
        <v>3211</v>
      </c>
      <c r="F1293" s="309" t="s">
        <v>517</v>
      </c>
      <c r="G1293" s="114" t="s">
        <v>514</v>
      </c>
      <c r="H1293" s="310" t="s">
        <v>515</v>
      </c>
    </row>
    <row r="1294" spans="1:8" ht="14.4" x14ac:dyDescent="0.3">
      <c r="A1294" s="71">
        <v>3171</v>
      </c>
      <c r="B1294" s="57" t="s">
        <v>86</v>
      </c>
      <c r="C1294" s="112" t="s">
        <v>87</v>
      </c>
      <c r="D1294" s="308" t="s">
        <v>269</v>
      </c>
      <c r="E1294" s="69">
        <v>3212</v>
      </c>
      <c r="F1294" s="309" t="s">
        <v>510</v>
      </c>
      <c r="G1294" s="114" t="s">
        <v>511</v>
      </c>
      <c r="H1294" s="310" t="s">
        <v>512</v>
      </c>
    </row>
    <row r="1295" spans="1:8" ht="14.4" x14ac:dyDescent="0.3">
      <c r="A1295" s="71">
        <v>3171</v>
      </c>
      <c r="B1295" s="57" t="s">
        <v>86</v>
      </c>
      <c r="C1295" s="112" t="s">
        <v>87</v>
      </c>
      <c r="D1295" s="308" t="s">
        <v>269</v>
      </c>
      <c r="E1295" s="69">
        <v>3213</v>
      </c>
      <c r="F1295" s="309" t="s">
        <v>86</v>
      </c>
      <c r="G1295" s="114" t="s">
        <v>501</v>
      </c>
      <c r="H1295" s="310" t="s">
        <v>269</v>
      </c>
    </row>
    <row r="1296" spans="1:8" ht="14.4" x14ac:dyDescent="0.3">
      <c r="A1296" s="71">
        <v>3171</v>
      </c>
      <c r="B1296" s="57" t="s">
        <v>86</v>
      </c>
      <c r="C1296" s="112" t="s">
        <v>87</v>
      </c>
      <c r="D1296" s="308" t="s">
        <v>269</v>
      </c>
      <c r="E1296" s="69">
        <v>3214</v>
      </c>
      <c r="F1296" s="309" t="s">
        <v>521</v>
      </c>
      <c r="G1296" s="114" t="s">
        <v>518</v>
      </c>
      <c r="H1296" s="310" t="s">
        <v>519</v>
      </c>
    </row>
    <row r="1297" spans="1:8" ht="14.4" x14ac:dyDescent="0.3">
      <c r="A1297" s="71">
        <v>3171</v>
      </c>
      <c r="B1297" s="57" t="s">
        <v>86</v>
      </c>
      <c r="C1297" s="112" t="s">
        <v>87</v>
      </c>
      <c r="D1297" s="308" t="s">
        <v>269</v>
      </c>
      <c r="E1297" s="69">
        <v>3215</v>
      </c>
      <c r="F1297" s="309" t="s">
        <v>86</v>
      </c>
      <c r="G1297" s="114" t="s">
        <v>501</v>
      </c>
      <c r="H1297" s="310" t="s">
        <v>269</v>
      </c>
    </row>
    <row r="1298" spans="1:8" ht="14.4" x14ac:dyDescent="0.3">
      <c r="A1298" s="71">
        <v>3171</v>
      </c>
      <c r="B1298" s="57" t="s">
        <v>86</v>
      </c>
      <c r="C1298" s="112" t="s">
        <v>87</v>
      </c>
      <c r="D1298" s="308" t="s">
        <v>269</v>
      </c>
      <c r="E1298" s="69">
        <v>3216</v>
      </c>
      <c r="F1298" s="309" t="s">
        <v>525</v>
      </c>
      <c r="G1298" s="114" t="s">
        <v>522</v>
      </c>
      <c r="H1298" s="310" t="s">
        <v>523</v>
      </c>
    </row>
    <row r="1299" spans="1:8" ht="14.4" x14ac:dyDescent="0.3">
      <c r="A1299" s="71">
        <v>3171</v>
      </c>
      <c r="B1299" s="57" t="s">
        <v>86</v>
      </c>
      <c r="C1299" s="112" t="s">
        <v>87</v>
      </c>
      <c r="D1299" s="308" t="s">
        <v>269</v>
      </c>
      <c r="E1299" s="69">
        <v>3217</v>
      </c>
      <c r="F1299" s="309" t="s">
        <v>86</v>
      </c>
      <c r="G1299" s="114" t="s">
        <v>501</v>
      </c>
      <c r="H1299" s="310" t="s">
        <v>269</v>
      </c>
    </row>
    <row r="1300" spans="1:8" ht="14.4" x14ac:dyDescent="0.3">
      <c r="A1300" s="71">
        <v>3171</v>
      </c>
      <c r="B1300" s="57" t="s">
        <v>86</v>
      </c>
      <c r="C1300" s="112" t="s">
        <v>87</v>
      </c>
      <c r="D1300" s="308" t="s">
        <v>269</v>
      </c>
      <c r="E1300" s="69">
        <v>3218</v>
      </c>
      <c r="F1300" s="309" t="s">
        <v>529</v>
      </c>
      <c r="G1300" s="114" t="s">
        <v>526</v>
      </c>
      <c r="H1300" s="310" t="s">
        <v>527</v>
      </c>
    </row>
    <row r="1301" spans="1:8" ht="14.4" x14ac:dyDescent="0.3">
      <c r="A1301" s="71">
        <v>3171</v>
      </c>
      <c r="B1301" s="57" t="s">
        <v>86</v>
      </c>
      <c r="C1301" s="112" t="s">
        <v>87</v>
      </c>
      <c r="D1301" s="308" t="s">
        <v>269</v>
      </c>
      <c r="E1301" s="69">
        <v>3219</v>
      </c>
      <c r="F1301" s="309" t="s">
        <v>86</v>
      </c>
      <c r="G1301" s="114" t="s">
        <v>501</v>
      </c>
      <c r="H1301" s="310" t="s">
        <v>269</v>
      </c>
    </row>
    <row r="1302" spans="1:8" ht="14.4" x14ac:dyDescent="0.3">
      <c r="A1302" s="71">
        <v>3171</v>
      </c>
      <c r="B1302" s="57" t="s">
        <v>86</v>
      </c>
      <c r="C1302" s="112" t="s">
        <v>87</v>
      </c>
      <c r="D1302" s="308" t="s">
        <v>269</v>
      </c>
      <c r="E1302" s="69">
        <v>3220</v>
      </c>
      <c r="F1302" s="309" t="s">
        <v>533</v>
      </c>
      <c r="G1302" s="114" t="s">
        <v>530</v>
      </c>
      <c r="H1302" s="310" t="s">
        <v>531</v>
      </c>
    </row>
    <row r="1303" spans="1:8" ht="14.4" x14ac:dyDescent="0.3">
      <c r="A1303" s="71">
        <v>3171</v>
      </c>
      <c r="B1303" s="57" t="s">
        <v>86</v>
      </c>
      <c r="C1303" s="112" t="s">
        <v>87</v>
      </c>
      <c r="D1303" s="308" t="s">
        <v>269</v>
      </c>
      <c r="E1303" s="69">
        <v>3221</v>
      </c>
      <c r="F1303" s="309" t="s">
        <v>536</v>
      </c>
      <c r="G1303" s="114" t="s">
        <v>534</v>
      </c>
      <c r="H1303" s="310" t="s">
        <v>535</v>
      </c>
    </row>
    <row r="1304" spans="1:8" ht="14.4" x14ac:dyDescent="0.3">
      <c r="A1304" s="71">
        <v>3171</v>
      </c>
      <c r="B1304" s="57" t="s">
        <v>86</v>
      </c>
      <c r="C1304" s="112" t="s">
        <v>87</v>
      </c>
      <c r="D1304" s="308" t="s">
        <v>269</v>
      </c>
      <c r="E1304" s="69">
        <v>3222</v>
      </c>
      <c r="F1304" s="309" t="s">
        <v>533</v>
      </c>
      <c r="G1304" s="114" t="s">
        <v>530</v>
      </c>
      <c r="H1304" s="310" t="s">
        <v>531</v>
      </c>
    </row>
    <row r="1305" spans="1:8" ht="14.4" x14ac:dyDescent="0.3">
      <c r="A1305" s="71">
        <v>3171</v>
      </c>
      <c r="B1305" s="57" t="s">
        <v>86</v>
      </c>
      <c r="C1305" s="112" t="s">
        <v>87</v>
      </c>
      <c r="D1305" s="308" t="s">
        <v>269</v>
      </c>
      <c r="E1305" s="69">
        <v>3223</v>
      </c>
      <c r="F1305" s="309" t="s">
        <v>86</v>
      </c>
      <c r="G1305" s="114" t="s">
        <v>501</v>
      </c>
      <c r="H1305" s="310" t="s">
        <v>269</v>
      </c>
    </row>
    <row r="1306" spans="1:8" ht="14.4" x14ac:dyDescent="0.3">
      <c r="A1306" s="71">
        <v>3171</v>
      </c>
      <c r="B1306" s="57" t="s">
        <v>86</v>
      </c>
      <c r="C1306" s="112" t="s">
        <v>87</v>
      </c>
      <c r="D1306" s="308" t="s">
        <v>269</v>
      </c>
      <c r="E1306" s="69">
        <v>3224</v>
      </c>
      <c r="F1306" s="309" t="s">
        <v>422</v>
      </c>
      <c r="G1306" s="114" t="s">
        <v>920</v>
      </c>
      <c r="H1306" s="310" t="s">
        <v>921</v>
      </c>
    </row>
    <row r="1307" spans="1:8" ht="14.4" x14ac:dyDescent="0.3">
      <c r="A1307" s="71">
        <v>3171</v>
      </c>
      <c r="B1307" s="57" t="s">
        <v>86</v>
      </c>
      <c r="C1307" s="112" t="s">
        <v>87</v>
      </c>
      <c r="D1307" s="308" t="s">
        <v>269</v>
      </c>
      <c r="E1307" s="69">
        <v>3225</v>
      </c>
      <c r="F1307" s="309" t="s">
        <v>86</v>
      </c>
      <c r="G1307" s="114" t="s">
        <v>537</v>
      </c>
      <c r="H1307" s="310" t="s">
        <v>269</v>
      </c>
    </row>
    <row r="1308" spans="1:8" ht="14.4" x14ac:dyDescent="0.3">
      <c r="A1308" s="71">
        <v>3171</v>
      </c>
      <c r="B1308" s="57" t="s">
        <v>86</v>
      </c>
      <c r="C1308" s="112" t="s">
        <v>87</v>
      </c>
      <c r="D1308" s="308" t="s">
        <v>269</v>
      </c>
      <c r="E1308" s="69">
        <v>3226</v>
      </c>
      <c r="F1308" s="309" t="s">
        <v>541</v>
      </c>
      <c r="G1308" s="114" t="s">
        <v>538</v>
      </c>
      <c r="H1308" s="310" t="s">
        <v>539</v>
      </c>
    </row>
    <row r="1309" spans="1:8" ht="14.4" x14ac:dyDescent="0.3">
      <c r="A1309" s="71">
        <v>3171</v>
      </c>
      <c r="B1309" s="57" t="s">
        <v>86</v>
      </c>
      <c r="C1309" s="112" t="s">
        <v>87</v>
      </c>
      <c r="D1309" s="308" t="s">
        <v>269</v>
      </c>
      <c r="E1309" s="69">
        <v>3227</v>
      </c>
      <c r="F1309" s="309" t="s">
        <v>545</v>
      </c>
      <c r="G1309" s="114" t="s">
        <v>542</v>
      </c>
      <c r="H1309" s="310" t="s">
        <v>543</v>
      </c>
    </row>
    <row r="1310" spans="1:8" ht="14.4" x14ac:dyDescent="0.3">
      <c r="A1310" s="71">
        <v>3171</v>
      </c>
      <c r="B1310" s="57" t="s">
        <v>86</v>
      </c>
      <c r="C1310" s="112" t="s">
        <v>87</v>
      </c>
      <c r="D1310" s="308" t="s">
        <v>269</v>
      </c>
      <c r="E1310" s="69">
        <v>3228</v>
      </c>
      <c r="F1310" s="309" t="s">
        <v>541</v>
      </c>
      <c r="G1310" s="114" t="s">
        <v>538</v>
      </c>
      <c r="H1310" s="310" t="s">
        <v>539</v>
      </c>
    </row>
    <row r="1311" spans="1:8" ht="14.4" x14ac:dyDescent="0.3">
      <c r="A1311" s="71">
        <v>3171</v>
      </c>
      <c r="B1311" s="57" t="s">
        <v>86</v>
      </c>
      <c r="C1311" s="112" t="s">
        <v>87</v>
      </c>
      <c r="D1311" s="308" t="s">
        <v>269</v>
      </c>
      <c r="E1311" s="69">
        <v>3229</v>
      </c>
      <c r="F1311" s="309" t="s">
        <v>86</v>
      </c>
      <c r="G1311" s="114" t="s">
        <v>537</v>
      </c>
      <c r="H1311" s="310" t="s">
        <v>269</v>
      </c>
    </row>
    <row r="1312" spans="1:8" ht="14.4" x14ac:dyDescent="0.3">
      <c r="A1312" s="71">
        <v>3171</v>
      </c>
      <c r="B1312" s="57" t="s">
        <v>86</v>
      </c>
      <c r="C1312" s="112" t="s">
        <v>87</v>
      </c>
      <c r="D1312" s="308" t="s">
        <v>269</v>
      </c>
      <c r="E1312" s="69">
        <v>3230</v>
      </c>
      <c r="F1312" s="309" t="s">
        <v>549</v>
      </c>
      <c r="G1312" s="114" t="s">
        <v>546</v>
      </c>
      <c r="H1312" s="310" t="s">
        <v>547</v>
      </c>
    </row>
    <row r="1313" spans="1:8" ht="14.4" x14ac:dyDescent="0.3">
      <c r="A1313" s="71">
        <v>3171</v>
      </c>
      <c r="B1313" s="57" t="s">
        <v>86</v>
      </c>
      <c r="C1313" s="112" t="s">
        <v>87</v>
      </c>
      <c r="D1313" s="308" t="s">
        <v>269</v>
      </c>
      <c r="E1313" s="69">
        <v>3231</v>
      </c>
      <c r="F1313" s="309" t="s">
        <v>86</v>
      </c>
      <c r="G1313" s="114" t="s">
        <v>537</v>
      </c>
      <c r="H1313" s="310" t="s">
        <v>269</v>
      </c>
    </row>
    <row r="1314" spans="1:8" ht="14.4" x14ac:dyDescent="0.3">
      <c r="A1314" s="71">
        <v>3171</v>
      </c>
      <c r="B1314" s="57" t="s">
        <v>86</v>
      </c>
      <c r="C1314" s="112" t="s">
        <v>87</v>
      </c>
      <c r="D1314" s="308" t="s">
        <v>269</v>
      </c>
      <c r="E1314" s="69">
        <v>3232</v>
      </c>
      <c r="F1314" s="309" t="s">
        <v>553</v>
      </c>
      <c r="G1314" s="114" t="s">
        <v>550</v>
      </c>
      <c r="H1314" s="310" t="s">
        <v>551</v>
      </c>
    </row>
    <row r="1315" spans="1:8" ht="14.4" x14ac:dyDescent="0.3">
      <c r="A1315" s="71">
        <v>3171</v>
      </c>
      <c r="B1315" s="57" t="s">
        <v>86</v>
      </c>
      <c r="C1315" s="112" t="s">
        <v>87</v>
      </c>
      <c r="D1315" s="308" t="s">
        <v>269</v>
      </c>
      <c r="E1315" s="69">
        <v>3233</v>
      </c>
      <c r="F1315" s="309" t="s">
        <v>86</v>
      </c>
      <c r="G1315" s="114" t="s">
        <v>537</v>
      </c>
      <c r="H1315" s="310" t="s">
        <v>269</v>
      </c>
    </row>
    <row r="1316" spans="1:8" ht="14.4" x14ac:dyDescent="0.3">
      <c r="A1316" s="71">
        <v>3171</v>
      </c>
      <c r="B1316" s="57" t="s">
        <v>86</v>
      </c>
      <c r="C1316" s="112" t="s">
        <v>87</v>
      </c>
      <c r="D1316" s="308" t="s">
        <v>269</v>
      </c>
      <c r="E1316" s="69">
        <v>3234</v>
      </c>
      <c r="F1316" s="309" t="s">
        <v>372</v>
      </c>
      <c r="G1316" s="114" t="s">
        <v>554</v>
      </c>
      <c r="H1316" s="310" t="s">
        <v>555</v>
      </c>
    </row>
    <row r="1317" spans="1:8" ht="14.4" x14ac:dyDescent="0.3">
      <c r="A1317" s="71">
        <v>3171</v>
      </c>
      <c r="B1317" s="57" t="s">
        <v>86</v>
      </c>
      <c r="C1317" s="112" t="s">
        <v>87</v>
      </c>
      <c r="D1317" s="308" t="s">
        <v>269</v>
      </c>
      <c r="E1317" s="69">
        <v>3235</v>
      </c>
      <c r="F1317" s="309" t="s">
        <v>86</v>
      </c>
      <c r="G1317" s="114" t="s">
        <v>537</v>
      </c>
      <c r="H1317" s="310" t="s">
        <v>269</v>
      </c>
    </row>
    <row r="1318" spans="1:8" ht="14.4" x14ac:dyDescent="0.3">
      <c r="A1318" s="71">
        <v>3171</v>
      </c>
      <c r="B1318" s="57" t="s">
        <v>86</v>
      </c>
      <c r="C1318" s="112" t="s">
        <v>87</v>
      </c>
      <c r="D1318" s="308" t="s">
        <v>269</v>
      </c>
      <c r="E1318" s="69">
        <v>3236</v>
      </c>
      <c r="F1318" s="309" t="s">
        <v>560</v>
      </c>
      <c r="G1318" s="114" t="s">
        <v>557</v>
      </c>
      <c r="H1318" s="310" t="s">
        <v>558</v>
      </c>
    </row>
    <row r="1319" spans="1:8" ht="14.4" x14ac:dyDescent="0.3">
      <c r="A1319" s="71">
        <v>3171</v>
      </c>
      <c r="B1319" s="57" t="s">
        <v>86</v>
      </c>
      <c r="C1319" s="112" t="s">
        <v>87</v>
      </c>
      <c r="D1319" s="308" t="s">
        <v>269</v>
      </c>
      <c r="E1319" s="69">
        <v>3237</v>
      </c>
      <c r="F1319" s="309" t="s">
        <v>86</v>
      </c>
      <c r="G1319" s="114" t="s">
        <v>537</v>
      </c>
      <c r="H1319" s="310" t="s">
        <v>269</v>
      </c>
    </row>
    <row r="1320" spans="1:8" ht="14.4" x14ac:dyDescent="0.3">
      <c r="A1320" s="71">
        <v>3171</v>
      </c>
      <c r="B1320" s="57" t="s">
        <v>86</v>
      </c>
      <c r="C1320" s="112" t="s">
        <v>87</v>
      </c>
      <c r="D1320" s="308" t="s">
        <v>269</v>
      </c>
      <c r="E1320" s="69">
        <v>3238</v>
      </c>
      <c r="F1320" s="309" t="s">
        <v>564</v>
      </c>
      <c r="G1320" s="114" t="s">
        <v>561</v>
      </c>
      <c r="H1320" s="310" t="s">
        <v>562</v>
      </c>
    </row>
    <row r="1321" spans="1:8" ht="14.4" x14ac:dyDescent="0.3">
      <c r="A1321" s="71">
        <v>3171</v>
      </c>
      <c r="B1321" s="57" t="s">
        <v>86</v>
      </c>
      <c r="C1321" s="112" t="s">
        <v>87</v>
      </c>
      <c r="D1321" s="308" t="s">
        <v>269</v>
      </c>
      <c r="E1321" s="69">
        <v>3239</v>
      </c>
      <c r="F1321" s="309" t="s">
        <v>86</v>
      </c>
      <c r="G1321" s="114" t="s">
        <v>565</v>
      </c>
      <c r="H1321" s="310" t="s">
        <v>269</v>
      </c>
    </row>
    <row r="1322" spans="1:8" ht="14.4" x14ac:dyDescent="0.3">
      <c r="A1322" s="71">
        <v>3171</v>
      </c>
      <c r="B1322" s="57" t="s">
        <v>86</v>
      </c>
      <c r="C1322" s="112" t="s">
        <v>87</v>
      </c>
      <c r="D1322" s="308" t="s">
        <v>269</v>
      </c>
      <c r="E1322" s="69">
        <v>3240</v>
      </c>
      <c r="F1322" s="309" t="s">
        <v>569</v>
      </c>
      <c r="G1322" s="114" t="s">
        <v>566</v>
      </c>
      <c r="H1322" s="310" t="s">
        <v>567</v>
      </c>
    </row>
    <row r="1323" spans="1:8" ht="14.4" x14ac:dyDescent="0.3">
      <c r="A1323" s="71">
        <v>3171</v>
      </c>
      <c r="B1323" s="57" t="s">
        <v>86</v>
      </c>
      <c r="C1323" s="112" t="s">
        <v>87</v>
      </c>
      <c r="D1323" s="308" t="s">
        <v>269</v>
      </c>
      <c r="E1323" s="69">
        <v>3241</v>
      </c>
      <c r="F1323" s="309" t="s">
        <v>86</v>
      </c>
      <c r="G1323" s="114" t="s">
        <v>565</v>
      </c>
      <c r="H1323" s="310" t="s">
        <v>269</v>
      </c>
    </row>
    <row r="1324" spans="1:8" ht="14.4" x14ac:dyDescent="0.3">
      <c r="A1324" s="71">
        <v>3171</v>
      </c>
      <c r="B1324" s="57" t="s">
        <v>86</v>
      </c>
      <c r="C1324" s="112" t="s">
        <v>87</v>
      </c>
      <c r="D1324" s="308" t="s">
        <v>269</v>
      </c>
      <c r="E1324" s="69">
        <v>3242</v>
      </c>
      <c r="F1324" s="309" t="s">
        <v>573</v>
      </c>
      <c r="G1324" s="114" t="s">
        <v>570</v>
      </c>
      <c r="H1324" s="310" t="s">
        <v>571</v>
      </c>
    </row>
    <row r="1325" spans="1:8" ht="14.4" x14ac:dyDescent="0.3">
      <c r="A1325" s="71">
        <v>3171</v>
      </c>
      <c r="B1325" s="57" t="s">
        <v>86</v>
      </c>
      <c r="C1325" s="112" t="s">
        <v>87</v>
      </c>
      <c r="D1325" s="308" t="s">
        <v>269</v>
      </c>
      <c r="E1325" s="69">
        <v>3243</v>
      </c>
      <c r="F1325" s="309" t="s">
        <v>86</v>
      </c>
      <c r="G1325" s="114" t="s">
        <v>565</v>
      </c>
      <c r="H1325" s="310" t="s">
        <v>269</v>
      </c>
    </row>
    <row r="1326" spans="1:8" ht="14.4" x14ac:dyDescent="0.3">
      <c r="A1326" s="71">
        <v>3172</v>
      </c>
      <c r="B1326" s="57" t="s">
        <v>447</v>
      </c>
      <c r="C1326" s="112" t="s">
        <v>444</v>
      </c>
      <c r="D1326" s="308" t="s">
        <v>445</v>
      </c>
      <c r="E1326" s="69">
        <v>3172</v>
      </c>
      <c r="F1326" s="309" t="s">
        <v>447</v>
      </c>
      <c r="G1326" s="114" t="s">
        <v>444</v>
      </c>
      <c r="H1326" s="310" t="s">
        <v>445</v>
      </c>
    </row>
    <row r="1327" spans="1:8" ht="14.4" x14ac:dyDescent="0.3">
      <c r="A1327" s="71">
        <v>3172</v>
      </c>
      <c r="B1327" s="57" t="s">
        <v>447</v>
      </c>
      <c r="C1327" s="112" t="s">
        <v>444</v>
      </c>
      <c r="D1327" s="308" t="s">
        <v>445</v>
      </c>
      <c r="E1327" s="69">
        <v>3173</v>
      </c>
      <c r="F1327" s="309" t="s">
        <v>451</v>
      </c>
      <c r="G1327" s="114" t="s">
        <v>448</v>
      </c>
      <c r="H1327" s="310" t="s">
        <v>449</v>
      </c>
    </row>
    <row r="1328" spans="1:8" ht="14.4" x14ac:dyDescent="0.3">
      <c r="A1328" s="71">
        <v>3172</v>
      </c>
      <c r="B1328" s="57" t="s">
        <v>447</v>
      </c>
      <c r="C1328" s="112" t="s">
        <v>444</v>
      </c>
      <c r="D1328" s="308" t="s">
        <v>445</v>
      </c>
      <c r="E1328" s="69">
        <v>3174</v>
      </c>
      <c r="F1328" s="309" t="s">
        <v>447</v>
      </c>
      <c r="G1328" s="114" t="s">
        <v>444</v>
      </c>
      <c r="H1328" s="310" t="s">
        <v>445</v>
      </c>
    </row>
    <row r="1329" spans="1:8" ht="14.4" x14ac:dyDescent="0.3">
      <c r="A1329" s="71">
        <v>3172</v>
      </c>
      <c r="B1329" s="57" t="s">
        <v>447</v>
      </c>
      <c r="C1329" s="112" t="s">
        <v>444</v>
      </c>
      <c r="D1329" s="308" t="s">
        <v>445</v>
      </c>
      <c r="E1329" s="69">
        <v>3175</v>
      </c>
      <c r="F1329" s="309" t="s">
        <v>455</v>
      </c>
      <c r="G1329" s="114" t="s">
        <v>452</v>
      </c>
      <c r="H1329" s="310" t="s">
        <v>453</v>
      </c>
    </row>
    <row r="1330" spans="1:8" ht="14.4" x14ac:dyDescent="0.3">
      <c r="A1330" s="71">
        <v>3172</v>
      </c>
      <c r="B1330" s="57" t="s">
        <v>447</v>
      </c>
      <c r="C1330" s="112" t="s">
        <v>444</v>
      </c>
      <c r="D1330" s="308" t="s">
        <v>445</v>
      </c>
      <c r="E1330" s="69">
        <v>3176</v>
      </c>
      <c r="F1330" s="309" t="s">
        <v>447</v>
      </c>
      <c r="G1330" s="114" t="s">
        <v>456</v>
      </c>
      <c r="H1330" s="310" t="s">
        <v>445</v>
      </c>
    </row>
    <row r="1331" spans="1:8" ht="14.4" x14ac:dyDescent="0.3">
      <c r="A1331" s="71">
        <v>3172</v>
      </c>
      <c r="B1331" s="57" t="s">
        <v>447</v>
      </c>
      <c r="C1331" s="112" t="s">
        <v>444</v>
      </c>
      <c r="D1331" s="308" t="s">
        <v>445</v>
      </c>
      <c r="E1331" s="69">
        <v>3177</v>
      </c>
      <c r="F1331" s="309" t="s">
        <v>460</v>
      </c>
      <c r="G1331" s="114" t="s">
        <v>457</v>
      </c>
      <c r="H1331" s="310" t="s">
        <v>458</v>
      </c>
    </row>
    <row r="1332" spans="1:8" ht="14.4" x14ac:dyDescent="0.3">
      <c r="A1332" s="71">
        <v>3172</v>
      </c>
      <c r="B1332" s="57" t="s">
        <v>447</v>
      </c>
      <c r="C1332" s="112" t="s">
        <v>444</v>
      </c>
      <c r="D1332" s="308" t="s">
        <v>445</v>
      </c>
      <c r="E1332" s="69">
        <v>3178</v>
      </c>
      <c r="F1332" s="309" t="s">
        <v>447</v>
      </c>
      <c r="G1332" s="114" t="s">
        <v>456</v>
      </c>
      <c r="H1332" s="310" t="s">
        <v>445</v>
      </c>
    </row>
    <row r="1333" spans="1:8" ht="14.4" x14ac:dyDescent="0.3">
      <c r="A1333" s="71">
        <v>3173</v>
      </c>
      <c r="B1333" s="57" t="s">
        <v>451</v>
      </c>
      <c r="C1333" s="112" t="s">
        <v>448</v>
      </c>
      <c r="D1333" s="308" t="s">
        <v>449</v>
      </c>
      <c r="E1333" s="69">
        <v>3173</v>
      </c>
      <c r="F1333" s="309" t="s">
        <v>451</v>
      </c>
      <c r="G1333" s="114" t="s">
        <v>448</v>
      </c>
      <c r="H1333" s="310" t="s">
        <v>449</v>
      </c>
    </row>
    <row r="1334" spans="1:8" ht="14.4" x14ac:dyDescent="0.3">
      <c r="A1334" s="71">
        <v>3175</v>
      </c>
      <c r="B1334" s="57" t="s">
        <v>455</v>
      </c>
      <c r="C1334" s="112" t="s">
        <v>452</v>
      </c>
      <c r="D1334" s="308" t="s">
        <v>453</v>
      </c>
      <c r="E1334" s="69">
        <v>3175</v>
      </c>
      <c r="F1334" s="309" t="s">
        <v>455</v>
      </c>
      <c r="G1334" s="114" t="s">
        <v>452</v>
      </c>
      <c r="H1334" s="310" t="s">
        <v>453</v>
      </c>
    </row>
    <row r="1335" spans="1:8" ht="14.4" x14ac:dyDescent="0.3">
      <c r="A1335" s="71">
        <v>3176</v>
      </c>
      <c r="B1335" s="57" t="s">
        <v>447</v>
      </c>
      <c r="C1335" s="112" t="s">
        <v>456</v>
      </c>
      <c r="D1335" s="308" t="s">
        <v>445</v>
      </c>
      <c r="E1335" s="69">
        <v>3176</v>
      </c>
      <c r="F1335" s="309" t="s">
        <v>447</v>
      </c>
      <c r="G1335" s="114" t="s">
        <v>456</v>
      </c>
      <c r="H1335" s="310" t="s">
        <v>445</v>
      </c>
    </row>
    <row r="1336" spans="1:8" ht="14.4" x14ac:dyDescent="0.3">
      <c r="A1336" s="71">
        <v>3176</v>
      </c>
      <c r="B1336" s="57" t="s">
        <v>447</v>
      </c>
      <c r="C1336" s="112" t="s">
        <v>456</v>
      </c>
      <c r="D1336" s="308" t="s">
        <v>445</v>
      </c>
      <c r="E1336" s="69">
        <v>3177</v>
      </c>
      <c r="F1336" s="309" t="s">
        <v>460</v>
      </c>
      <c r="G1336" s="114" t="s">
        <v>457</v>
      </c>
      <c r="H1336" s="310" t="s">
        <v>458</v>
      </c>
    </row>
    <row r="1337" spans="1:8" ht="14.4" x14ac:dyDescent="0.3">
      <c r="A1337" s="71">
        <v>3176</v>
      </c>
      <c r="B1337" s="57" t="s">
        <v>447</v>
      </c>
      <c r="C1337" s="112" t="s">
        <v>456</v>
      </c>
      <c r="D1337" s="308" t="s">
        <v>445</v>
      </c>
      <c r="E1337" s="69">
        <v>3178</v>
      </c>
      <c r="F1337" s="309" t="s">
        <v>447</v>
      </c>
      <c r="G1337" s="114" t="s">
        <v>456</v>
      </c>
      <c r="H1337" s="310" t="s">
        <v>445</v>
      </c>
    </row>
    <row r="1338" spans="1:8" ht="14.4" x14ac:dyDescent="0.3">
      <c r="A1338" s="71">
        <v>3177</v>
      </c>
      <c r="B1338" s="57" t="s">
        <v>460</v>
      </c>
      <c r="C1338" s="112" t="s">
        <v>457</v>
      </c>
      <c r="D1338" s="308" t="s">
        <v>458</v>
      </c>
      <c r="E1338" s="69">
        <v>3177</v>
      </c>
      <c r="F1338" s="309" t="s">
        <v>460</v>
      </c>
      <c r="G1338" s="114" t="s">
        <v>457</v>
      </c>
      <c r="H1338" s="310" t="s">
        <v>458</v>
      </c>
    </row>
    <row r="1339" spans="1:8" ht="14.4" x14ac:dyDescent="0.3">
      <c r="A1339" s="71">
        <v>3180</v>
      </c>
      <c r="B1339" s="57" t="s">
        <v>464</v>
      </c>
      <c r="C1339" s="112" t="s">
        <v>461</v>
      </c>
      <c r="D1339" s="308" t="s">
        <v>462</v>
      </c>
      <c r="E1339" s="69">
        <v>3180</v>
      </c>
      <c r="F1339" s="309" t="s">
        <v>464</v>
      </c>
      <c r="G1339" s="114" t="s">
        <v>461</v>
      </c>
      <c r="H1339" s="310" t="s">
        <v>462</v>
      </c>
    </row>
    <row r="1340" spans="1:8" ht="14.4" x14ac:dyDescent="0.3">
      <c r="A1340" s="71">
        <v>3182</v>
      </c>
      <c r="B1340" s="57" t="s">
        <v>468</v>
      </c>
      <c r="C1340" s="112" t="s">
        <v>465</v>
      </c>
      <c r="D1340" s="308" t="s">
        <v>466</v>
      </c>
      <c r="E1340" s="69">
        <v>3182</v>
      </c>
      <c r="F1340" s="309" t="s">
        <v>468</v>
      </c>
      <c r="G1340" s="114" t="s">
        <v>465</v>
      </c>
      <c r="H1340" s="310" t="s">
        <v>466</v>
      </c>
    </row>
    <row r="1341" spans="1:8" ht="14.4" x14ac:dyDescent="0.3">
      <c r="A1341" s="71">
        <v>3186</v>
      </c>
      <c r="B1341" s="57" t="s">
        <v>472</v>
      </c>
      <c r="C1341" s="112" t="s">
        <v>469</v>
      </c>
      <c r="D1341" s="308" t="s">
        <v>470</v>
      </c>
      <c r="E1341" s="69">
        <v>3186</v>
      </c>
      <c r="F1341" s="309" t="s">
        <v>472</v>
      </c>
      <c r="G1341" s="114" t="s">
        <v>469</v>
      </c>
      <c r="H1341" s="310" t="s">
        <v>470</v>
      </c>
    </row>
    <row r="1342" spans="1:8" ht="14.4" x14ac:dyDescent="0.3">
      <c r="A1342" s="71">
        <v>3188</v>
      </c>
      <c r="B1342" s="57" t="s">
        <v>476</v>
      </c>
      <c r="C1342" s="112" t="s">
        <v>473</v>
      </c>
      <c r="D1342" s="308" t="s">
        <v>474</v>
      </c>
      <c r="E1342" s="69">
        <v>3188</v>
      </c>
      <c r="F1342" s="309" t="s">
        <v>476</v>
      </c>
      <c r="G1342" s="114" t="s">
        <v>473</v>
      </c>
      <c r="H1342" s="310" t="s">
        <v>474</v>
      </c>
    </row>
    <row r="1343" spans="1:8" ht="14.4" x14ac:dyDescent="0.3">
      <c r="A1343" s="71">
        <v>3188</v>
      </c>
      <c r="B1343" s="57" t="s">
        <v>476</v>
      </c>
      <c r="C1343" s="112" t="s">
        <v>473</v>
      </c>
      <c r="D1343" s="308" t="s">
        <v>474</v>
      </c>
      <c r="E1343" s="69">
        <v>3189</v>
      </c>
      <c r="F1343" s="309" t="s">
        <v>915</v>
      </c>
      <c r="G1343" s="114" t="s">
        <v>913</v>
      </c>
      <c r="H1343" s="310" t="s">
        <v>914</v>
      </c>
    </row>
    <row r="1344" spans="1:8" ht="14.4" x14ac:dyDescent="0.3">
      <c r="A1344" s="71">
        <v>3188</v>
      </c>
      <c r="B1344" s="57" t="s">
        <v>476</v>
      </c>
      <c r="C1344" s="112" t="s">
        <v>473</v>
      </c>
      <c r="D1344" s="308" t="s">
        <v>474</v>
      </c>
      <c r="E1344" s="69">
        <v>3190</v>
      </c>
      <c r="F1344" s="309" t="s">
        <v>476</v>
      </c>
      <c r="G1344" s="114" t="s">
        <v>473</v>
      </c>
      <c r="H1344" s="310" t="s">
        <v>474</v>
      </c>
    </row>
    <row r="1345" spans="1:8" ht="14.4" x14ac:dyDescent="0.3">
      <c r="A1345" s="71">
        <v>3192</v>
      </c>
      <c r="B1345" s="57" t="s">
        <v>480</v>
      </c>
      <c r="C1345" s="112" t="s">
        <v>477</v>
      </c>
      <c r="D1345" s="308" t="s">
        <v>478</v>
      </c>
      <c r="E1345" s="69">
        <v>3192</v>
      </c>
      <c r="F1345" s="309" t="s">
        <v>480</v>
      </c>
      <c r="G1345" s="114" t="s">
        <v>477</v>
      </c>
      <c r="H1345" s="310" t="s">
        <v>478</v>
      </c>
    </row>
    <row r="1346" spans="1:8" ht="14.4" x14ac:dyDescent="0.3">
      <c r="A1346" s="71">
        <v>3194</v>
      </c>
      <c r="B1346" s="57" t="s">
        <v>484</v>
      </c>
      <c r="C1346" s="112" t="s">
        <v>481</v>
      </c>
      <c r="D1346" s="308" t="s">
        <v>482</v>
      </c>
      <c r="E1346" s="69">
        <v>3194</v>
      </c>
      <c r="F1346" s="309" t="s">
        <v>484</v>
      </c>
      <c r="G1346" s="114" t="s">
        <v>481</v>
      </c>
      <c r="H1346" s="310" t="s">
        <v>482</v>
      </c>
    </row>
    <row r="1347" spans="1:8" ht="14.4" x14ac:dyDescent="0.3">
      <c r="A1347" s="71">
        <v>3196</v>
      </c>
      <c r="B1347" s="57" t="s">
        <v>488</v>
      </c>
      <c r="C1347" s="112" t="s">
        <v>485</v>
      </c>
      <c r="D1347" s="308" t="s">
        <v>486</v>
      </c>
      <c r="E1347" s="69">
        <v>3196</v>
      </c>
      <c r="F1347" s="309" t="s">
        <v>488</v>
      </c>
      <c r="G1347" s="114" t="s">
        <v>485</v>
      </c>
      <c r="H1347" s="310" t="s">
        <v>486</v>
      </c>
    </row>
    <row r="1348" spans="1:8" ht="14.4" x14ac:dyDescent="0.3">
      <c r="A1348" s="71">
        <v>3200</v>
      </c>
      <c r="B1348" s="57" t="s">
        <v>492</v>
      </c>
      <c r="C1348" s="112" t="s">
        <v>489</v>
      </c>
      <c r="D1348" s="308" t="s">
        <v>490</v>
      </c>
      <c r="E1348" s="69">
        <v>3200</v>
      </c>
      <c r="F1348" s="309" t="s">
        <v>492</v>
      </c>
      <c r="G1348" s="114" t="s">
        <v>489</v>
      </c>
      <c r="H1348" s="310" t="s">
        <v>490</v>
      </c>
    </row>
    <row r="1349" spans="1:8" ht="14.4" x14ac:dyDescent="0.3">
      <c r="A1349" s="71">
        <v>3200</v>
      </c>
      <c r="B1349" s="57" t="s">
        <v>492</v>
      </c>
      <c r="C1349" s="112" t="s">
        <v>489</v>
      </c>
      <c r="D1349" s="308" t="s">
        <v>490</v>
      </c>
      <c r="E1349" s="69">
        <v>3201</v>
      </c>
      <c r="F1349" s="309" t="s">
        <v>496</v>
      </c>
      <c r="G1349" s="114" t="s">
        <v>493</v>
      </c>
      <c r="H1349" s="310" t="s">
        <v>494</v>
      </c>
    </row>
    <row r="1350" spans="1:8" ht="14.4" x14ac:dyDescent="0.3">
      <c r="A1350" s="71">
        <v>3200</v>
      </c>
      <c r="B1350" s="57" t="s">
        <v>492</v>
      </c>
      <c r="C1350" s="112" t="s">
        <v>489</v>
      </c>
      <c r="D1350" s="308" t="s">
        <v>490</v>
      </c>
      <c r="E1350" s="69">
        <v>3202</v>
      </c>
      <c r="F1350" s="309" t="s">
        <v>492</v>
      </c>
      <c r="G1350" s="114" t="s">
        <v>489</v>
      </c>
      <c r="H1350" s="310" t="s">
        <v>490</v>
      </c>
    </row>
    <row r="1351" spans="1:8" ht="14.4" x14ac:dyDescent="0.3">
      <c r="A1351" s="71">
        <v>3201</v>
      </c>
      <c r="B1351" s="57" t="s">
        <v>496</v>
      </c>
      <c r="C1351" s="112" t="s">
        <v>493</v>
      </c>
      <c r="D1351" s="308" t="s">
        <v>494</v>
      </c>
      <c r="E1351" s="69">
        <v>3201</v>
      </c>
      <c r="F1351" s="309" t="s">
        <v>496</v>
      </c>
      <c r="G1351" s="114" t="s">
        <v>493</v>
      </c>
      <c r="H1351" s="310" t="s">
        <v>494</v>
      </c>
    </row>
    <row r="1352" spans="1:8" ht="14.4" x14ac:dyDescent="0.3">
      <c r="A1352" s="71">
        <v>3204</v>
      </c>
      <c r="B1352" s="57" t="s">
        <v>500</v>
      </c>
      <c r="C1352" s="112" t="s">
        <v>497</v>
      </c>
      <c r="D1352" s="308" t="s">
        <v>498</v>
      </c>
      <c r="E1352" s="69">
        <v>3204</v>
      </c>
      <c r="F1352" s="309" t="s">
        <v>500</v>
      </c>
      <c r="G1352" s="114" t="s">
        <v>497</v>
      </c>
      <c r="H1352" s="310" t="s">
        <v>498</v>
      </c>
    </row>
    <row r="1353" spans="1:8" ht="14.4" x14ac:dyDescent="0.3">
      <c r="A1353" s="71">
        <v>3205</v>
      </c>
      <c r="B1353" s="57" t="s">
        <v>86</v>
      </c>
      <c r="C1353" s="112" t="s">
        <v>501</v>
      </c>
      <c r="D1353" s="308" t="s">
        <v>269</v>
      </c>
      <c r="E1353" s="69">
        <v>3205</v>
      </c>
      <c r="F1353" s="309" t="s">
        <v>86</v>
      </c>
      <c r="G1353" s="114" t="s">
        <v>501</v>
      </c>
      <c r="H1353" s="310" t="s">
        <v>269</v>
      </c>
    </row>
    <row r="1354" spans="1:8" ht="14.4" x14ac:dyDescent="0.3">
      <c r="A1354" s="71">
        <v>3205</v>
      </c>
      <c r="B1354" s="57" t="s">
        <v>86</v>
      </c>
      <c r="C1354" s="112" t="s">
        <v>501</v>
      </c>
      <c r="D1354" s="308" t="s">
        <v>269</v>
      </c>
      <c r="E1354" s="69">
        <v>3206</v>
      </c>
      <c r="F1354" s="309" t="s">
        <v>502</v>
      </c>
      <c r="G1354" s="114" t="s">
        <v>503</v>
      </c>
      <c r="H1354" s="310" t="s">
        <v>504</v>
      </c>
    </row>
    <row r="1355" spans="1:8" ht="14.4" x14ac:dyDescent="0.3">
      <c r="A1355" s="71">
        <v>3205</v>
      </c>
      <c r="B1355" s="57" t="s">
        <v>86</v>
      </c>
      <c r="C1355" s="112" t="s">
        <v>501</v>
      </c>
      <c r="D1355" s="308" t="s">
        <v>269</v>
      </c>
      <c r="E1355" s="69">
        <v>3207</v>
      </c>
      <c r="F1355" s="309" t="s">
        <v>509</v>
      </c>
      <c r="G1355" s="114" t="s">
        <v>506</v>
      </c>
      <c r="H1355" s="310" t="s">
        <v>507</v>
      </c>
    </row>
    <row r="1356" spans="1:8" ht="14.4" x14ac:dyDescent="0.3">
      <c r="A1356" s="71">
        <v>3205</v>
      </c>
      <c r="B1356" s="57" t="s">
        <v>86</v>
      </c>
      <c r="C1356" s="112" t="s">
        <v>501</v>
      </c>
      <c r="D1356" s="308" t="s">
        <v>269</v>
      </c>
      <c r="E1356" s="69">
        <v>3208</v>
      </c>
      <c r="F1356" s="309" t="s">
        <v>502</v>
      </c>
      <c r="G1356" s="114" t="s">
        <v>503</v>
      </c>
      <c r="H1356" s="310" t="s">
        <v>504</v>
      </c>
    </row>
    <row r="1357" spans="1:8" ht="14.4" x14ac:dyDescent="0.3">
      <c r="A1357" s="71">
        <v>3205</v>
      </c>
      <c r="B1357" s="57" t="s">
        <v>86</v>
      </c>
      <c r="C1357" s="112" t="s">
        <v>501</v>
      </c>
      <c r="D1357" s="308" t="s">
        <v>269</v>
      </c>
      <c r="E1357" s="69">
        <v>3209</v>
      </c>
      <c r="F1357" s="309" t="s">
        <v>86</v>
      </c>
      <c r="G1357" s="114" t="s">
        <v>501</v>
      </c>
      <c r="H1357" s="310" t="s">
        <v>269</v>
      </c>
    </row>
    <row r="1358" spans="1:8" ht="14.4" x14ac:dyDescent="0.3">
      <c r="A1358" s="71">
        <v>3205</v>
      </c>
      <c r="B1358" s="57" t="s">
        <v>86</v>
      </c>
      <c r="C1358" s="112" t="s">
        <v>501</v>
      </c>
      <c r="D1358" s="308" t="s">
        <v>269</v>
      </c>
      <c r="E1358" s="69">
        <v>3210</v>
      </c>
      <c r="F1358" s="309" t="s">
        <v>510</v>
      </c>
      <c r="G1358" s="114" t="s">
        <v>511</v>
      </c>
      <c r="H1358" s="310" t="s">
        <v>512</v>
      </c>
    </row>
    <row r="1359" spans="1:8" ht="14.4" x14ac:dyDescent="0.3">
      <c r="A1359" s="71">
        <v>3205</v>
      </c>
      <c r="B1359" s="57" t="s">
        <v>86</v>
      </c>
      <c r="C1359" s="112" t="s">
        <v>501</v>
      </c>
      <c r="D1359" s="308" t="s">
        <v>269</v>
      </c>
      <c r="E1359" s="69">
        <v>3211</v>
      </c>
      <c r="F1359" s="309" t="s">
        <v>517</v>
      </c>
      <c r="G1359" s="114" t="s">
        <v>514</v>
      </c>
      <c r="H1359" s="310" t="s">
        <v>515</v>
      </c>
    </row>
    <row r="1360" spans="1:8" ht="14.4" x14ac:dyDescent="0.3">
      <c r="A1360" s="71">
        <v>3205</v>
      </c>
      <c r="B1360" s="57" t="s">
        <v>86</v>
      </c>
      <c r="C1360" s="112" t="s">
        <v>501</v>
      </c>
      <c r="D1360" s="308" t="s">
        <v>269</v>
      </c>
      <c r="E1360" s="69">
        <v>3212</v>
      </c>
      <c r="F1360" s="309" t="s">
        <v>510</v>
      </c>
      <c r="G1360" s="114" t="s">
        <v>511</v>
      </c>
      <c r="H1360" s="310" t="s">
        <v>512</v>
      </c>
    </row>
    <row r="1361" spans="1:8" ht="14.4" x14ac:dyDescent="0.3">
      <c r="A1361" s="71">
        <v>3205</v>
      </c>
      <c r="B1361" s="57" t="s">
        <v>86</v>
      </c>
      <c r="C1361" s="112" t="s">
        <v>501</v>
      </c>
      <c r="D1361" s="308" t="s">
        <v>269</v>
      </c>
      <c r="E1361" s="69">
        <v>3213</v>
      </c>
      <c r="F1361" s="309" t="s">
        <v>86</v>
      </c>
      <c r="G1361" s="114" t="s">
        <v>501</v>
      </c>
      <c r="H1361" s="310" t="s">
        <v>269</v>
      </c>
    </row>
    <row r="1362" spans="1:8" ht="14.4" x14ac:dyDescent="0.3">
      <c r="A1362" s="71">
        <v>3205</v>
      </c>
      <c r="B1362" s="57" t="s">
        <v>86</v>
      </c>
      <c r="C1362" s="112" t="s">
        <v>501</v>
      </c>
      <c r="D1362" s="308" t="s">
        <v>269</v>
      </c>
      <c r="E1362" s="69">
        <v>3214</v>
      </c>
      <c r="F1362" s="309" t="s">
        <v>521</v>
      </c>
      <c r="G1362" s="114" t="s">
        <v>518</v>
      </c>
      <c r="H1362" s="310" t="s">
        <v>519</v>
      </c>
    </row>
    <row r="1363" spans="1:8" ht="14.4" x14ac:dyDescent="0.3">
      <c r="A1363" s="71">
        <v>3205</v>
      </c>
      <c r="B1363" s="57" t="s">
        <v>86</v>
      </c>
      <c r="C1363" s="112" t="s">
        <v>501</v>
      </c>
      <c r="D1363" s="308" t="s">
        <v>269</v>
      </c>
      <c r="E1363" s="69">
        <v>3215</v>
      </c>
      <c r="F1363" s="309" t="s">
        <v>86</v>
      </c>
      <c r="G1363" s="114" t="s">
        <v>501</v>
      </c>
      <c r="H1363" s="310" t="s">
        <v>269</v>
      </c>
    </row>
    <row r="1364" spans="1:8" ht="14.4" x14ac:dyDescent="0.3">
      <c r="A1364" s="71">
        <v>3205</v>
      </c>
      <c r="B1364" s="57" t="s">
        <v>86</v>
      </c>
      <c r="C1364" s="112" t="s">
        <v>501</v>
      </c>
      <c r="D1364" s="308" t="s">
        <v>269</v>
      </c>
      <c r="E1364" s="69">
        <v>3216</v>
      </c>
      <c r="F1364" s="309" t="s">
        <v>525</v>
      </c>
      <c r="G1364" s="114" t="s">
        <v>522</v>
      </c>
      <c r="H1364" s="310" t="s">
        <v>523</v>
      </c>
    </row>
    <row r="1365" spans="1:8" ht="14.4" x14ac:dyDescent="0.3">
      <c r="A1365" s="71">
        <v>3205</v>
      </c>
      <c r="B1365" s="57" t="s">
        <v>86</v>
      </c>
      <c r="C1365" s="112" t="s">
        <v>501</v>
      </c>
      <c r="D1365" s="308" t="s">
        <v>269</v>
      </c>
      <c r="E1365" s="69">
        <v>3217</v>
      </c>
      <c r="F1365" s="309" t="s">
        <v>86</v>
      </c>
      <c r="G1365" s="114" t="s">
        <v>501</v>
      </c>
      <c r="H1365" s="310" t="s">
        <v>269</v>
      </c>
    </row>
    <row r="1366" spans="1:8" ht="14.4" x14ac:dyDescent="0.3">
      <c r="A1366" s="71">
        <v>3205</v>
      </c>
      <c r="B1366" s="57" t="s">
        <v>86</v>
      </c>
      <c r="C1366" s="112" t="s">
        <v>501</v>
      </c>
      <c r="D1366" s="308" t="s">
        <v>269</v>
      </c>
      <c r="E1366" s="69">
        <v>3218</v>
      </c>
      <c r="F1366" s="309" t="s">
        <v>529</v>
      </c>
      <c r="G1366" s="114" t="s">
        <v>526</v>
      </c>
      <c r="H1366" s="310" t="s">
        <v>527</v>
      </c>
    </row>
    <row r="1367" spans="1:8" ht="14.4" x14ac:dyDescent="0.3">
      <c r="A1367" s="71">
        <v>3205</v>
      </c>
      <c r="B1367" s="57" t="s">
        <v>86</v>
      </c>
      <c r="C1367" s="112" t="s">
        <v>501</v>
      </c>
      <c r="D1367" s="308" t="s">
        <v>269</v>
      </c>
      <c r="E1367" s="69">
        <v>3219</v>
      </c>
      <c r="F1367" s="309" t="s">
        <v>86</v>
      </c>
      <c r="G1367" s="114" t="s">
        <v>501</v>
      </c>
      <c r="H1367" s="310" t="s">
        <v>269</v>
      </c>
    </row>
    <row r="1368" spans="1:8" ht="14.4" x14ac:dyDescent="0.3">
      <c r="A1368" s="71">
        <v>3205</v>
      </c>
      <c r="B1368" s="57" t="s">
        <v>86</v>
      </c>
      <c r="C1368" s="112" t="s">
        <v>501</v>
      </c>
      <c r="D1368" s="308" t="s">
        <v>269</v>
      </c>
      <c r="E1368" s="69">
        <v>3220</v>
      </c>
      <c r="F1368" s="309" t="s">
        <v>533</v>
      </c>
      <c r="G1368" s="114" t="s">
        <v>530</v>
      </c>
      <c r="H1368" s="310" t="s">
        <v>531</v>
      </c>
    </row>
    <row r="1369" spans="1:8" ht="14.4" x14ac:dyDescent="0.3">
      <c r="A1369" s="71">
        <v>3205</v>
      </c>
      <c r="B1369" s="57" t="s">
        <v>86</v>
      </c>
      <c r="C1369" s="112" t="s">
        <v>501</v>
      </c>
      <c r="D1369" s="308" t="s">
        <v>269</v>
      </c>
      <c r="E1369" s="69">
        <v>3221</v>
      </c>
      <c r="F1369" s="309" t="s">
        <v>536</v>
      </c>
      <c r="G1369" s="114" t="s">
        <v>534</v>
      </c>
      <c r="H1369" s="310" t="s">
        <v>535</v>
      </c>
    </row>
    <row r="1370" spans="1:8" ht="14.4" x14ac:dyDescent="0.3">
      <c r="A1370" s="71">
        <v>3205</v>
      </c>
      <c r="B1370" s="57" t="s">
        <v>86</v>
      </c>
      <c r="C1370" s="112" t="s">
        <v>501</v>
      </c>
      <c r="D1370" s="308" t="s">
        <v>269</v>
      </c>
      <c r="E1370" s="69">
        <v>3222</v>
      </c>
      <c r="F1370" s="309" t="s">
        <v>533</v>
      </c>
      <c r="G1370" s="114" t="s">
        <v>530</v>
      </c>
      <c r="H1370" s="310" t="s">
        <v>531</v>
      </c>
    </row>
    <row r="1371" spans="1:8" ht="14.4" x14ac:dyDescent="0.3">
      <c r="A1371" s="71">
        <v>3205</v>
      </c>
      <c r="B1371" s="57" t="s">
        <v>86</v>
      </c>
      <c r="C1371" s="112" t="s">
        <v>501</v>
      </c>
      <c r="D1371" s="308" t="s">
        <v>269</v>
      </c>
      <c r="E1371" s="69">
        <v>3223</v>
      </c>
      <c r="F1371" s="309" t="s">
        <v>86</v>
      </c>
      <c r="G1371" s="114" t="s">
        <v>501</v>
      </c>
      <c r="H1371" s="310" t="s">
        <v>269</v>
      </c>
    </row>
    <row r="1372" spans="1:8" ht="14.4" x14ac:dyDescent="0.3">
      <c r="A1372" s="71">
        <v>3205</v>
      </c>
      <c r="B1372" s="57" t="s">
        <v>86</v>
      </c>
      <c r="C1372" s="112" t="s">
        <v>501</v>
      </c>
      <c r="D1372" s="308" t="s">
        <v>269</v>
      </c>
      <c r="E1372" s="69">
        <v>3224</v>
      </c>
      <c r="F1372" s="309" t="s">
        <v>422</v>
      </c>
      <c r="G1372" s="114" t="s">
        <v>920</v>
      </c>
      <c r="H1372" s="310" t="s">
        <v>921</v>
      </c>
    </row>
    <row r="1373" spans="1:8" ht="14.4" x14ac:dyDescent="0.3">
      <c r="A1373" s="71">
        <v>3205</v>
      </c>
      <c r="B1373" s="57" t="s">
        <v>86</v>
      </c>
      <c r="C1373" s="112" t="s">
        <v>501</v>
      </c>
      <c r="D1373" s="308" t="s">
        <v>269</v>
      </c>
      <c r="E1373" s="69">
        <v>3225</v>
      </c>
      <c r="F1373" s="309" t="s">
        <v>86</v>
      </c>
      <c r="G1373" s="114" t="s">
        <v>537</v>
      </c>
      <c r="H1373" s="310" t="s">
        <v>269</v>
      </c>
    </row>
    <row r="1374" spans="1:8" ht="14.4" x14ac:dyDescent="0.3">
      <c r="A1374" s="71">
        <v>3205</v>
      </c>
      <c r="B1374" s="57" t="s">
        <v>86</v>
      </c>
      <c r="C1374" s="112" t="s">
        <v>501</v>
      </c>
      <c r="D1374" s="308" t="s">
        <v>269</v>
      </c>
      <c r="E1374" s="69">
        <v>3226</v>
      </c>
      <c r="F1374" s="309" t="s">
        <v>541</v>
      </c>
      <c r="G1374" s="114" t="s">
        <v>538</v>
      </c>
      <c r="H1374" s="310" t="s">
        <v>539</v>
      </c>
    </row>
    <row r="1375" spans="1:8" ht="14.4" x14ac:dyDescent="0.3">
      <c r="A1375" s="71">
        <v>3205</v>
      </c>
      <c r="B1375" s="57" t="s">
        <v>86</v>
      </c>
      <c r="C1375" s="112" t="s">
        <v>501</v>
      </c>
      <c r="D1375" s="308" t="s">
        <v>269</v>
      </c>
      <c r="E1375" s="69">
        <v>3227</v>
      </c>
      <c r="F1375" s="309" t="s">
        <v>545</v>
      </c>
      <c r="G1375" s="114" t="s">
        <v>542</v>
      </c>
      <c r="H1375" s="310" t="s">
        <v>543</v>
      </c>
    </row>
    <row r="1376" spans="1:8" ht="14.4" x14ac:dyDescent="0.3">
      <c r="A1376" s="71">
        <v>3205</v>
      </c>
      <c r="B1376" s="57" t="s">
        <v>86</v>
      </c>
      <c r="C1376" s="112" t="s">
        <v>501</v>
      </c>
      <c r="D1376" s="308" t="s">
        <v>269</v>
      </c>
      <c r="E1376" s="69">
        <v>3228</v>
      </c>
      <c r="F1376" s="309" t="s">
        <v>541</v>
      </c>
      <c r="G1376" s="114" t="s">
        <v>538</v>
      </c>
      <c r="H1376" s="310" t="s">
        <v>539</v>
      </c>
    </row>
    <row r="1377" spans="1:8" ht="14.4" x14ac:dyDescent="0.3">
      <c r="A1377" s="71">
        <v>3205</v>
      </c>
      <c r="B1377" s="57" t="s">
        <v>86</v>
      </c>
      <c r="C1377" s="112" t="s">
        <v>501</v>
      </c>
      <c r="D1377" s="308" t="s">
        <v>269</v>
      </c>
      <c r="E1377" s="69">
        <v>3229</v>
      </c>
      <c r="F1377" s="309" t="s">
        <v>86</v>
      </c>
      <c r="G1377" s="114" t="s">
        <v>537</v>
      </c>
      <c r="H1377" s="310" t="s">
        <v>269</v>
      </c>
    </row>
    <row r="1378" spans="1:8" ht="14.4" x14ac:dyDescent="0.3">
      <c r="A1378" s="71">
        <v>3205</v>
      </c>
      <c r="B1378" s="57" t="s">
        <v>86</v>
      </c>
      <c r="C1378" s="112" t="s">
        <v>501</v>
      </c>
      <c r="D1378" s="308" t="s">
        <v>269</v>
      </c>
      <c r="E1378" s="69">
        <v>3230</v>
      </c>
      <c r="F1378" s="309" t="s">
        <v>549</v>
      </c>
      <c r="G1378" s="114" t="s">
        <v>546</v>
      </c>
      <c r="H1378" s="310" t="s">
        <v>547</v>
      </c>
    </row>
    <row r="1379" spans="1:8" ht="14.4" x14ac:dyDescent="0.3">
      <c r="A1379" s="71">
        <v>3205</v>
      </c>
      <c r="B1379" s="57" t="s">
        <v>86</v>
      </c>
      <c r="C1379" s="112" t="s">
        <v>501</v>
      </c>
      <c r="D1379" s="308" t="s">
        <v>269</v>
      </c>
      <c r="E1379" s="69">
        <v>3231</v>
      </c>
      <c r="F1379" s="309" t="s">
        <v>86</v>
      </c>
      <c r="G1379" s="114" t="s">
        <v>537</v>
      </c>
      <c r="H1379" s="310" t="s">
        <v>269</v>
      </c>
    </row>
    <row r="1380" spans="1:8" ht="14.4" x14ac:dyDescent="0.3">
      <c r="A1380" s="71">
        <v>3205</v>
      </c>
      <c r="B1380" s="57" t="s">
        <v>86</v>
      </c>
      <c r="C1380" s="112" t="s">
        <v>501</v>
      </c>
      <c r="D1380" s="308" t="s">
        <v>269</v>
      </c>
      <c r="E1380" s="69">
        <v>3232</v>
      </c>
      <c r="F1380" s="309" t="s">
        <v>553</v>
      </c>
      <c r="G1380" s="114" t="s">
        <v>550</v>
      </c>
      <c r="H1380" s="310" t="s">
        <v>551</v>
      </c>
    </row>
    <row r="1381" spans="1:8" ht="14.4" x14ac:dyDescent="0.3">
      <c r="A1381" s="71">
        <v>3205</v>
      </c>
      <c r="B1381" s="57" t="s">
        <v>86</v>
      </c>
      <c r="C1381" s="112" t="s">
        <v>501</v>
      </c>
      <c r="D1381" s="308" t="s">
        <v>269</v>
      </c>
      <c r="E1381" s="69">
        <v>3233</v>
      </c>
      <c r="F1381" s="309" t="s">
        <v>86</v>
      </c>
      <c r="G1381" s="114" t="s">
        <v>537</v>
      </c>
      <c r="H1381" s="310" t="s">
        <v>269</v>
      </c>
    </row>
    <row r="1382" spans="1:8" ht="14.4" x14ac:dyDescent="0.3">
      <c r="A1382" s="71">
        <v>3205</v>
      </c>
      <c r="B1382" s="57" t="s">
        <v>86</v>
      </c>
      <c r="C1382" s="112" t="s">
        <v>501</v>
      </c>
      <c r="D1382" s="308" t="s">
        <v>269</v>
      </c>
      <c r="E1382" s="69">
        <v>3234</v>
      </c>
      <c r="F1382" s="309" t="s">
        <v>372</v>
      </c>
      <c r="G1382" s="114" t="s">
        <v>554</v>
      </c>
      <c r="H1382" s="310" t="s">
        <v>555</v>
      </c>
    </row>
    <row r="1383" spans="1:8" ht="14.4" x14ac:dyDescent="0.3">
      <c r="A1383" s="71">
        <v>3205</v>
      </c>
      <c r="B1383" s="57" t="s">
        <v>86</v>
      </c>
      <c r="C1383" s="112" t="s">
        <v>501</v>
      </c>
      <c r="D1383" s="308" t="s">
        <v>269</v>
      </c>
      <c r="E1383" s="69">
        <v>3235</v>
      </c>
      <c r="F1383" s="309" t="s">
        <v>86</v>
      </c>
      <c r="G1383" s="114" t="s">
        <v>537</v>
      </c>
      <c r="H1383" s="310" t="s">
        <v>269</v>
      </c>
    </row>
    <row r="1384" spans="1:8" ht="14.4" x14ac:dyDescent="0.3">
      <c r="A1384" s="71">
        <v>3205</v>
      </c>
      <c r="B1384" s="57" t="s">
        <v>86</v>
      </c>
      <c r="C1384" s="112" t="s">
        <v>501</v>
      </c>
      <c r="D1384" s="308" t="s">
        <v>269</v>
      </c>
      <c r="E1384" s="69">
        <v>3236</v>
      </c>
      <c r="F1384" s="309" t="s">
        <v>560</v>
      </c>
      <c r="G1384" s="114" t="s">
        <v>557</v>
      </c>
      <c r="H1384" s="310" t="s">
        <v>558</v>
      </c>
    </row>
    <row r="1385" spans="1:8" ht="14.4" x14ac:dyDescent="0.3">
      <c r="A1385" s="71">
        <v>3205</v>
      </c>
      <c r="B1385" s="57" t="s">
        <v>86</v>
      </c>
      <c r="C1385" s="112" t="s">
        <v>501</v>
      </c>
      <c r="D1385" s="308" t="s">
        <v>269</v>
      </c>
      <c r="E1385" s="69">
        <v>3237</v>
      </c>
      <c r="F1385" s="309" t="s">
        <v>86</v>
      </c>
      <c r="G1385" s="114" t="s">
        <v>537</v>
      </c>
      <c r="H1385" s="310" t="s">
        <v>269</v>
      </c>
    </row>
    <row r="1386" spans="1:8" ht="14.4" x14ac:dyDescent="0.3">
      <c r="A1386" s="71">
        <v>3205</v>
      </c>
      <c r="B1386" s="57" t="s">
        <v>86</v>
      </c>
      <c r="C1386" s="112" t="s">
        <v>501</v>
      </c>
      <c r="D1386" s="308" t="s">
        <v>269</v>
      </c>
      <c r="E1386" s="69">
        <v>3238</v>
      </c>
      <c r="F1386" s="309" t="s">
        <v>564</v>
      </c>
      <c r="G1386" s="114" t="s">
        <v>561</v>
      </c>
      <c r="H1386" s="310" t="s">
        <v>562</v>
      </c>
    </row>
    <row r="1387" spans="1:8" ht="14.4" x14ac:dyDescent="0.3">
      <c r="A1387" s="71">
        <v>3205</v>
      </c>
      <c r="B1387" s="57" t="s">
        <v>86</v>
      </c>
      <c r="C1387" s="112" t="s">
        <v>501</v>
      </c>
      <c r="D1387" s="308" t="s">
        <v>269</v>
      </c>
      <c r="E1387" s="69">
        <v>3239</v>
      </c>
      <c r="F1387" s="309" t="s">
        <v>86</v>
      </c>
      <c r="G1387" s="114" t="s">
        <v>565</v>
      </c>
      <c r="H1387" s="310" t="s">
        <v>269</v>
      </c>
    </row>
    <row r="1388" spans="1:8" ht="14.4" x14ac:dyDescent="0.3">
      <c r="A1388" s="71">
        <v>3205</v>
      </c>
      <c r="B1388" s="57" t="s">
        <v>86</v>
      </c>
      <c r="C1388" s="112" t="s">
        <v>501</v>
      </c>
      <c r="D1388" s="308" t="s">
        <v>269</v>
      </c>
      <c r="E1388" s="69">
        <v>3240</v>
      </c>
      <c r="F1388" s="309" t="s">
        <v>569</v>
      </c>
      <c r="G1388" s="114" t="s">
        <v>566</v>
      </c>
      <c r="H1388" s="310" t="s">
        <v>567</v>
      </c>
    </row>
    <row r="1389" spans="1:8" ht="14.4" x14ac:dyDescent="0.3">
      <c r="A1389" s="71">
        <v>3205</v>
      </c>
      <c r="B1389" s="57" t="s">
        <v>86</v>
      </c>
      <c r="C1389" s="112" t="s">
        <v>501</v>
      </c>
      <c r="D1389" s="308" t="s">
        <v>269</v>
      </c>
      <c r="E1389" s="69">
        <v>3241</v>
      </c>
      <c r="F1389" s="309" t="s">
        <v>86</v>
      </c>
      <c r="G1389" s="114" t="s">
        <v>565</v>
      </c>
      <c r="H1389" s="310" t="s">
        <v>269</v>
      </c>
    </row>
    <row r="1390" spans="1:8" ht="14.4" x14ac:dyDescent="0.3">
      <c r="A1390" s="71">
        <v>3205</v>
      </c>
      <c r="B1390" s="57" t="s">
        <v>86</v>
      </c>
      <c r="C1390" s="112" t="s">
        <v>501</v>
      </c>
      <c r="D1390" s="308" t="s">
        <v>269</v>
      </c>
      <c r="E1390" s="69">
        <v>3242</v>
      </c>
      <c r="F1390" s="309" t="s">
        <v>573</v>
      </c>
      <c r="G1390" s="114" t="s">
        <v>570</v>
      </c>
      <c r="H1390" s="310" t="s">
        <v>571</v>
      </c>
    </row>
    <row r="1391" spans="1:8" ht="14.4" x14ac:dyDescent="0.3">
      <c r="A1391" s="71">
        <v>3205</v>
      </c>
      <c r="B1391" s="57" t="s">
        <v>86</v>
      </c>
      <c r="C1391" s="112" t="s">
        <v>501</v>
      </c>
      <c r="D1391" s="308" t="s">
        <v>269</v>
      </c>
      <c r="E1391" s="69">
        <v>3243</v>
      </c>
      <c r="F1391" s="309" t="s">
        <v>86</v>
      </c>
      <c r="G1391" s="114" t="s">
        <v>565</v>
      </c>
      <c r="H1391" s="310" t="s">
        <v>269</v>
      </c>
    </row>
    <row r="1392" spans="1:8" ht="14.4" x14ac:dyDescent="0.3">
      <c r="A1392" s="71">
        <v>3206</v>
      </c>
      <c r="B1392" s="57" t="s">
        <v>502</v>
      </c>
      <c r="C1392" s="112" t="s">
        <v>503</v>
      </c>
      <c r="D1392" s="308" t="s">
        <v>504</v>
      </c>
      <c r="E1392" s="69">
        <v>3206</v>
      </c>
      <c r="F1392" s="309" t="s">
        <v>502</v>
      </c>
      <c r="G1392" s="114" t="s">
        <v>503</v>
      </c>
      <c r="H1392" s="310" t="s">
        <v>504</v>
      </c>
    </row>
    <row r="1393" spans="1:8" ht="14.4" x14ac:dyDescent="0.3">
      <c r="A1393" s="71">
        <v>3206</v>
      </c>
      <c r="B1393" s="57" t="s">
        <v>502</v>
      </c>
      <c r="C1393" s="112" t="s">
        <v>503</v>
      </c>
      <c r="D1393" s="308" t="s">
        <v>504</v>
      </c>
      <c r="E1393" s="69">
        <v>3207</v>
      </c>
      <c r="F1393" s="309" t="s">
        <v>509</v>
      </c>
      <c r="G1393" s="114" t="s">
        <v>506</v>
      </c>
      <c r="H1393" s="310" t="s">
        <v>507</v>
      </c>
    </row>
    <row r="1394" spans="1:8" ht="14.4" x14ac:dyDescent="0.3">
      <c r="A1394" s="71">
        <v>3206</v>
      </c>
      <c r="B1394" s="57" t="s">
        <v>502</v>
      </c>
      <c r="C1394" s="112" t="s">
        <v>503</v>
      </c>
      <c r="D1394" s="308" t="s">
        <v>504</v>
      </c>
      <c r="E1394" s="69">
        <v>3208</v>
      </c>
      <c r="F1394" s="309" t="s">
        <v>502</v>
      </c>
      <c r="G1394" s="114" t="s">
        <v>503</v>
      </c>
      <c r="H1394" s="310" t="s">
        <v>504</v>
      </c>
    </row>
    <row r="1395" spans="1:8" ht="14.4" x14ac:dyDescent="0.3">
      <c r="A1395" s="71">
        <v>3207</v>
      </c>
      <c r="B1395" s="57" t="s">
        <v>509</v>
      </c>
      <c r="C1395" s="112" t="s">
        <v>506</v>
      </c>
      <c r="D1395" s="308" t="s">
        <v>507</v>
      </c>
      <c r="E1395" s="69">
        <v>3207</v>
      </c>
      <c r="F1395" s="309" t="s">
        <v>509</v>
      </c>
      <c r="G1395" s="114" t="s">
        <v>506</v>
      </c>
      <c r="H1395" s="310" t="s">
        <v>507</v>
      </c>
    </row>
    <row r="1396" spans="1:8" ht="14.4" x14ac:dyDescent="0.3">
      <c r="A1396" s="71">
        <v>3210</v>
      </c>
      <c r="B1396" s="57" t="s">
        <v>510</v>
      </c>
      <c r="C1396" s="112" t="s">
        <v>511</v>
      </c>
      <c r="D1396" s="308" t="s">
        <v>512</v>
      </c>
      <c r="E1396" s="69">
        <v>3210</v>
      </c>
      <c r="F1396" s="309" t="s">
        <v>510</v>
      </c>
      <c r="G1396" s="114" t="s">
        <v>511</v>
      </c>
      <c r="H1396" s="310" t="s">
        <v>512</v>
      </c>
    </row>
    <row r="1397" spans="1:8" ht="14.4" x14ac:dyDescent="0.3">
      <c r="A1397" s="71">
        <v>3210</v>
      </c>
      <c r="B1397" s="57" t="s">
        <v>510</v>
      </c>
      <c r="C1397" s="112" t="s">
        <v>511</v>
      </c>
      <c r="D1397" s="308" t="s">
        <v>512</v>
      </c>
      <c r="E1397" s="69">
        <v>3211</v>
      </c>
      <c r="F1397" s="309" t="s">
        <v>517</v>
      </c>
      <c r="G1397" s="114" t="s">
        <v>514</v>
      </c>
      <c r="H1397" s="310" t="s">
        <v>515</v>
      </c>
    </row>
    <row r="1398" spans="1:8" ht="14.4" x14ac:dyDescent="0.3">
      <c r="A1398" s="71">
        <v>3210</v>
      </c>
      <c r="B1398" s="57" t="s">
        <v>510</v>
      </c>
      <c r="C1398" s="112" t="s">
        <v>511</v>
      </c>
      <c r="D1398" s="308" t="s">
        <v>512</v>
      </c>
      <c r="E1398" s="69">
        <v>3212</v>
      </c>
      <c r="F1398" s="309" t="s">
        <v>510</v>
      </c>
      <c r="G1398" s="114" t="s">
        <v>511</v>
      </c>
      <c r="H1398" s="310" t="s">
        <v>512</v>
      </c>
    </row>
    <row r="1399" spans="1:8" ht="14.4" x14ac:dyDescent="0.3">
      <c r="A1399" s="71">
        <v>3211</v>
      </c>
      <c r="B1399" s="57" t="s">
        <v>517</v>
      </c>
      <c r="C1399" s="112" t="s">
        <v>514</v>
      </c>
      <c r="D1399" s="308" t="s">
        <v>515</v>
      </c>
      <c r="E1399" s="69">
        <v>3211</v>
      </c>
      <c r="F1399" s="309" t="s">
        <v>517</v>
      </c>
      <c r="G1399" s="114" t="s">
        <v>514</v>
      </c>
      <c r="H1399" s="310" t="s">
        <v>515</v>
      </c>
    </row>
    <row r="1400" spans="1:8" ht="28.8" x14ac:dyDescent="0.3">
      <c r="A1400" s="71">
        <v>3214</v>
      </c>
      <c r="B1400" s="57" t="s">
        <v>521</v>
      </c>
      <c r="C1400" s="112" t="s">
        <v>518</v>
      </c>
      <c r="D1400" s="308" t="s">
        <v>519</v>
      </c>
      <c r="E1400" s="69">
        <v>3214</v>
      </c>
      <c r="F1400" s="309" t="s">
        <v>521</v>
      </c>
      <c r="G1400" s="114" t="s">
        <v>518</v>
      </c>
      <c r="H1400" s="310" t="s">
        <v>519</v>
      </c>
    </row>
    <row r="1401" spans="1:8" ht="14.4" x14ac:dyDescent="0.3">
      <c r="A1401" s="71">
        <v>3216</v>
      </c>
      <c r="B1401" s="57" t="s">
        <v>525</v>
      </c>
      <c r="C1401" s="112" t="s">
        <v>522</v>
      </c>
      <c r="D1401" s="308" t="s">
        <v>523</v>
      </c>
      <c r="E1401" s="69">
        <v>3216</v>
      </c>
      <c r="F1401" s="309" t="s">
        <v>525</v>
      </c>
      <c r="G1401" s="114" t="s">
        <v>522</v>
      </c>
      <c r="H1401" s="310" t="s">
        <v>523</v>
      </c>
    </row>
    <row r="1402" spans="1:8" ht="14.4" x14ac:dyDescent="0.3">
      <c r="A1402" s="71">
        <v>3218</v>
      </c>
      <c r="B1402" s="57" t="s">
        <v>529</v>
      </c>
      <c r="C1402" s="112" t="s">
        <v>526</v>
      </c>
      <c r="D1402" s="308" t="s">
        <v>527</v>
      </c>
      <c r="E1402" s="69">
        <v>3218</v>
      </c>
      <c r="F1402" s="309" t="s">
        <v>529</v>
      </c>
      <c r="G1402" s="114" t="s">
        <v>526</v>
      </c>
      <c r="H1402" s="310" t="s">
        <v>527</v>
      </c>
    </row>
    <row r="1403" spans="1:8" ht="14.4" x14ac:dyDescent="0.3">
      <c r="A1403" s="71">
        <v>3220</v>
      </c>
      <c r="B1403" s="57" t="s">
        <v>533</v>
      </c>
      <c r="C1403" s="112" t="s">
        <v>530</v>
      </c>
      <c r="D1403" s="308" t="s">
        <v>531</v>
      </c>
      <c r="E1403" s="69">
        <v>3220</v>
      </c>
      <c r="F1403" s="309" t="s">
        <v>533</v>
      </c>
      <c r="G1403" s="114" t="s">
        <v>530</v>
      </c>
      <c r="H1403" s="310" t="s">
        <v>531</v>
      </c>
    </row>
    <row r="1404" spans="1:8" ht="14.4" x14ac:dyDescent="0.3">
      <c r="A1404" s="71">
        <v>3220</v>
      </c>
      <c r="B1404" s="57" t="s">
        <v>533</v>
      </c>
      <c r="C1404" s="112" t="s">
        <v>530</v>
      </c>
      <c r="D1404" s="308" t="s">
        <v>531</v>
      </c>
      <c r="E1404" s="69">
        <v>3221</v>
      </c>
      <c r="F1404" s="309" t="s">
        <v>536</v>
      </c>
      <c r="G1404" s="114" t="s">
        <v>534</v>
      </c>
      <c r="H1404" s="310" t="s">
        <v>535</v>
      </c>
    </row>
    <row r="1405" spans="1:8" ht="14.4" x14ac:dyDescent="0.3">
      <c r="A1405" s="71">
        <v>3220</v>
      </c>
      <c r="B1405" s="57" t="s">
        <v>533</v>
      </c>
      <c r="C1405" s="112" t="s">
        <v>530</v>
      </c>
      <c r="D1405" s="308" t="s">
        <v>531</v>
      </c>
      <c r="E1405" s="69">
        <v>3222</v>
      </c>
      <c r="F1405" s="309" t="s">
        <v>533</v>
      </c>
      <c r="G1405" s="114" t="s">
        <v>530</v>
      </c>
      <c r="H1405" s="310" t="s">
        <v>531</v>
      </c>
    </row>
    <row r="1406" spans="1:8" ht="14.4" x14ac:dyDescent="0.3">
      <c r="A1406" s="71">
        <v>3221</v>
      </c>
      <c r="B1406" s="57" t="s">
        <v>536</v>
      </c>
      <c r="C1406" s="112" t="s">
        <v>534</v>
      </c>
      <c r="D1406" s="308" t="s">
        <v>535</v>
      </c>
      <c r="E1406" s="69">
        <v>3221</v>
      </c>
      <c r="F1406" s="309" t="s">
        <v>536</v>
      </c>
      <c r="G1406" s="114" t="s">
        <v>534</v>
      </c>
      <c r="H1406" s="310" t="s">
        <v>535</v>
      </c>
    </row>
    <row r="1407" spans="1:8" ht="14.4" x14ac:dyDescent="0.3">
      <c r="A1407" s="71">
        <v>3225</v>
      </c>
      <c r="B1407" s="57" t="s">
        <v>86</v>
      </c>
      <c r="C1407" s="112" t="s">
        <v>537</v>
      </c>
      <c r="D1407" s="308" t="s">
        <v>269</v>
      </c>
      <c r="E1407" s="69">
        <v>3225</v>
      </c>
      <c r="F1407" s="309" t="s">
        <v>86</v>
      </c>
      <c r="G1407" s="114" t="s">
        <v>537</v>
      </c>
      <c r="H1407" s="310" t="s">
        <v>269</v>
      </c>
    </row>
    <row r="1408" spans="1:8" ht="14.4" x14ac:dyDescent="0.3">
      <c r="A1408" s="71">
        <v>3225</v>
      </c>
      <c r="B1408" s="57" t="s">
        <v>86</v>
      </c>
      <c r="C1408" s="112" t="s">
        <v>537</v>
      </c>
      <c r="D1408" s="308" t="s">
        <v>269</v>
      </c>
      <c r="E1408" s="69">
        <v>3226</v>
      </c>
      <c r="F1408" s="309" t="s">
        <v>541</v>
      </c>
      <c r="G1408" s="114" t="s">
        <v>538</v>
      </c>
      <c r="H1408" s="310" t="s">
        <v>539</v>
      </c>
    </row>
    <row r="1409" spans="1:8" ht="14.4" x14ac:dyDescent="0.3">
      <c r="A1409" s="71">
        <v>3225</v>
      </c>
      <c r="B1409" s="57" t="s">
        <v>86</v>
      </c>
      <c r="C1409" s="112" t="s">
        <v>537</v>
      </c>
      <c r="D1409" s="308" t="s">
        <v>269</v>
      </c>
      <c r="E1409" s="69">
        <v>3227</v>
      </c>
      <c r="F1409" s="309" t="s">
        <v>545</v>
      </c>
      <c r="G1409" s="114" t="s">
        <v>542</v>
      </c>
      <c r="H1409" s="310" t="s">
        <v>543</v>
      </c>
    </row>
    <row r="1410" spans="1:8" ht="14.4" x14ac:dyDescent="0.3">
      <c r="A1410" s="71">
        <v>3225</v>
      </c>
      <c r="B1410" s="57" t="s">
        <v>86</v>
      </c>
      <c r="C1410" s="112" t="s">
        <v>537</v>
      </c>
      <c r="D1410" s="308" t="s">
        <v>269</v>
      </c>
      <c r="E1410" s="69">
        <v>3228</v>
      </c>
      <c r="F1410" s="309" t="s">
        <v>541</v>
      </c>
      <c r="G1410" s="114" t="s">
        <v>538</v>
      </c>
      <c r="H1410" s="310" t="s">
        <v>539</v>
      </c>
    </row>
    <row r="1411" spans="1:8" ht="14.4" x14ac:dyDescent="0.3">
      <c r="A1411" s="71">
        <v>3225</v>
      </c>
      <c r="B1411" s="57" t="s">
        <v>86</v>
      </c>
      <c r="C1411" s="112" t="s">
        <v>537</v>
      </c>
      <c r="D1411" s="308" t="s">
        <v>269</v>
      </c>
      <c r="E1411" s="69">
        <v>3229</v>
      </c>
      <c r="F1411" s="309" t="s">
        <v>86</v>
      </c>
      <c r="G1411" s="114" t="s">
        <v>537</v>
      </c>
      <c r="H1411" s="310" t="s">
        <v>269</v>
      </c>
    </row>
    <row r="1412" spans="1:8" ht="14.4" x14ac:dyDescent="0.3">
      <c r="A1412" s="71">
        <v>3225</v>
      </c>
      <c r="B1412" s="57" t="s">
        <v>86</v>
      </c>
      <c r="C1412" s="112" t="s">
        <v>537</v>
      </c>
      <c r="D1412" s="308" t="s">
        <v>269</v>
      </c>
      <c r="E1412" s="69">
        <v>3230</v>
      </c>
      <c r="F1412" s="309" t="s">
        <v>549</v>
      </c>
      <c r="G1412" s="114" t="s">
        <v>546</v>
      </c>
      <c r="H1412" s="310" t="s">
        <v>547</v>
      </c>
    </row>
    <row r="1413" spans="1:8" ht="14.4" x14ac:dyDescent="0.3">
      <c r="A1413" s="71">
        <v>3225</v>
      </c>
      <c r="B1413" s="57" t="s">
        <v>86</v>
      </c>
      <c r="C1413" s="112" t="s">
        <v>537</v>
      </c>
      <c r="D1413" s="308" t="s">
        <v>269</v>
      </c>
      <c r="E1413" s="69">
        <v>3231</v>
      </c>
      <c r="F1413" s="309" t="s">
        <v>86</v>
      </c>
      <c r="G1413" s="114" t="s">
        <v>537</v>
      </c>
      <c r="H1413" s="310" t="s">
        <v>269</v>
      </c>
    </row>
    <row r="1414" spans="1:8" ht="14.4" x14ac:dyDescent="0.3">
      <c r="A1414" s="71">
        <v>3225</v>
      </c>
      <c r="B1414" s="57" t="s">
        <v>86</v>
      </c>
      <c r="C1414" s="112" t="s">
        <v>537</v>
      </c>
      <c r="D1414" s="308" t="s">
        <v>269</v>
      </c>
      <c r="E1414" s="69">
        <v>3232</v>
      </c>
      <c r="F1414" s="309" t="s">
        <v>553</v>
      </c>
      <c r="G1414" s="114" t="s">
        <v>550</v>
      </c>
      <c r="H1414" s="310" t="s">
        <v>551</v>
      </c>
    </row>
    <row r="1415" spans="1:8" ht="14.4" x14ac:dyDescent="0.3">
      <c r="A1415" s="71">
        <v>3225</v>
      </c>
      <c r="B1415" s="57" t="s">
        <v>86</v>
      </c>
      <c r="C1415" s="112" t="s">
        <v>537</v>
      </c>
      <c r="D1415" s="308" t="s">
        <v>269</v>
      </c>
      <c r="E1415" s="69">
        <v>3233</v>
      </c>
      <c r="F1415" s="309" t="s">
        <v>86</v>
      </c>
      <c r="G1415" s="114" t="s">
        <v>537</v>
      </c>
      <c r="H1415" s="310" t="s">
        <v>269</v>
      </c>
    </row>
    <row r="1416" spans="1:8" ht="14.4" x14ac:dyDescent="0.3">
      <c r="A1416" s="71">
        <v>3225</v>
      </c>
      <c r="B1416" s="57" t="s">
        <v>86</v>
      </c>
      <c r="C1416" s="112" t="s">
        <v>537</v>
      </c>
      <c r="D1416" s="308" t="s">
        <v>269</v>
      </c>
      <c r="E1416" s="69">
        <v>3234</v>
      </c>
      <c r="F1416" s="309" t="s">
        <v>372</v>
      </c>
      <c r="G1416" s="114" t="s">
        <v>554</v>
      </c>
      <c r="H1416" s="310" t="s">
        <v>555</v>
      </c>
    </row>
    <row r="1417" spans="1:8" ht="14.4" x14ac:dyDescent="0.3">
      <c r="A1417" s="71">
        <v>3225</v>
      </c>
      <c r="B1417" s="57" t="s">
        <v>86</v>
      </c>
      <c r="C1417" s="112" t="s">
        <v>537</v>
      </c>
      <c r="D1417" s="308" t="s">
        <v>269</v>
      </c>
      <c r="E1417" s="69">
        <v>3235</v>
      </c>
      <c r="F1417" s="309" t="s">
        <v>86</v>
      </c>
      <c r="G1417" s="114" t="s">
        <v>537</v>
      </c>
      <c r="H1417" s="310" t="s">
        <v>269</v>
      </c>
    </row>
    <row r="1418" spans="1:8" ht="14.4" x14ac:dyDescent="0.3">
      <c r="A1418" s="71">
        <v>3225</v>
      </c>
      <c r="B1418" s="57" t="s">
        <v>86</v>
      </c>
      <c r="C1418" s="112" t="s">
        <v>537</v>
      </c>
      <c r="D1418" s="308" t="s">
        <v>269</v>
      </c>
      <c r="E1418" s="69">
        <v>3236</v>
      </c>
      <c r="F1418" s="309" t="s">
        <v>560</v>
      </c>
      <c r="G1418" s="114" t="s">
        <v>557</v>
      </c>
      <c r="H1418" s="310" t="s">
        <v>558</v>
      </c>
    </row>
    <row r="1419" spans="1:8" ht="14.4" x14ac:dyDescent="0.3">
      <c r="A1419" s="71">
        <v>3225</v>
      </c>
      <c r="B1419" s="57" t="s">
        <v>86</v>
      </c>
      <c r="C1419" s="112" t="s">
        <v>537</v>
      </c>
      <c r="D1419" s="308" t="s">
        <v>269</v>
      </c>
      <c r="E1419" s="69">
        <v>3237</v>
      </c>
      <c r="F1419" s="309" t="s">
        <v>86</v>
      </c>
      <c r="G1419" s="114" t="s">
        <v>537</v>
      </c>
      <c r="H1419" s="310" t="s">
        <v>269</v>
      </c>
    </row>
    <row r="1420" spans="1:8" ht="14.4" x14ac:dyDescent="0.3">
      <c r="A1420" s="71">
        <v>3225</v>
      </c>
      <c r="B1420" s="57" t="s">
        <v>86</v>
      </c>
      <c r="C1420" s="112" t="s">
        <v>537</v>
      </c>
      <c r="D1420" s="308" t="s">
        <v>269</v>
      </c>
      <c r="E1420" s="69">
        <v>3238</v>
      </c>
      <c r="F1420" s="309" t="s">
        <v>564</v>
      </c>
      <c r="G1420" s="114" t="s">
        <v>561</v>
      </c>
      <c r="H1420" s="310" t="s">
        <v>562</v>
      </c>
    </row>
    <row r="1421" spans="1:8" ht="14.4" x14ac:dyDescent="0.3">
      <c r="A1421" s="71">
        <v>3225</v>
      </c>
      <c r="B1421" s="57" t="s">
        <v>86</v>
      </c>
      <c r="C1421" s="112" t="s">
        <v>537</v>
      </c>
      <c r="D1421" s="308" t="s">
        <v>269</v>
      </c>
      <c r="E1421" s="69">
        <v>3239</v>
      </c>
      <c r="F1421" s="309" t="s">
        <v>86</v>
      </c>
      <c r="G1421" s="114" t="s">
        <v>565</v>
      </c>
      <c r="H1421" s="310" t="s">
        <v>269</v>
      </c>
    </row>
    <row r="1422" spans="1:8" ht="14.4" x14ac:dyDescent="0.3">
      <c r="A1422" s="71">
        <v>3225</v>
      </c>
      <c r="B1422" s="57" t="s">
        <v>86</v>
      </c>
      <c r="C1422" s="112" t="s">
        <v>537</v>
      </c>
      <c r="D1422" s="308" t="s">
        <v>269</v>
      </c>
      <c r="E1422" s="69">
        <v>3240</v>
      </c>
      <c r="F1422" s="309" t="s">
        <v>569</v>
      </c>
      <c r="G1422" s="114" t="s">
        <v>566</v>
      </c>
      <c r="H1422" s="310" t="s">
        <v>567</v>
      </c>
    </row>
    <row r="1423" spans="1:8" ht="14.4" x14ac:dyDescent="0.3">
      <c r="A1423" s="71">
        <v>3225</v>
      </c>
      <c r="B1423" s="57" t="s">
        <v>86</v>
      </c>
      <c r="C1423" s="112" t="s">
        <v>537</v>
      </c>
      <c r="D1423" s="308" t="s">
        <v>269</v>
      </c>
      <c r="E1423" s="69">
        <v>3241</v>
      </c>
      <c r="F1423" s="309" t="s">
        <v>86</v>
      </c>
      <c r="G1423" s="114" t="s">
        <v>565</v>
      </c>
      <c r="H1423" s="310" t="s">
        <v>269</v>
      </c>
    </row>
    <row r="1424" spans="1:8" ht="14.4" x14ac:dyDescent="0.3">
      <c r="A1424" s="71">
        <v>3225</v>
      </c>
      <c r="B1424" s="57" t="s">
        <v>86</v>
      </c>
      <c r="C1424" s="112" t="s">
        <v>537</v>
      </c>
      <c r="D1424" s="308" t="s">
        <v>269</v>
      </c>
      <c r="E1424" s="69">
        <v>3242</v>
      </c>
      <c r="F1424" s="309" t="s">
        <v>573</v>
      </c>
      <c r="G1424" s="114" t="s">
        <v>570</v>
      </c>
      <c r="H1424" s="310" t="s">
        <v>571</v>
      </c>
    </row>
    <row r="1425" spans="1:8" ht="14.4" x14ac:dyDescent="0.3">
      <c r="A1425" s="71">
        <v>3225</v>
      </c>
      <c r="B1425" s="57" t="s">
        <v>86</v>
      </c>
      <c r="C1425" s="112" t="s">
        <v>537</v>
      </c>
      <c r="D1425" s="308" t="s">
        <v>269</v>
      </c>
      <c r="E1425" s="69">
        <v>3243</v>
      </c>
      <c r="F1425" s="309" t="s">
        <v>86</v>
      </c>
      <c r="G1425" s="114" t="s">
        <v>565</v>
      </c>
      <c r="H1425" s="310" t="s">
        <v>269</v>
      </c>
    </row>
    <row r="1426" spans="1:8" ht="14.4" x14ac:dyDescent="0.3">
      <c r="A1426" s="71">
        <v>3226</v>
      </c>
      <c r="B1426" s="57" t="s">
        <v>541</v>
      </c>
      <c r="C1426" s="112" t="s">
        <v>538</v>
      </c>
      <c r="D1426" s="308" t="s">
        <v>539</v>
      </c>
      <c r="E1426" s="69">
        <v>3226</v>
      </c>
      <c r="F1426" s="309" t="s">
        <v>541</v>
      </c>
      <c r="G1426" s="114" t="s">
        <v>538</v>
      </c>
      <c r="H1426" s="310" t="s">
        <v>539</v>
      </c>
    </row>
    <row r="1427" spans="1:8" ht="14.4" x14ac:dyDescent="0.3">
      <c r="A1427" s="71">
        <v>3226</v>
      </c>
      <c r="B1427" s="57" t="s">
        <v>541</v>
      </c>
      <c r="C1427" s="112" t="s">
        <v>538</v>
      </c>
      <c r="D1427" s="308" t="s">
        <v>539</v>
      </c>
      <c r="E1427" s="69">
        <v>3227</v>
      </c>
      <c r="F1427" s="309" t="s">
        <v>545</v>
      </c>
      <c r="G1427" s="114" t="s">
        <v>542</v>
      </c>
      <c r="H1427" s="310" t="s">
        <v>543</v>
      </c>
    </row>
    <row r="1428" spans="1:8" ht="14.4" x14ac:dyDescent="0.3">
      <c r="A1428" s="71">
        <v>3226</v>
      </c>
      <c r="B1428" s="57" t="s">
        <v>541</v>
      </c>
      <c r="C1428" s="112" t="s">
        <v>538</v>
      </c>
      <c r="D1428" s="308" t="s">
        <v>539</v>
      </c>
      <c r="E1428" s="69">
        <v>3228</v>
      </c>
      <c r="F1428" s="309" t="s">
        <v>541</v>
      </c>
      <c r="G1428" s="114" t="s">
        <v>538</v>
      </c>
      <c r="H1428" s="310" t="s">
        <v>539</v>
      </c>
    </row>
    <row r="1429" spans="1:8" ht="14.4" x14ac:dyDescent="0.3">
      <c r="A1429" s="71">
        <v>3227</v>
      </c>
      <c r="B1429" s="57" t="s">
        <v>545</v>
      </c>
      <c r="C1429" s="112" t="s">
        <v>542</v>
      </c>
      <c r="D1429" s="308" t="s">
        <v>543</v>
      </c>
      <c r="E1429" s="69">
        <v>3227</v>
      </c>
      <c r="F1429" s="309" t="s">
        <v>545</v>
      </c>
      <c r="G1429" s="114" t="s">
        <v>542</v>
      </c>
      <c r="H1429" s="310" t="s">
        <v>543</v>
      </c>
    </row>
    <row r="1430" spans="1:8" ht="14.4" x14ac:dyDescent="0.3">
      <c r="A1430" s="71">
        <v>3230</v>
      </c>
      <c r="B1430" s="57" t="s">
        <v>549</v>
      </c>
      <c r="C1430" s="112" t="s">
        <v>546</v>
      </c>
      <c r="D1430" s="308" t="s">
        <v>547</v>
      </c>
      <c r="E1430" s="69">
        <v>3230</v>
      </c>
      <c r="F1430" s="309" t="s">
        <v>549</v>
      </c>
      <c r="G1430" s="114" t="s">
        <v>546</v>
      </c>
      <c r="H1430" s="310" t="s">
        <v>547</v>
      </c>
    </row>
    <row r="1431" spans="1:8" ht="14.4" x14ac:dyDescent="0.3">
      <c r="A1431" s="71">
        <v>3232</v>
      </c>
      <c r="B1431" s="57" t="s">
        <v>553</v>
      </c>
      <c r="C1431" s="112" t="s">
        <v>550</v>
      </c>
      <c r="D1431" s="308" t="s">
        <v>551</v>
      </c>
      <c r="E1431" s="69">
        <v>3232</v>
      </c>
      <c r="F1431" s="309" t="s">
        <v>553</v>
      </c>
      <c r="G1431" s="114" t="s">
        <v>550</v>
      </c>
      <c r="H1431" s="310" t="s">
        <v>551</v>
      </c>
    </row>
    <row r="1432" spans="1:8" ht="14.4" x14ac:dyDescent="0.3">
      <c r="A1432" s="71">
        <v>3234</v>
      </c>
      <c r="B1432" s="57" t="s">
        <v>372</v>
      </c>
      <c r="C1432" s="112" t="s">
        <v>554</v>
      </c>
      <c r="D1432" s="308" t="s">
        <v>555</v>
      </c>
      <c r="E1432" s="69">
        <v>3234</v>
      </c>
      <c r="F1432" s="309" t="s">
        <v>372</v>
      </c>
      <c r="G1432" s="114" t="s">
        <v>554</v>
      </c>
      <c r="H1432" s="310" t="s">
        <v>555</v>
      </c>
    </row>
    <row r="1433" spans="1:8" ht="14.4" x14ac:dyDescent="0.3">
      <c r="A1433" s="71">
        <v>3236</v>
      </c>
      <c r="B1433" s="57" t="s">
        <v>560</v>
      </c>
      <c r="C1433" s="112" t="s">
        <v>557</v>
      </c>
      <c r="D1433" s="308" t="s">
        <v>558</v>
      </c>
      <c r="E1433" s="69">
        <v>3236</v>
      </c>
      <c r="F1433" s="309" t="s">
        <v>560</v>
      </c>
      <c r="G1433" s="114" t="s">
        <v>557</v>
      </c>
      <c r="H1433" s="310" t="s">
        <v>558</v>
      </c>
    </row>
    <row r="1434" spans="1:8" ht="14.4" x14ac:dyDescent="0.3">
      <c r="A1434" s="71">
        <v>3238</v>
      </c>
      <c r="B1434" s="57" t="s">
        <v>564</v>
      </c>
      <c r="C1434" s="112" t="s">
        <v>561</v>
      </c>
      <c r="D1434" s="308" t="s">
        <v>562</v>
      </c>
      <c r="E1434" s="69">
        <v>3238</v>
      </c>
      <c r="F1434" s="309" t="s">
        <v>564</v>
      </c>
      <c r="G1434" s="114" t="s">
        <v>561</v>
      </c>
      <c r="H1434" s="310" t="s">
        <v>562</v>
      </c>
    </row>
    <row r="1435" spans="1:8" ht="14.4" x14ac:dyDescent="0.3">
      <c r="A1435" s="71">
        <v>3239</v>
      </c>
      <c r="B1435" s="57" t="s">
        <v>86</v>
      </c>
      <c r="C1435" s="112" t="s">
        <v>565</v>
      </c>
      <c r="D1435" s="308" t="s">
        <v>269</v>
      </c>
      <c r="E1435" s="69">
        <v>3239</v>
      </c>
      <c r="F1435" s="309" t="s">
        <v>86</v>
      </c>
      <c r="G1435" s="114" t="s">
        <v>565</v>
      </c>
      <c r="H1435" s="310" t="s">
        <v>269</v>
      </c>
    </row>
    <row r="1436" spans="1:8" ht="14.4" x14ac:dyDescent="0.3">
      <c r="A1436" s="71">
        <v>3239</v>
      </c>
      <c r="B1436" s="57" t="s">
        <v>86</v>
      </c>
      <c r="C1436" s="112" t="s">
        <v>565</v>
      </c>
      <c r="D1436" s="308" t="s">
        <v>269</v>
      </c>
      <c r="E1436" s="69">
        <v>3240</v>
      </c>
      <c r="F1436" s="309" t="s">
        <v>569</v>
      </c>
      <c r="G1436" s="114" t="s">
        <v>566</v>
      </c>
      <c r="H1436" s="310" t="s">
        <v>567</v>
      </c>
    </row>
    <row r="1437" spans="1:8" ht="14.4" x14ac:dyDescent="0.3">
      <c r="A1437" s="71">
        <v>3239</v>
      </c>
      <c r="B1437" s="57" t="s">
        <v>86</v>
      </c>
      <c r="C1437" s="112" t="s">
        <v>565</v>
      </c>
      <c r="D1437" s="308" t="s">
        <v>269</v>
      </c>
      <c r="E1437" s="69">
        <v>3241</v>
      </c>
      <c r="F1437" s="309" t="s">
        <v>86</v>
      </c>
      <c r="G1437" s="114" t="s">
        <v>565</v>
      </c>
      <c r="H1437" s="310" t="s">
        <v>269</v>
      </c>
    </row>
    <row r="1438" spans="1:8" ht="14.4" x14ac:dyDescent="0.3">
      <c r="A1438" s="71">
        <v>3239</v>
      </c>
      <c r="B1438" s="57" t="s">
        <v>86</v>
      </c>
      <c r="C1438" s="112" t="s">
        <v>565</v>
      </c>
      <c r="D1438" s="308" t="s">
        <v>269</v>
      </c>
      <c r="E1438" s="69">
        <v>3242</v>
      </c>
      <c r="F1438" s="309" t="s">
        <v>573</v>
      </c>
      <c r="G1438" s="114" t="s">
        <v>570</v>
      </c>
      <c r="H1438" s="310" t="s">
        <v>571</v>
      </c>
    </row>
    <row r="1439" spans="1:8" ht="14.4" x14ac:dyDescent="0.3">
      <c r="A1439" s="71">
        <v>3239</v>
      </c>
      <c r="B1439" s="57" t="s">
        <v>86</v>
      </c>
      <c r="C1439" s="112" t="s">
        <v>565</v>
      </c>
      <c r="D1439" s="308" t="s">
        <v>269</v>
      </c>
      <c r="E1439" s="69">
        <v>3243</v>
      </c>
      <c r="F1439" s="309" t="s">
        <v>86</v>
      </c>
      <c r="G1439" s="114" t="s">
        <v>565</v>
      </c>
      <c r="H1439" s="310" t="s">
        <v>269</v>
      </c>
    </row>
    <row r="1440" spans="1:8" ht="14.4" x14ac:dyDescent="0.3">
      <c r="A1440" s="71">
        <v>3240</v>
      </c>
      <c r="B1440" s="57" t="s">
        <v>569</v>
      </c>
      <c r="C1440" s="112" t="s">
        <v>566</v>
      </c>
      <c r="D1440" s="308" t="s">
        <v>567</v>
      </c>
      <c r="E1440" s="69">
        <v>3240</v>
      </c>
      <c r="F1440" s="309" t="s">
        <v>569</v>
      </c>
      <c r="G1440" s="114" t="s">
        <v>566</v>
      </c>
      <c r="H1440" s="310" t="s">
        <v>567</v>
      </c>
    </row>
    <row r="1441" spans="1:8" ht="28.8" x14ac:dyDescent="0.3">
      <c r="A1441" s="71">
        <v>3242</v>
      </c>
      <c r="B1441" s="57" t="s">
        <v>573</v>
      </c>
      <c r="C1441" s="112" t="s">
        <v>570</v>
      </c>
      <c r="D1441" s="308" t="s">
        <v>571</v>
      </c>
      <c r="E1441" s="69">
        <v>3242</v>
      </c>
      <c r="F1441" s="309" t="s">
        <v>573</v>
      </c>
      <c r="G1441" s="114" t="s">
        <v>570</v>
      </c>
      <c r="H1441" s="310" t="s">
        <v>571</v>
      </c>
    </row>
    <row r="1442" spans="1:8" ht="14.4" x14ac:dyDescent="0.3">
      <c r="A1442" s="71">
        <v>4001</v>
      </c>
      <c r="B1442" s="57" t="s">
        <v>577</v>
      </c>
      <c r="C1442" s="112" t="s">
        <v>574</v>
      </c>
      <c r="D1442" s="308" t="s">
        <v>575</v>
      </c>
      <c r="E1442" s="69">
        <v>4001</v>
      </c>
      <c r="F1442" s="309" t="s">
        <v>577</v>
      </c>
      <c r="G1442" s="114" t="s">
        <v>574</v>
      </c>
      <c r="H1442" s="310" t="s">
        <v>575</v>
      </c>
    </row>
    <row r="1443" spans="1:8" ht="14.4" x14ac:dyDescent="0.3">
      <c r="A1443" s="71">
        <v>4001</v>
      </c>
      <c r="B1443" s="57" t="s">
        <v>577</v>
      </c>
      <c r="C1443" s="112" t="s">
        <v>574</v>
      </c>
      <c r="D1443" s="308" t="s">
        <v>575</v>
      </c>
      <c r="E1443" s="69">
        <v>4002</v>
      </c>
      <c r="F1443" s="309" t="s">
        <v>553</v>
      </c>
      <c r="G1443" s="114" t="s">
        <v>578</v>
      </c>
      <c r="H1443" s="310" t="s">
        <v>579</v>
      </c>
    </row>
    <row r="1444" spans="1:8" ht="14.4" x14ac:dyDescent="0.3">
      <c r="A1444" s="71">
        <v>4001</v>
      </c>
      <c r="B1444" s="57" t="s">
        <v>577</v>
      </c>
      <c r="C1444" s="112" t="s">
        <v>574</v>
      </c>
      <c r="D1444" s="308" t="s">
        <v>575</v>
      </c>
      <c r="E1444" s="69">
        <v>4003</v>
      </c>
      <c r="F1444" s="309" t="s">
        <v>577</v>
      </c>
      <c r="G1444" s="114" t="s">
        <v>574</v>
      </c>
      <c r="H1444" s="310" t="s">
        <v>575</v>
      </c>
    </row>
    <row r="1445" spans="1:8" ht="14.4" x14ac:dyDescent="0.3">
      <c r="A1445" s="71">
        <v>4001</v>
      </c>
      <c r="B1445" s="57" t="s">
        <v>577</v>
      </c>
      <c r="C1445" s="112" t="s">
        <v>574</v>
      </c>
      <c r="D1445" s="308" t="s">
        <v>575</v>
      </c>
      <c r="E1445" s="69">
        <v>4004</v>
      </c>
      <c r="F1445" s="309" t="s">
        <v>584</v>
      </c>
      <c r="G1445" s="114" t="s">
        <v>581</v>
      </c>
      <c r="H1445" s="310" t="s">
        <v>582</v>
      </c>
    </row>
    <row r="1446" spans="1:8" ht="14.4" x14ac:dyDescent="0.3">
      <c r="A1446" s="71">
        <v>4001</v>
      </c>
      <c r="B1446" s="57" t="s">
        <v>577</v>
      </c>
      <c r="C1446" s="112" t="s">
        <v>574</v>
      </c>
      <c r="D1446" s="308" t="s">
        <v>575</v>
      </c>
      <c r="E1446" s="69">
        <v>4005</v>
      </c>
      <c r="F1446" s="309" t="s">
        <v>577</v>
      </c>
      <c r="G1446" s="114" t="s">
        <v>574</v>
      </c>
      <c r="H1446" s="310" t="s">
        <v>575</v>
      </c>
    </row>
    <row r="1447" spans="1:8" ht="14.4" x14ac:dyDescent="0.3">
      <c r="A1447" s="71">
        <v>4001</v>
      </c>
      <c r="B1447" s="57" t="s">
        <v>577</v>
      </c>
      <c r="C1447" s="112" t="s">
        <v>574</v>
      </c>
      <c r="D1447" s="308" t="s">
        <v>575</v>
      </c>
      <c r="E1447" s="69">
        <v>4006</v>
      </c>
      <c r="F1447" s="309" t="s">
        <v>585</v>
      </c>
      <c r="G1447" s="114" t="s">
        <v>586</v>
      </c>
      <c r="H1447" s="310" t="s">
        <v>587</v>
      </c>
    </row>
    <row r="1448" spans="1:8" ht="14.4" x14ac:dyDescent="0.3">
      <c r="A1448" s="71">
        <v>4001</v>
      </c>
      <c r="B1448" s="57" t="s">
        <v>577</v>
      </c>
      <c r="C1448" s="112" t="s">
        <v>574</v>
      </c>
      <c r="D1448" s="308" t="s">
        <v>575</v>
      </c>
      <c r="E1448" s="69">
        <v>4007</v>
      </c>
      <c r="F1448" s="309" t="s">
        <v>592</v>
      </c>
      <c r="G1448" s="114" t="s">
        <v>589</v>
      </c>
      <c r="H1448" s="310" t="s">
        <v>590</v>
      </c>
    </row>
    <row r="1449" spans="1:8" ht="14.4" x14ac:dyDescent="0.3">
      <c r="A1449" s="71">
        <v>4001</v>
      </c>
      <c r="B1449" s="57" t="s">
        <v>577</v>
      </c>
      <c r="C1449" s="112" t="s">
        <v>574</v>
      </c>
      <c r="D1449" s="308" t="s">
        <v>575</v>
      </c>
      <c r="E1449" s="69">
        <v>4008</v>
      </c>
      <c r="F1449" s="309" t="s">
        <v>585</v>
      </c>
      <c r="G1449" s="114" t="s">
        <v>586</v>
      </c>
      <c r="H1449" s="310" t="s">
        <v>587</v>
      </c>
    </row>
    <row r="1450" spans="1:8" ht="14.4" x14ac:dyDescent="0.3">
      <c r="A1450" s="71">
        <v>4001</v>
      </c>
      <c r="B1450" s="57" t="s">
        <v>577</v>
      </c>
      <c r="C1450" s="112" t="s">
        <v>574</v>
      </c>
      <c r="D1450" s="308" t="s">
        <v>575</v>
      </c>
      <c r="E1450" s="69">
        <v>4009</v>
      </c>
      <c r="F1450" s="309" t="s">
        <v>596</v>
      </c>
      <c r="G1450" s="114" t="s">
        <v>593</v>
      </c>
      <c r="H1450" s="310" t="s">
        <v>594</v>
      </c>
    </row>
    <row r="1451" spans="1:8" ht="14.4" x14ac:dyDescent="0.3">
      <c r="A1451" s="71">
        <v>4001</v>
      </c>
      <c r="B1451" s="57" t="s">
        <v>577</v>
      </c>
      <c r="C1451" s="112" t="s">
        <v>574</v>
      </c>
      <c r="D1451" s="308" t="s">
        <v>575</v>
      </c>
      <c r="E1451" s="69">
        <v>4010</v>
      </c>
      <c r="F1451" s="309" t="s">
        <v>585</v>
      </c>
      <c r="G1451" s="114" t="s">
        <v>586</v>
      </c>
      <c r="H1451" s="310" t="s">
        <v>587</v>
      </c>
    </row>
    <row r="1452" spans="1:8" ht="14.4" x14ac:dyDescent="0.3">
      <c r="A1452" s="71">
        <v>4001</v>
      </c>
      <c r="B1452" s="57" t="s">
        <v>577</v>
      </c>
      <c r="C1452" s="112" t="s">
        <v>574</v>
      </c>
      <c r="D1452" s="308" t="s">
        <v>575</v>
      </c>
      <c r="E1452" s="69">
        <v>4011</v>
      </c>
      <c r="F1452" s="309" t="s">
        <v>600</v>
      </c>
      <c r="G1452" s="114" t="s">
        <v>597</v>
      </c>
      <c r="H1452" s="310" t="s">
        <v>598</v>
      </c>
    </row>
    <row r="1453" spans="1:8" ht="14.4" x14ac:dyDescent="0.3">
      <c r="A1453" s="71">
        <v>4001</v>
      </c>
      <c r="B1453" s="57" t="s">
        <v>577</v>
      </c>
      <c r="C1453" s="112" t="s">
        <v>574</v>
      </c>
      <c r="D1453" s="308" t="s">
        <v>575</v>
      </c>
      <c r="E1453" s="69">
        <v>4012</v>
      </c>
      <c r="F1453" s="309" t="s">
        <v>926</v>
      </c>
      <c r="G1453" s="114" t="s">
        <v>923</v>
      </c>
      <c r="H1453" s="310" t="s">
        <v>924</v>
      </c>
    </row>
    <row r="1454" spans="1:8" ht="14.4" x14ac:dyDescent="0.3">
      <c r="A1454" s="71">
        <v>4001</v>
      </c>
      <c r="B1454" s="57" t="s">
        <v>577</v>
      </c>
      <c r="C1454" s="112" t="s">
        <v>574</v>
      </c>
      <c r="D1454" s="308" t="s">
        <v>575</v>
      </c>
      <c r="E1454" s="69">
        <v>4013</v>
      </c>
      <c r="F1454" s="309" t="s">
        <v>930</v>
      </c>
      <c r="G1454" s="114" t="s">
        <v>927</v>
      </c>
      <c r="H1454" s="310" t="s">
        <v>928</v>
      </c>
    </row>
    <row r="1455" spans="1:8" ht="14.4" x14ac:dyDescent="0.3">
      <c r="A1455" s="71">
        <v>4001</v>
      </c>
      <c r="B1455" s="57" t="s">
        <v>577</v>
      </c>
      <c r="C1455" s="112" t="s">
        <v>574</v>
      </c>
      <c r="D1455" s="308" t="s">
        <v>575</v>
      </c>
      <c r="E1455" s="69">
        <v>4014</v>
      </c>
      <c r="F1455" s="309" t="s">
        <v>585</v>
      </c>
      <c r="G1455" s="114" t="s">
        <v>601</v>
      </c>
      <c r="H1455" s="310" t="s">
        <v>587</v>
      </c>
    </row>
    <row r="1456" spans="1:8" ht="14.4" x14ac:dyDescent="0.3">
      <c r="A1456" s="71">
        <v>4001</v>
      </c>
      <c r="B1456" s="57" t="s">
        <v>577</v>
      </c>
      <c r="C1456" s="112" t="s">
        <v>574</v>
      </c>
      <c r="D1456" s="308" t="s">
        <v>575</v>
      </c>
      <c r="E1456" s="69">
        <v>4015</v>
      </c>
      <c r="F1456" s="309" t="s">
        <v>605</v>
      </c>
      <c r="G1456" s="114" t="s">
        <v>602</v>
      </c>
      <c r="H1456" s="310" t="s">
        <v>603</v>
      </c>
    </row>
    <row r="1457" spans="1:8" ht="14.4" x14ac:dyDescent="0.3">
      <c r="A1457" s="71">
        <v>4001</v>
      </c>
      <c r="B1457" s="57" t="s">
        <v>577</v>
      </c>
      <c r="C1457" s="112" t="s">
        <v>574</v>
      </c>
      <c r="D1457" s="308" t="s">
        <v>575</v>
      </c>
      <c r="E1457" s="69">
        <v>4016</v>
      </c>
      <c r="F1457" s="309" t="s">
        <v>585</v>
      </c>
      <c r="G1457" s="114" t="s">
        <v>601</v>
      </c>
      <c r="H1457" s="310" t="s">
        <v>587</v>
      </c>
    </row>
    <row r="1458" spans="1:8" ht="14.4" x14ac:dyDescent="0.3">
      <c r="A1458" s="71">
        <v>4001</v>
      </c>
      <c r="B1458" s="57" t="s">
        <v>577</v>
      </c>
      <c r="C1458" s="112" t="s">
        <v>574</v>
      </c>
      <c r="D1458" s="308" t="s">
        <v>575</v>
      </c>
      <c r="E1458" s="69">
        <v>4017</v>
      </c>
      <c r="F1458" s="309" t="s">
        <v>577</v>
      </c>
      <c r="G1458" s="114" t="s">
        <v>606</v>
      </c>
      <c r="H1458" s="310" t="s">
        <v>575</v>
      </c>
    </row>
    <row r="1459" spans="1:8" ht="14.4" x14ac:dyDescent="0.3">
      <c r="A1459" s="71">
        <v>4001</v>
      </c>
      <c r="B1459" s="57" t="s">
        <v>577</v>
      </c>
      <c r="C1459" s="112" t="s">
        <v>574</v>
      </c>
      <c r="D1459" s="308" t="s">
        <v>575</v>
      </c>
      <c r="E1459" s="69">
        <v>4018</v>
      </c>
      <c r="F1459" s="309" t="s">
        <v>610</v>
      </c>
      <c r="G1459" s="114" t="s">
        <v>607</v>
      </c>
      <c r="H1459" s="310" t="s">
        <v>608</v>
      </c>
    </row>
    <row r="1460" spans="1:8" ht="14.4" x14ac:dyDescent="0.3">
      <c r="A1460" s="71">
        <v>4001</v>
      </c>
      <c r="B1460" s="57" t="s">
        <v>577</v>
      </c>
      <c r="C1460" s="112" t="s">
        <v>574</v>
      </c>
      <c r="D1460" s="308" t="s">
        <v>575</v>
      </c>
      <c r="E1460" s="69">
        <v>4019</v>
      </c>
      <c r="F1460" s="309" t="s">
        <v>577</v>
      </c>
      <c r="G1460" s="114" t="s">
        <v>606</v>
      </c>
      <c r="H1460" s="310" t="s">
        <v>575</v>
      </c>
    </row>
    <row r="1461" spans="1:8" ht="14.4" x14ac:dyDescent="0.3">
      <c r="A1461" s="71">
        <v>4001</v>
      </c>
      <c r="B1461" s="57" t="s">
        <v>577</v>
      </c>
      <c r="C1461" s="112" t="s">
        <v>574</v>
      </c>
      <c r="D1461" s="308" t="s">
        <v>575</v>
      </c>
      <c r="E1461" s="69">
        <v>4020</v>
      </c>
      <c r="F1461" s="309" t="s">
        <v>614</v>
      </c>
      <c r="G1461" s="114" t="s">
        <v>611</v>
      </c>
      <c r="H1461" s="310" t="s">
        <v>612</v>
      </c>
    </row>
    <row r="1462" spans="1:8" ht="14.4" x14ac:dyDescent="0.3">
      <c r="A1462" s="71">
        <v>4001</v>
      </c>
      <c r="B1462" s="57" t="s">
        <v>577</v>
      </c>
      <c r="C1462" s="112" t="s">
        <v>574</v>
      </c>
      <c r="D1462" s="308" t="s">
        <v>575</v>
      </c>
      <c r="E1462" s="69">
        <v>4021</v>
      </c>
      <c r="F1462" s="309" t="s">
        <v>577</v>
      </c>
      <c r="G1462" s="114" t="s">
        <v>606</v>
      </c>
      <c r="H1462" s="310" t="s">
        <v>575</v>
      </c>
    </row>
    <row r="1463" spans="1:8" ht="14.4" x14ac:dyDescent="0.3">
      <c r="A1463" s="71">
        <v>4001</v>
      </c>
      <c r="B1463" s="57" t="s">
        <v>577</v>
      </c>
      <c r="C1463" s="112" t="s">
        <v>574</v>
      </c>
      <c r="D1463" s="308" t="s">
        <v>575</v>
      </c>
      <c r="E1463" s="69">
        <v>4022</v>
      </c>
      <c r="F1463" s="309" t="s">
        <v>618</v>
      </c>
      <c r="G1463" s="114" t="s">
        <v>615</v>
      </c>
      <c r="H1463" s="310" t="s">
        <v>616</v>
      </c>
    </row>
    <row r="1464" spans="1:8" ht="14.4" x14ac:dyDescent="0.3">
      <c r="A1464" s="71">
        <v>4001</v>
      </c>
      <c r="B1464" s="57" t="s">
        <v>577</v>
      </c>
      <c r="C1464" s="112" t="s">
        <v>574</v>
      </c>
      <c r="D1464" s="308" t="s">
        <v>575</v>
      </c>
      <c r="E1464" s="69">
        <v>4023</v>
      </c>
      <c r="F1464" s="309" t="s">
        <v>577</v>
      </c>
      <c r="G1464" s="114" t="s">
        <v>606</v>
      </c>
      <c r="H1464" s="310" t="s">
        <v>575</v>
      </c>
    </row>
    <row r="1465" spans="1:8" ht="14.4" x14ac:dyDescent="0.3">
      <c r="A1465" s="71">
        <v>4001</v>
      </c>
      <c r="B1465" s="57" t="s">
        <v>577</v>
      </c>
      <c r="C1465" s="112" t="s">
        <v>574</v>
      </c>
      <c r="D1465" s="308" t="s">
        <v>575</v>
      </c>
      <c r="E1465" s="69">
        <v>4024</v>
      </c>
      <c r="F1465" s="309" t="s">
        <v>622</v>
      </c>
      <c r="G1465" s="114" t="s">
        <v>619</v>
      </c>
      <c r="H1465" s="310" t="s">
        <v>620</v>
      </c>
    </row>
    <row r="1466" spans="1:8" ht="14.4" x14ac:dyDescent="0.3">
      <c r="A1466" s="71">
        <v>4001</v>
      </c>
      <c r="B1466" s="57" t="s">
        <v>577</v>
      </c>
      <c r="C1466" s="112" t="s">
        <v>574</v>
      </c>
      <c r="D1466" s="308" t="s">
        <v>575</v>
      </c>
      <c r="E1466" s="69">
        <v>4025</v>
      </c>
      <c r="F1466" s="309" t="s">
        <v>577</v>
      </c>
      <c r="G1466" s="114" t="s">
        <v>606</v>
      </c>
      <c r="H1466" s="310" t="s">
        <v>575</v>
      </c>
    </row>
    <row r="1467" spans="1:8" ht="14.4" x14ac:dyDescent="0.3">
      <c r="A1467" s="71">
        <v>4001</v>
      </c>
      <c r="B1467" s="57" t="s">
        <v>577</v>
      </c>
      <c r="C1467" s="112" t="s">
        <v>574</v>
      </c>
      <c r="D1467" s="308" t="s">
        <v>575</v>
      </c>
      <c r="E1467" s="69">
        <v>4026</v>
      </c>
      <c r="F1467" s="309" t="s">
        <v>626</v>
      </c>
      <c r="G1467" s="114" t="s">
        <v>623</v>
      </c>
      <c r="H1467" s="310" t="s">
        <v>624</v>
      </c>
    </row>
    <row r="1468" spans="1:8" ht="14.4" x14ac:dyDescent="0.3">
      <c r="A1468" s="71">
        <v>4001</v>
      </c>
      <c r="B1468" s="57" t="s">
        <v>577</v>
      </c>
      <c r="C1468" s="112" t="s">
        <v>574</v>
      </c>
      <c r="D1468" s="308" t="s">
        <v>575</v>
      </c>
      <c r="E1468" s="69">
        <v>4027</v>
      </c>
      <c r="F1468" s="309" t="s">
        <v>577</v>
      </c>
      <c r="G1468" s="114" t="s">
        <v>606</v>
      </c>
      <c r="H1468" s="310" t="s">
        <v>575</v>
      </c>
    </row>
    <row r="1469" spans="1:8" ht="14.4" x14ac:dyDescent="0.3">
      <c r="A1469" s="71">
        <v>4001</v>
      </c>
      <c r="B1469" s="57" t="s">
        <v>577</v>
      </c>
      <c r="C1469" s="112" t="s">
        <v>574</v>
      </c>
      <c r="D1469" s="308" t="s">
        <v>575</v>
      </c>
      <c r="E1469" s="69">
        <v>4028</v>
      </c>
      <c r="F1469" s="309" t="s">
        <v>630</v>
      </c>
      <c r="G1469" s="114" t="s">
        <v>627</v>
      </c>
      <c r="H1469" s="310" t="s">
        <v>628</v>
      </c>
    </row>
    <row r="1470" spans="1:8" ht="14.4" x14ac:dyDescent="0.3">
      <c r="A1470" s="71">
        <v>4001</v>
      </c>
      <c r="B1470" s="57" t="s">
        <v>577</v>
      </c>
      <c r="C1470" s="112" t="s">
        <v>574</v>
      </c>
      <c r="D1470" s="308" t="s">
        <v>575</v>
      </c>
      <c r="E1470" s="69">
        <v>4029</v>
      </c>
      <c r="F1470" s="309" t="s">
        <v>577</v>
      </c>
      <c r="G1470" s="114" t="s">
        <v>606</v>
      </c>
      <c r="H1470" s="310" t="s">
        <v>575</v>
      </c>
    </row>
    <row r="1471" spans="1:8" ht="14.4" x14ac:dyDescent="0.3">
      <c r="A1471" s="71">
        <v>4001</v>
      </c>
      <c r="B1471" s="57" t="s">
        <v>577</v>
      </c>
      <c r="C1471" s="112" t="s">
        <v>574</v>
      </c>
      <c r="D1471" s="308" t="s">
        <v>575</v>
      </c>
      <c r="E1471" s="69">
        <v>4030</v>
      </c>
      <c r="F1471" s="309" t="s">
        <v>634</v>
      </c>
      <c r="G1471" s="114" t="s">
        <v>631</v>
      </c>
      <c r="H1471" s="310" t="s">
        <v>632</v>
      </c>
    </row>
    <row r="1472" spans="1:8" ht="14.4" x14ac:dyDescent="0.3">
      <c r="A1472" s="71">
        <v>4001</v>
      </c>
      <c r="B1472" s="57" t="s">
        <v>577</v>
      </c>
      <c r="C1472" s="112" t="s">
        <v>574</v>
      </c>
      <c r="D1472" s="308" t="s">
        <v>575</v>
      </c>
      <c r="E1472" s="69">
        <v>4031</v>
      </c>
      <c r="F1472" s="309" t="s">
        <v>934</v>
      </c>
      <c r="G1472" s="114" t="s">
        <v>931</v>
      </c>
      <c r="H1472" s="310" t="s">
        <v>932</v>
      </c>
    </row>
    <row r="1473" spans="1:8" ht="14.4" x14ac:dyDescent="0.3">
      <c r="A1473" s="71">
        <v>4001</v>
      </c>
      <c r="B1473" s="57" t="s">
        <v>577</v>
      </c>
      <c r="C1473" s="112" t="s">
        <v>574</v>
      </c>
      <c r="D1473" s="308" t="s">
        <v>575</v>
      </c>
      <c r="E1473" s="69">
        <v>4032</v>
      </c>
      <c r="F1473" s="309" t="s">
        <v>634</v>
      </c>
      <c r="G1473" s="114" t="s">
        <v>631</v>
      </c>
      <c r="H1473" s="310" t="s">
        <v>632</v>
      </c>
    </row>
    <row r="1474" spans="1:8" ht="14.4" x14ac:dyDescent="0.3">
      <c r="A1474" s="71">
        <v>4001</v>
      </c>
      <c r="B1474" s="57" t="s">
        <v>577</v>
      </c>
      <c r="C1474" s="112" t="s">
        <v>574</v>
      </c>
      <c r="D1474" s="308" t="s">
        <v>575</v>
      </c>
      <c r="E1474" s="69">
        <v>4033</v>
      </c>
      <c r="F1474" s="309" t="s">
        <v>577</v>
      </c>
      <c r="G1474" s="114" t="s">
        <v>635</v>
      </c>
      <c r="H1474" s="310" t="s">
        <v>575</v>
      </c>
    </row>
    <row r="1475" spans="1:8" ht="14.4" x14ac:dyDescent="0.3">
      <c r="A1475" s="71">
        <v>4001</v>
      </c>
      <c r="B1475" s="57" t="s">
        <v>577</v>
      </c>
      <c r="C1475" s="112" t="s">
        <v>574</v>
      </c>
      <c r="D1475" s="308" t="s">
        <v>575</v>
      </c>
      <c r="E1475" s="69">
        <v>4034</v>
      </c>
      <c r="F1475" s="309" t="s">
        <v>577</v>
      </c>
      <c r="G1475" s="114" t="s">
        <v>635</v>
      </c>
      <c r="H1475" s="310" t="s">
        <v>575</v>
      </c>
    </row>
    <row r="1476" spans="1:8" ht="14.4" x14ac:dyDescent="0.3">
      <c r="A1476" s="71">
        <v>4001</v>
      </c>
      <c r="B1476" s="57" t="s">
        <v>577</v>
      </c>
      <c r="C1476" s="112" t="s">
        <v>574</v>
      </c>
      <c r="D1476" s="308" t="s">
        <v>575</v>
      </c>
      <c r="E1476" s="69">
        <v>4035</v>
      </c>
      <c r="F1476" s="309" t="s">
        <v>938</v>
      </c>
      <c r="G1476" s="114" t="s">
        <v>935</v>
      </c>
      <c r="H1476" s="310" t="s">
        <v>936</v>
      </c>
    </row>
    <row r="1477" spans="1:8" ht="14.4" x14ac:dyDescent="0.3">
      <c r="A1477" s="71">
        <v>4001</v>
      </c>
      <c r="B1477" s="57" t="s">
        <v>577</v>
      </c>
      <c r="C1477" s="112" t="s">
        <v>574</v>
      </c>
      <c r="D1477" s="308" t="s">
        <v>575</v>
      </c>
      <c r="E1477" s="69">
        <v>4036</v>
      </c>
      <c r="F1477" s="309" t="s">
        <v>577</v>
      </c>
      <c r="G1477" s="114" t="s">
        <v>635</v>
      </c>
      <c r="H1477" s="310" t="s">
        <v>575</v>
      </c>
    </row>
    <row r="1478" spans="1:8" ht="14.4" x14ac:dyDescent="0.3">
      <c r="A1478" s="71">
        <v>4001</v>
      </c>
      <c r="B1478" s="57" t="s">
        <v>577</v>
      </c>
      <c r="C1478" s="112" t="s">
        <v>574</v>
      </c>
      <c r="D1478" s="308" t="s">
        <v>575</v>
      </c>
      <c r="E1478" s="69">
        <v>4037</v>
      </c>
      <c r="F1478" s="309" t="s">
        <v>553</v>
      </c>
      <c r="G1478" s="114" t="s">
        <v>636</v>
      </c>
      <c r="H1478" s="310" t="s">
        <v>637</v>
      </c>
    </row>
    <row r="1479" spans="1:8" ht="14.4" x14ac:dyDescent="0.3">
      <c r="A1479" s="71">
        <v>4001</v>
      </c>
      <c r="B1479" s="57" t="s">
        <v>577</v>
      </c>
      <c r="C1479" s="112" t="s">
        <v>574</v>
      </c>
      <c r="D1479" s="308" t="s">
        <v>575</v>
      </c>
      <c r="E1479" s="69">
        <v>4038</v>
      </c>
      <c r="F1479" s="309" t="s">
        <v>577</v>
      </c>
      <c r="G1479" s="114" t="s">
        <v>635</v>
      </c>
      <c r="H1479" s="310" t="s">
        <v>575</v>
      </c>
    </row>
    <row r="1480" spans="1:8" ht="14.4" x14ac:dyDescent="0.3">
      <c r="A1480" s="71">
        <v>4001</v>
      </c>
      <c r="B1480" s="57" t="s">
        <v>577</v>
      </c>
      <c r="C1480" s="112" t="s">
        <v>574</v>
      </c>
      <c r="D1480" s="308" t="s">
        <v>575</v>
      </c>
      <c r="E1480" s="69">
        <v>4039</v>
      </c>
      <c r="F1480" s="309" t="s">
        <v>942</v>
      </c>
      <c r="G1480" s="114" t="s">
        <v>939</v>
      </c>
      <c r="H1480" s="310" t="s">
        <v>940</v>
      </c>
    </row>
    <row r="1481" spans="1:8" ht="14.4" x14ac:dyDescent="0.3">
      <c r="A1481" s="71">
        <v>4001</v>
      </c>
      <c r="B1481" s="57" t="s">
        <v>577</v>
      </c>
      <c r="C1481" s="112" t="s">
        <v>574</v>
      </c>
      <c r="D1481" s="308" t="s">
        <v>575</v>
      </c>
      <c r="E1481" s="69">
        <v>4040</v>
      </c>
      <c r="F1481" s="309" t="s">
        <v>577</v>
      </c>
      <c r="G1481" s="114" t="s">
        <v>635</v>
      </c>
      <c r="H1481" s="310" t="s">
        <v>575</v>
      </c>
    </row>
    <row r="1482" spans="1:8" ht="14.4" x14ac:dyDescent="0.3">
      <c r="A1482" s="71">
        <v>4001</v>
      </c>
      <c r="B1482" s="57" t="s">
        <v>577</v>
      </c>
      <c r="C1482" s="112" t="s">
        <v>574</v>
      </c>
      <c r="D1482" s="308" t="s">
        <v>575</v>
      </c>
      <c r="E1482" s="69">
        <v>4041</v>
      </c>
      <c r="F1482" s="309" t="s">
        <v>946</v>
      </c>
      <c r="G1482" s="114" t="s">
        <v>943</v>
      </c>
      <c r="H1482" s="310" t="s">
        <v>944</v>
      </c>
    </row>
    <row r="1483" spans="1:8" ht="14.4" x14ac:dyDescent="0.3">
      <c r="A1483" s="71">
        <v>4001</v>
      </c>
      <c r="B1483" s="57" t="s">
        <v>577</v>
      </c>
      <c r="C1483" s="112" t="s">
        <v>574</v>
      </c>
      <c r="D1483" s="308" t="s">
        <v>575</v>
      </c>
      <c r="E1483" s="69">
        <v>4042</v>
      </c>
      <c r="F1483" s="309" t="s">
        <v>577</v>
      </c>
      <c r="G1483" s="114" t="s">
        <v>635</v>
      </c>
      <c r="H1483" s="310" t="s">
        <v>575</v>
      </c>
    </row>
    <row r="1484" spans="1:8" ht="14.4" x14ac:dyDescent="0.3">
      <c r="A1484" s="71">
        <v>4001</v>
      </c>
      <c r="B1484" s="57" t="s">
        <v>577</v>
      </c>
      <c r="C1484" s="112" t="s">
        <v>574</v>
      </c>
      <c r="D1484" s="308" t="s">
        <v>575</v>
      </c>
      <c r="E1484" s="69">
        <v>4043</v>
      </c>
      <c r="F1484" s="309" t="s">
        <v>642</v>
      </c>
      <c r="G1484" s="114" t="s">
        <v>639</v>
      </c>
      <c r="H1484" s="310" t="s">
        <v>640</v>
      </c>
    </row>
    <row r="1485" spans="1:8" ht="14.4" x14ac:dyDescent="0.3">
      <c r="A1485" s="71">
        <v>4001</v>
      </c>
      <c r="B1485" s="57" t="s">
        <v>577</v>
      </c>
      <c r="C1485" s="112" t="s">
        <v>574</v>
      </c>
      <c r="D1485" s="308" t="s">
        <v>575</v>
      </c>
      <c r="E1485" s="69">
        <v>4044</v>
      </c>
      <c r="F1485" s="309" t="s">
        <v>577</v>
      </c>
      <c r="G1485" s="114" t="s">
        <v>635</v>
      </c>
      <c r="H1485" s="310" t="s">
        <v>575</v>
      </c>
    </row>
    <row r="1486" spans="1:8" ht="14.4" x14ac:dyDescent="0.3">
      <c r="A1486" s="71">
        <v>4001</v>
      </c>
      <c r="B1486" s="57" t="s">
        <v>577</v>
      </c>
      <c r="C1486" s="112" t="s">
        <v>574</v>
      </c>
      <c r="D1486" s="308" t="s">
        <v>575</v>
      </c>
      <c r="E1486" s="69">
        <v>4045</v>
      </c>
      <c r="F1486" s="309" t="s">
        <v>646</v>
      </c>
      <c r="G1486" s="114" t="s">
        <v>643</v>
      </c>
      <c r="H1486" s="310" t="s">
        <v>644</v>
      </c>
    </row>
    <row r="1487" spans="1:8" ht="14.4" x14ac:dyDescent="0.3">
      <c r="A1487" s="71">
        <v>4001</v>
      </c>
      <c r="B1487" s="57" t="s">
        <v>577</v>
      </c>
      <c r="C1487" s="112" t="s">
        <v>574</v>
      </c>
      <c r="D1487" s="308" t="s">
        <v>575</v>
      </c>
      <c r="E1487" s="69">
        <v>4046</v>
      </c>
      <c r="F1487" s="309" t="s">
        <v>577</v>
      </c>
      <c r="G1487" s="114" t="s">
        <v>635</v>
      </c>
      <c r="H1487" s="310" t="s">
        <v>575</v>
      </c>
    </row>
    <row r="1488" spans="1:8" ht="14.4" x14ac:dyDescent="0.3">
      <c r="A1488" s="71">
        <v>4001</v>
      </c>
      <c r="B1488" s="57" t="s">
        <v>577</v>
      </c>
      <c r="C1488" s="112" t="s">
        <v>574</v>
      </c>
      <c r="D1488" s="308" t="s">
        <v>575</v>
      </c>
      <c r="E1488" s="69">
        <v>4047</v>
      </c>
      <c r="F1488" s="309" t="s">
        <v>650</v>
      </c>
      <c r="G1488" s="114" t="s">
        <v>647</v>
      </c>
      <c r="H1488" s="310" t="s">
        <v>648</v>
      </c>
    </row>
    <row r="1489" spans="1:8" ht="14.4" x14ac:dyDescent="0.3">
      <c r="A1489" s="71">
        <v>4001</v>
      </c>
      <c r="B1489" s="57" t="s">
        <v>577</v>
      </c>
      <c r="C1489" s="112" t="s">
        <v>574</v>
      </c>
      <c r="D1489" s="308" t="s">
        <v>575</v>
      </c>
      <c r="E1489" s="69">
        <v>4048</v>
      </c>
      <c r="F1489" s="309" t="s">
        <v>577</v>
      </c>
      <c r="G1489" s="114" t="s">
        <v>635</v>
      </c>
      <c r="H1489" s="310" t="s">
        <v>575</v>
      </c>
    </row>
    <row r="1490" spans="1:8" ht="14.4" x14ac:dyDescent="0.3">
      <c r="A1490" s="71">
        <v>4001</v>
      </c>
      <c r="B1490" s="57" t="s">
        <v>577</v>
      </c>
      <c r="C1490" s="112" t="s">
        <v>574</v>
      </c>
      <c r="D1490" s="308" t="s">
        <v>575</v>
      </c>
      <c r="E1490" s="69">
        <v>4049</v>
      </c>
      <c r="F1490" s="309" t="s">
        <v>618</v>
      </c>
      <c r="G1490" s="114" t="s">
        <v>651</v>
      </c>
      <c r="H1490" s="310" t="s">
        <v>652</v>
      </c>
    </row>
    <row r="1491" spans="1:8" ht="14.4" x14ac:dyDescent="0.3">
      <c r="A1491" s="71">
        <v>4001</v>
      </c>
      <c r="B1491" s="57" t="s">
        <v>577</v>
      </c>
      <c r="C1491" s="112" t="s">
        <v>574</v>
      </c>
      <c r="D1491" s="308" t="s">
        <v>575</v>
      </c>
      <c r="E1491" s="69">
        <v>4050</v>
      </c>
      <c r="F1491" s="309" t="s">
        <v>577</v>
      </c>
      <c r="G1491" s="114" t="s">
        <v>657</v>
      </c>
      <c r="H1491" s="310" t="s">
        <v>575</v>
      </c>
    </row>
    <row r="1492" spans="1:8" ht="14.4" x14ac:dyDescent="0.3">
      <c r="A1492" s="71">
        <v>4001</v>
      </c>
      <c r="B1492" s="57" t="s">
        <v>577</v>
      </c>
      <c r="C1492" s="112" t="s">
        <v>574</v>
      </c>
      <c r="D1492" s="308" t="s">
        <v>575</v>
      </c>
      <c r="E1492" s="69">
        <v>4051</v>
      </c>
      <c r="F1492" s="309" t="s">
        <v>553</v>
      </c>
      <c r="G1492" s="114" t="s">
        <v>654</v>
      </c>
      <c r="H1492" s="310" t="s">
        <v>655</v>
      </c>
    </row>
    <row r="1493" spans="1:8" ht="14.4" x14ac:dyDescent="0.3">
      <c r="A1493" s="71">
        <v>4001</v>
      </c>
      <c r="B1493" s="57" t="s">
        <v>577</v>
      </c>
      <c r="C1493" s="112" t="s">
        <v>574</v>
      </c>
      <c r="D1493" s="308" t="s">
        <v>575</v>
      </c>
      <c r="E1493" s="69">
        <v>4052</v>
      </c>
      <c r="F1493" s="309" t="s">
        <v>577</v>
      </c>
      <c r="G1493" s="114" t="s">
        <v>657</v>
      </c>
      <c r="H1493" s="310" t="s">
        <v>575</v>
      </c>
    </row>
    <row r="1494" spans="1:8" ht="14.4" x14ac:dyDescent="0.3">
      <c r="A1494" s="71">
        <v>4001</v>
      </c>
      <c r="B1494" s="57" t="s">
        <v>577</v>
      </c>
      <c r="C1494" s="112" t="s">
        <v>574</v>
      </c>
      <c r="D1494" s="308" t="s">
        <v>575</v>
      </c>
      <c r="E1494" s="69">
        <v>4053</v>
      </c>
      <c r="F1494" s="309" t="s">
        <v>577</v>
      </c>
      <c r="G1494" s="114" t="s">
        <v>657</v>
      </c>
      <c r="H1494" s="310" t="s">
        <v>575</v>
      </c>
    </row>
    <row r="1495" spans="1:8" ht="14.4" x14ac:dyDescent="0.3">
      <c r="A1495" s="71">
        <v>4001</v>
      </c>
      <c r="B1495" s="57" t="s">
        <v>577</v>
      </c>
      <c r="C1495" s="112" t="s">
        <v>574</v>
      </c>
      <c r="D1495" s="308" t="s">
        <v>575</v>
      </c>
      <c r="E1495" s="69">
        <v>4054</v>
      </c>
      <c r="F1495" s="309" t="s">
        <v>661</v>
      </c>
      <c r="G1495" s="114" t="s">
        <v>658</v>
      </c>
      <c r="H1495" s="310" t="s">
        <v>659</v>
      </c>
    </row>
    <row r="1496" spans="1:8" ht="14.4" x14ac:dyDescent="0.3">
      <c r="A1496" s="71">
        <v>4001</v>
      </c>
      <c r="B1496" s="57" t="s">
        <v>577</v>
      </c>
      <c r="C1496" s="112" t="s">
        <v>574</v>
      </c>
      <c r="D1496" s="308" t="s">
        <v>575</v>
      </c>
      <c r="E1496" s="69">
        <v>4055</v>
      </c>
      <c r="F1496" s="309" t="s">
        <v>577</v>
      </c>
      <c r="G1496" s="114" t="s">
        <v>657</v>
      </c>
      <c r="H1496" s="310" t="s">
        <v>575</v>
      </c>
    </row>
    <row r="1497" spans="1:8" ht="14.4" x14ac:dyDescent="0.3">
      <c r="A1497" s="71">
        <v>4001</v>
      </c>
      <c r="B1497" s="57" t="s">
        <v>577</v>
      </c>
      <c r="C1497" s="112" t="s">
        <v>574</v>
      </c>
      <c r="D1497" s="308" t="s">
        <v>575</v>
      </c>
      <c r="E1497" s="69">
        <v>4056</v>
      </c>
      <c r="F1497" s="309" t="s">
        <v>665</v>
      </c>
      <c r="G1497" s="114" t="s">
        <v>662</v>
      </c>
      <c r="H1497" s="310" t="s">
        <v>663</v>
      </c>
    </row>
    <row r="1498" spans="1:8" ht="14.4" x14ac:dyDescent="0.3">
      <c r="A1498" s="71">
        <v>4001</v>
      </c>
      <c r="B1498" s="57" t="s">
        <v>577</v>
      </c>
      <c r="C1498" s="112" t="s">
        <v>574</v>
      </c>
      <c r="D1498" s="308" t="s">
        <v>575</v>
      </c>
      <c r="E1498" s="69">
        <v>4057</v>
      </c>
      <c r="F1498" s="309" t="s">
        <v>577</v>
      </c>
      <c r="G1498" s="114" t="s">
        <v>657</v>
      </c>
      <c r="H1498" s="310" t="s">
        <v>575</v>
      </c>
    </row>
    <row r="1499" spans="1:8" ht="14.4" x14ac:dyDescent="0.3">
      <c r="A1499" s="71">
        <v>4001</v>
      </c>
      <c r="B1499" s="57" t="s">
        <v>577</v>
      </c>
      <c r="C1499" s="112" t="s">
        <v>574</v>
      </c>
      <c r="D1499" s="308" t="s">
        <v>575</v>
      </c>
      <c r="E1499" s="69">
        <v>4058</v>
      </c>
      <c r="F1499" s="309" t="s">
        <v>666</v>
      </c>
      <c r="G1499" s="114" t="s">
        <v>667</v>
      </c>
      <c r="H1499" s="310" t="s">
        <v>668</v>
      </c>
    </row>
    <row r="1500" spans="1:8" ht="14.4" x14ac:dyDescent="0.3">
      <c r="A1500" s="71">
        <v>4001</v>
      </c>
      <c r="B1500" s="57" t="s">
        <v>577</v>
      </c>
      <c r="C1500" s="112" t="s">
        <v>574</v>
      </c>
      <c r="D1500" s="308" t="s">
        <v>575</v>
      </c>
      <c r="E1500" s="69">
        <v>4059</v>
      </c>
      <c r="F1500" s="309" t="s">
        <v>673</v>
      </c>
      <c r="G1500" s="114" t="s">
        <v>670</v>
      </c>
      <c r="H1500" s="310" t="s">
        <v>671</v>
      </c>
    </row>
    <row r="1501" spans="1:8" ht="14.4" x14ac:dyDescent="0.3">
      <c r="A1501" s="71">
        <v>4001</v>
      </c>
      <c r="B1501" s="57" t="s">
        <v>577</v>
      </c>
      <c r="C1501" s="112" t="s">
        <v>574</v>
      </c>
      <c r="D1501" s="308" t="s">
        <v>575</v>
      </c>
      <c r="E1501" s="69">
        <v>4060</v>
      </c>
      <c r="F1501" s="309" t="s">
        <v>666</v>
      </c>
      <c r="G1501" s="114" t="s">
        <v>667</v>
      </c>
      <c r="H1501" s="310" t="s">
        <v>668</v>
      </c>
    </row>
    <row r="1502" spans="1:8" ht="14.4" x14ac:dyDescent="0.3">
      <c r="A1502" s="71">
        <v>4001</v>
      </c>
      <c r="B1502" s="57" t="s">
        <v>577</v>
      </c>
      <c r="C1502" s="112" t="s">
        <v>574</v>
      </c>
      <c r="D1502" s="308" t="s">
        <v>575</v>
      </c>
      <c r="E1502" s="69">
        <v>4061</v>
      </c>
      <c r="F1502" s="309" t="s">
        <v>677</v>
      </c>
      <c r="G1502" s="114" t="s">
        <v>674</v>
      </c>
      <c r="H1502" s="310" t="s">
        <v>675</v>
      </c>
    </row>
    <row r="1503" spans="1:8" ht="14.4" x14ac:dyDescent="0.3">
      <c r="A1503" s="71">
        <v>4001</v>
      </c>
      <c r="B1503" s="57" t="s">
        <v>577</v>
      </c>
      <c r="C1503" s="112" t="s">
        <v>574</v>
      </c>
      <c r="D1503" s="308" t="s">
        <v>575</v>
      </c>
      <c r="E1503" s="69">
        <v>4062</v>
      </c>
      <c r="F1503" s="309" t="s">
        <v>666</v>
      </c>
      <c r="G1503" s="114" t="s">
        <v>678</v>
      </c>
      <c r="H1503" s="310" t="s">
        <v>668</v>
      </c>
    </row>
    <row r="1504" spans="1:8" ht="14.4" x14ac:dyDescent="0.3">
      <c r="A1504" s="71">
        <v>4001</v>
      </c>
      <c r="B1504" s="57" t="s">
        <v>577</v>
      </c>
      <c r="C1504" s="112" t="s">
        <v>574</v>
      </c>
      <c r="D1504" s="308" t="s">
        <v>575</v>
      </c>
      <c r="E1504" s="69">
        <v>4063</v>
      </c>
      <c r="F1504" s="309" t="s">
        <v>682</v>
      </c>
      <c r="G1504" s="114" t="s">
        <v>679</v>
      </c>
      <c r="H1504" s="310" t="s">
        <v>680</v>
      </c>
    </row>
    <row r="1505" spans="1:8" ht="14.4" x14ac:dyDescent="0.3">
      <c r="A1505" s="71">
        <v>4001</v>
      </c>
      <c r="B1505" s="57" t="s">
        <v>577</v>
      </c>
      <c r="C1505" s="112" t="s">
        <v>574</v>
      </c>
      <c r="D1505" s="308" t="s">
        <v>575</v>
      </c>
      <c r="E1505" s="69">
        <v>4064</v>
      </c>
      <c r="F1505" s="309" t="s">
        <v>666</v>
      </c>
      <c r="G1505" s="114" t="s">
        <v>678</v>
      </c>
      <c r="H1505" s="310" t="s">
        <v>668</v>
      </c>
    </row>
    <row r="1506" spans="1:8" ht="14.4" x14ac:dyDescent="0.3">
      <c r="A1506" s="71">
        <v>4001</v>
      </c>
      <c r="B1506" s="57" t="s">
        <v>577</v>
      </c>
      <c r="C1506" s="112" t="s">
        <v>574</v>
      </c>
      <c r="D1506" s="308" t="s">
        <v>575</v>
      </c>
      <c r="E1506" s="69">
        <v>4065</v>
      </c>
      <c r="F1506" s="309" t="s">
        <v>502</v>
      </c>
      <c r="G1506" s="114" t="s">
        <v>947</v>
      </c>
      <c r="H1506" s="310" t="s">
        <v>948</v>
      </c>
    </row>
    <row r="1507" spans="1:8" ht="14.4" x14ac:dyDescent="0.3">
      <c r="A1507" s="71">
        <v>4001</v>
      </c>
      <c r="B1507" s="57" t="s">
        <v>577</v>
      </c>
      <c r="C1507" s="112" t="s">
        <v>574</v>
      </c>
      <c r="D1507" s="308" t="s">
        <v>575</v>
      </c>
      <c r="E1507" s="69">
        <v>4066</v>
      </c>
      <c r="F1507" s="309" t="s">
        <v>666</v>
      </c>
      <c r="G1507" s="114" t="s">
        <v>678</v>
      </c>
      <c r="H1507" s="310" t="s">
        <v>668</v>
      </c>
    </row>
    <row r="1508" spans="1:8" ht="14.4" x14ac:dyDescent="0.3">
      <c r="A1508" s="71">
        <v>4001</v>
      </c>
      <c r="B1508" s="57" t="s">
        <v>577</v>
      </c>
      <c r="C1508" s="112" t="s">
        <v>574</v>
      </c>
      <c r="D1508" s="308" t="s">
        <v>575</v>
      </c>
      <c r="E1508" s="69">
        <v>4067</v>
      </c>
      <c r="F1508" s="309" t="s">
        <v>577</v>
      </c>
      <c r="G1508" s="114" t="s">
        <v>683</v>
      </c>
      <c r="H1508" s="310" t="s">
        <v>575</v>
      </c>
    </row>
    <row r="1509" spans="1:8" ht="14.4" x14ac:dyDescent="0.3">
      <c r="A1509" s="71">
        <v>4001</v>
      </c>
      <c r="B1509" s="57" t="s">
        <v>577</v>
      </c>
      <c r="C1509" s="112" t="s">
        <v>574</v>
      </c>
      <c r="D1509" s="308" t="s">
        <v>575</v>
      </c>
      <c r="E1509" s="69">
        <v>4068</v>
      </c>
      <c r="F1509" s="309" t="s">
        <v>687</v>
      </c>
      <c r="G1509" s="114" t="s">
        <v>684</v>
      </c>
      <c r="H1509" s="310" t="s">
        <v>685</v>
      </c>
    </row>
    <row r="1510" spans="1:8" ht="14.4" x14ac:dyDescent="0.3">
      <c r="A1510" s="71">
        <v>4001</v>
      </c>
      <c r="B1510" s="57" t="s">
        <v>577</v>
      </c>
      <c r="C1510" s="112" t="s">
        <v>574</v>
      </c>
      <c r="D1510" s="308" t="s">
        <v>575</v>
      </c>
      <c r="E1510" s="69">
        <v>4069</v>
      </c>
      <c r="F1510" s="309" t="s">
        <v>577</v>
      </c>
      <c r="G1510" s="114" t="s">
        <v>683</v>
      </c>
      <c r="H1510" s="310" t="s">
        <v>575</v>
      </c>
    </row>
    <row r="1511" spans="1:8" ht="14.4" x14ac:dyDescent="0.3">
      <c r="A1511" s="71">
        <v>4001</v>
      </c>
      <c r="B1511" s="57" t="s">
        <v>577</v>
      </c>
      <c r="C1511" s="112" t="s">
        <v>574</v>
      </c>
      <c r="D1511" s="308" t="s">
        <v>575</v>
      </c>
      <c r="E1511" s="69">
        <v>4070</v>
      </c>
      <c r="F1511" s="309" t="s">
        <v>492</v>
      </c>
      <c r="G1511" s="114" t="s">
        <v>688</v>
      </c>
      <c r="H1511" s="310" t="s">
        <v>689</v>
      </c>
    </row>
    <row r="1512" spans="1:8" ht="14.4" x14ac:dyDescent="0.3">
      <c r="A1512" s="71">
        <v>4001</v>
      </c>
      <c r="B1512" s="57" t="s">
        <v>577</v>
      </c>
      <c r="C1512" s="112" t="s">
        <v>574</v>
      </c>
      <c r="D1512" s="308" t="s">
        <v>575</v>
      </c>
      <c r="E1512" s="69">
        <v>4071</v>
      </c>
      <c r="F1512" s="309" t="s">
        <v>577</v>
      </c>
      <c r="G1512" s="114" t="s">
        <v>683</v>
      </c>
      <c r="H1512" s="310" t="s">
        <v>575</v>
      </c>
    </row>
    <row r="1513" spans="1:8" ht="14.4" x14ac:dyDescent="0.3">
      <c r="A1513" s="71">
        <v>4001</v>
      </c>
      <c r="B1513" s="57" t="s">
        <v>577</v>
      </c>
      <c r="C1513" s="112" t="s">
        <v>574</v>
      </c>
      <c r="D1513" s="308" t="s">
        <v>575</v>
      </c>
      <c r="E1513" s="69">
        <v>4072</v>
      </c>
      <c r="F1513" s="309" t="s">
        <v>694</v>
      </c>
      <c r="G1513" s="114" t="s">
        <v>691</v>
      </c>
      <c r="H1513" s="310" t="s">
        <v>692</v>
      </c>
    </row>
    <row r="1514" spans="1:8" ht="14.4" x14ac:dyDescent="0.3">
      <c r="A1514" s="71">
        <v>4001</v>
      </c>
      <c r="B1514" s="57" t="s">
        <v>577</v>
      </c>
      <c r="C1514" s="112" t="s">
        <v>574</v>
      </c>
      <c r="D1514" s="308" t="s">
        <v>575</v>
      </c>
      <c r="E1514" s="69">
        <v>4073</v>
      </c>
      <c r="F1514" s="309" t="s">
        <v>698</v>
      </c>
      <c r="G1514" s="114" t="s">
        <v>695</v>
      </c>
      <c r="H1514" s="310" t="s">
        <v>696</v>
      </c>
    </row>
    <row r="1515" spans="1:8" ht="14.4" x14ac:dyDescent="0.3">
      <c r="A1515" s="71">
        <v>4001</v>
      </c>
      <c r="B1515" s="57" t="s">
        <v>577</v>
      </c>
      <c r="C1515" s="112" t="s">
        <v>574</v>
      </c>
      <c r="D1515" s="308" t="s">
        <v>575</v>
      </c>
      <c r="E1515" s="69">
        <v>4074</v>
      </c>
      <c r="F1515" s="309" t="s">
        <v>694</v>
      </c>
      <c r="G1515" s="114" t="s">
        <v>691</v>
      </c>
      <c r="H1515" s="310" t="s">
        <v>692</v>
      </c>
    </row>
    <row r="1516" spans="1:8" ht="14.4" x14ac:dyDescent="0.3">
      <c r="A1516" s="71">
        <v>4001</v>
      </c>
      <c r="B1516" s="57" t="s">
        <v>577</v>
      </c>
      <c r="C1516" s="112" t="s">
        <v>574</v>
      </c>
      <c r="D1516" s="308" t="s">
        <v>575</v>
      </c>
      <c r="E1516" s="69">
        <v>4075</v>
      </c>
      <c r="F1516" s="309" t="s">
        <v>577</v>
      </c>
      <c r="G1516" s="114" t="s">
        <v>683</v>
      </c>
      <c r="H1516" s="310" t="s">
        <v>575</v>
      </c>
    </row>
    <row r="1517" spans="1:8" ht="14.4" x14ac:dyDescent="0.3">
      <c r="A1517" s="71">
        <v>4001</v>
      </c>
      <c r="B1517" s="57" t="s">
        <v>577</v>
      </c>
      <c r="C1517" s="112" t="s">
        <v>574</v>
      </c>
      <c r="D1517" s="308" t="s">
        <v>575</v>
      </c>
      <c r="E1517" s="69">
        <v>4076</v>
      </c>
      <c r="F1517" s="309" t="s">
        <v>190</v>
      </c>
      <c r="G1517" s="114" t="s">
        <v>699</v>
      </c>
      <c r="H1517" s="310" t="s">
        <v>700</v>
      </c>
    </row>
    <row r="1518" spans="1:8" ht="14.4" x14ac:dyDescent="0.3">
      <c r="A1518" s="71">
        <v>4001</v>
      </c>
      <c r="B1518" s="57" t="s">
        <v>577</v>
      </c>
      <c r="C1518" s="112" t="s">
        <v>574</v>
      </c>
      <c r="D1518" s="308" t="s">
        <v>575</v>
      </c>
      <c r="E1518" s="69">
        <v>4077</v>
      </c>
      <c r="F1518" s="309" t="s">
        <v>577</v>
      </c>
      <c r="G1518" s="114" t="s">
        <v>683</v>
      </c>
      <c r="H1518" s="310" t="s">
        <v>575</v>
      </c>
    </row>
    <row r="1519" spans="1:8" ht="14.4" x14ac:dyDescent="0.3">
      <c r="A1519" s="71">
        <v>4001</v>
      </c>
      <c r="B1519" s="57" t="s">
        <v>577</v>
      </c>
      <c r="C1519" s="112" t="s">
        <v>574</v>
      </c>
      <c r="D1519" s="308" t="s">
        <v>575</v>
      </c>
      <c r="E1519" s="69">
        <v>4078</v>
      </c>
      <c r="F1519" s="309" t="s">
        <v>705</v>
      </c>
      <c r="G1519" s="114" t="s">
        <v>702</v>
      </c>
      <c r="H1519" s="310" t="s">
        <v>703</v>
      </c>
    </row>
    <row r="1520" spans="1:8" ht="14.4" x14ac:dyDescent="0.3">
      <c r="A1520" s="71">
        <v>4001</v>
      </c>
      <c r="B1520" s="57" t="s">
        <v>577</v>
      </c>
      <c r="C1520" s="112" t="s">
        <v>574</v>
      </c>
      <c r="D1520" s="308" t="s">
        <v>575</v>
      </c>
      <c r="E1520" s="69">
        <v>4079</v>
      </c>
      <c r="F1520" s="309" t="s">
        <v>577</v>
      </c>
      <c r="G1520" s="114" t="s">
        <v>683</v>
      </c>
      <c r="H1520" s="310" t="s">
        <v>575</v>
      </c>
    </row>
    <row r="1521" spans="1:8" ht="14.4" x14ac:dyDescent="0.3">
      <c r="A1521" s="71">
        <v>4001</v>
      </c>
      <c r="B1521" s="57" t="s">
        <v>577</v>
      </c>
      <c r="C1521" s="112" t="s">
        <v>574</v>
      </c>
      <c r="D1521" s="308" t="s">
        <v>575</v>
      </c>
      <c r="E1521" s="69">
        <v>4080</v>
      </c>
      <c r="F1521" s="309" t="s">
        <v>709</v>
      </c>
      <c r="G1521" s="114" t="s">
        <v>706</v>
      </c>
      <c r="H1521" s="310" t="s">
        <v>707</v>
      </c>
    </row>
    <row r="1522" spans="1:8" ht="14.4" x14ac:dyDescent="0.3">
      <c r="A1522" s="71">
        <v>4001</v>
      </c>
      <c r="B1522" s="57" t="s">
        <v>577</v>
      </c>
      <c r="C1522" s="112" t="s">
        <v>574</v>
      </c>
      <c r="D1522" s="308" t="s">
        <v>575</v>
      </c>
      <c r="E1522" s="69">
        <v>4081</v>
      </c>
      <c r="F1522" s="309" t="s">
        <v>577</v>
      </c>
      <c r="G1522" s="114" t="s">
        <v>683</v>
      </c>
      <c r="H1522" s="310" t="s">
        <v>575</v>
      </c>
    </row>
    <row r="1523" spans="1:8" ht="14.4" x14ac:dyDescent="0.3">
      <c r="A1523" s="71">
        <v>4001</v>
      </c>
      <c r="B1523" s="57" t="s">
        <v>577</v>
      </c>
      <c r="C1523" s="112" t="s">
        <v>574</v>
      </c>
      <c r="D1523" s="308" t="s">
        <v>575</v>
      </c>
      <c r="E1523" s="69">
        <v>4082</v>
      </c>
      <c r="F1523" s="309" t="s">
        <v>710</v>
      </c>
      <c r="G1523" s="114" t="s">
        <v>711</v>
      </c>
      <c r="H1523" s="310" t="s">
        <v>712</v>
      </c>
    </row>
    <row r="1524" spans="1:8" ht="14.4" x14ac:dyDescent="0.3">
      <c r="A1524" s="71">
        <v>4001</v>
      </c>
      <c r="B1524" s="57" t="s">
        <v>577</v>
      </c>
      <c r="C1524" s="112" t="s">
        <v>574</v>
      </c>
      <c r="D1524" s="308" t="s">
        <v>575</v>
      </c>
      <c r="E1524" s="69">
        <v>4083</v>
      </c>
      <c r="F1524" s="309" t="s">
        <v>717</v>
      </c>
      <c r="G1524" s="114" t="s">
        <v>714</v>
      </c>
      <c r="H1524" s="310" t="s">
        <v>715</v>
      </c>
    </row>
    <row r="1525" spans="1:8" ht="14.4" x14ac:dyDescent="0.3">
      <c r="A1525" s="71">
        <v>4001</v>
      </c>
      <c r="B1525" s="57" t="s">
        <v>577</v>
      </c>
      <c r="C1525" s="112" t="s">
        <v>574</v>
      </c>
      <c r="D1525" s="308" t="s">
        <v>575</v>
      </c>
      <c r="E1525" s="69">
        <v>4084</v>
      </c>
      <c r="F1525" s="309" t="s">
        <v>710</v>
      </c>
      <c r="G1525" s="114" t="s">
        <v>711</v>
      </c>
      <c r="H1525" s="310" t="s">
        <v>712</v>
      </c>
    </row>
    <row r="1526" spans="1:8" ht="14.4" x14ac:dyDescent="0.3">
      <c r="A1526" s="71">
        <v>4001</v>
      </c>
      <c r="B1526" s="57" t="s">
        <v>577</v>
      </c>
      <c r="C1526" s="112" t="s">
        <v>574</v>
      </c>
      <c r="D1526" s="308" t="s">
        <v>575</v>
      </c>
      <c r="E1526" s="69">
        <v>4085</v>
      </c>
      <c r="F1526" s="309" t="s">
        <v>577</v>
      </c>
      <c r="G1526" s="114" t="s">
        <v>683</v>
      </c>
      <c r="H1526" s="310" t="s">
        <v>575</v>
      </c>
    </row>
    <row r="1527" spans="1:8" ht="14.4" x14ac:dyDescent="0.3">
      <c r="A1527" s="71">
        <v>4001</v>
      </c>
      <c r="B1527" s="57" t="s">
        <v>577</v>
      </c>
      <c r="C1527" s="112" t="s">
        <v>574</v>
      </c>
      <c r="D1527" s="308" t="s">
        <v>575</v>
      </c>
      <c r="E1527" s="69">
        <v>4086</v>
      </c>
      <c r="F1527" s="309" t="s">
        <v>953</v>
      </c>
      <c r="G1527" s="114" t="s">
        <v>950</v>
      </c>
      <c r="H1527" s="310" t="s">
        <v>951</v>
      </c>
    </row>
    <row r="1528" spans="1:8" ht="14.4" x14ac:dyDescent="0.3">
      <c r="A1528" s="71">
        <v>4001</v>
      </c>
      <c r="B1528" s="57" t="s">
        <v>577</v>
      </c>
      <c r="C1528" s="112" t="s">
        <v>574</v>
      </c>
      <c r="D1528" s="308" t="s">
        <v>575</v>
      </c>
      <c r="E1528" s="69">
        <v>4087</v>
      </c>
      <c r="F1528" s="309" t="s">
        <v>577</v>
      </c>
      <c r="G1528" s="114" t="s">
        <v>683</v>
      </c>
      <c r="H1528" s="310" t="s">
        <v>575</v>
      </c>
    </row>
    <row r="1529" spans="1:8" ht="14.4" x14ac:dyDescent="0.3">
      <c r="A1529" s="71">
        <v>4001</v>
      </c>
      <c r="B1529" s="57" t="s">
        <v>577</v>
      </c>
      <c r="C1529" s="112" t="s">
        <v>574</v>
      </c>
      <c r="D1529" s="308" t="s">
        <v>575</v>
      </c>
      <c r="E1529" s="69">
        <v>4088</v>
      </c>
      <c r="F1529" s="309" t="s">
        <v>957</v>
      </c>
      <c r="G1529" s="114" t="s">
        <v>954</v>
      </c>
      <c r="H1529" s="310" t="s">
        <v>955</v>
      </c>
    </row>
    <row r="1530" spans="1:8" ht="14.4" x14ac:dyDescent="0.3">
      <c r="A1530" s="71">
        <v>4001</v>
      </c>
      <c r="B1530" s="57" t="s">
        <v>577</v>
      </c>
      <c r="C1530" s="112" t="s">
        <v>574</v>
      </c>
      <c r="D1530" s="308" t="s">
        <v>575</v>
      </c>
      <c r="E1530" s="69">
        <v>4089</v>
      </c>
      <c r="F1530" s="309" t="s">
        <v>577</v>
      </c>
      <c r="G1530" s="114" t="s">
        <v>683</v>
      </c>
      <c r="H1530" s="310" t="s">
        <v>575</v>
      </c>
    </row>
    <row r="1531" spans="1:8" ht="14.4" x14ac:dyDescent="0.3">
      <c r="A1531" s="71">
        <v>4001</v>
      </c>
      <c r="B1531" s="57" t="s">
        <v>577</v>
      </c>
      <c r="C1531" s="112" t="s">
        <v>574</v>
      </c>
      <c r="D1531" s="308" t="s">
        <v>575</v>
      </c>
      <c r="E1531" s="69">
        <v>4090</v>
      </c>
      <c r="F1531" s="309" t="s">
        <v>961</v>
      </c>
      <c r="G1531" s="114" t="s">
        <v>958</v>
      </c>
      <c r="H1531" s="310" t="s">
        <v>959</v>
      </c>
    </row>
    <row r="1532" spans="1:8" ht="14.4" x14ac:dyDescent="0.3">
      <c r="A1532" s="71">
        <v>4001</v>
      </c>
      <c r="B1532" s="57" t="s">
        <v>577</v>
      </c>
      <c r="C1532" s="112" t="s">
        <v>574</v>
      </c>
      <c r="D1532" s="308" t="s">
        <v>575</v>
      </c>
      <c r="E1532" s="69">
        <v>4091</v>
      </c>
      <c r="F1532" s="309" t="s">
        <v>577</v>
      </c>
      <c r="G1532" s="114" t="s">
        <v>683</v>
      </c>
      <c r="H1532" s="310" t="s">
        <v>575</v>
      </c>
    </row>
    <row r="1533" spans="1:8" ht="14.4" x14ac:dyDescent="0.3">
      <c r="A1533" s="71">
        <v>4001</v>
      </c>
      <c r="B1533" s="57" t="s">
        <v>577</v>
      </c>
      <c r="C1533" s="112" t="s">
        <v>574</v>
      </c>
      <c r="D1533" s="308" t="s">
        <v>575</v>
      </c>
      <c r="E1533" s="69">
        <v>4092</v>
      </c>
      <c r="F1533" s="309" t="s">
        <v>721</v>
      </c>
      <c r="G1533" s="114" t="s">
        <v>718</v>
      </c>
      <c r="H1533" s="310" t="s">
        <v>719</v>
      </c>
    </row>
    <row r="1534" spans="1:8" ht="14.4" x14ac:dyDescent="0.3">
      <c r="A1534" s="71">
        <v>4001</v>
      </c>
      <c r="B1534" s="57" t="s">
        <v>577</v>
      </c>
      <c r="C1534" s="112" t="s">
        <v>574</v>
      </c>
      <c r="D1534" s="308" t="s">
        <v>575</v>
      </c>
      <c r="E1534" s="69">
        <v>4093</v>
      </c>
      <c r="F1534" s="309" t="s">
        <v>577</v>
      </c>
      <c r="G1534" s="114" t="s">
        <v>683</v>
      </c>
      <c r="H1534" s="310" t="s">
        <v>575</v>
      </c>
    </row>
    <row r="1535" spans="1:8" ht="14.4" x14ac:dyDescent="0.3">
      <c r="A1535" s="71">
        <v>4001</v>
      </c>
      <c r="B1535" s="57" t="s">
        <v>577</v>
      </c>
      <c r="C1535" s="112" t="s">
        <v>574</v>
      </c>
      <c r="D1535" s="308" t="s">
        <v>575</v>
      </c>
      <c r="E1535" s="69">
        <v>4094</v>
      </c>
      <c r="F1535" s="309" t="s">
        <v>725</v>
      </c>
      <c r="G1535" s="114" t="s">
        <v>722</v>
      </c>
      <c r="H1535" s="310" t="s">
        <v>723</v>
      </c>
    </row>
    <row r="1536" spans="1:8" ht="14.4" x14ac:dyDescent="0.3">
      <c r="A1536" s="71">
        <v>4001</v>
      </c>
      <c r="B1536" s="57" t="s">
        <v>577</v>
      </c>
      <c r="C1536" s="112" t="s">
        <v>574</v>
      </c>
      <c r="D1536" s="308" t="s">
        <v>575</v>
      </c>
      <c r="E1536" s="69">
        <v>4095</v>
      </c>
      <c r="F1536" s="309" t="s">
        <v>577</v>
      </c>
      <c r="G1536" s="114" t="s">
        <v>683</v>
      </c>
      <c r="H1536" s="310" t="s">
        <v>575</v>
      </c>
    </row>
    <row r="1537" spans="1:8" ht="14.4" x14ac:dyDescent="0.3">
      <c r="A1537" s="71">
        <v>4001</v>
      </c>
      <c r="B1537" s="57" t="s">
        <v>577</v>
      </c>
      <c r="C1537" s="112" t="s">
        <v>574</v>
      </c>
      <c r="D1537" s="308" t="s">
        <v>575</v>
      </c>
      <c r="E1537" s="69">
        <v>4096</v>
      </c>
      <c r="F1537" s="309" t="s">
        <v>729</v>
      </c>
      <c r="G1537" s="114" t="s">
        <v>726</v>
      </c>
      <c r="H1537" s="310" t="s">
        <v>727</v>
      </c>
    </row>
    <row r="1538" spans="1:8" ht="14.4" x14ac:dyDescent="0.3">
      <c r="A1538" s="71">
        <v>4001</v>
      </c>
      <c r="B1538" s="57" t="s">
        <v>577</v>
      </c>
      <c r="C1538" s="112" t="s">
        <v>574</v>
      </c>
      <c r="D1538" s="308" t="s">
        <v>575</v>
      </c>
      <c r="E1538" s="69">
        <v>4097</v>
      </c>
      <c r="F1538" s="309" t="s">
        <v>577</v>
      </c>
      <c r="G1538" s="114" t="s">
        <v>730</v>
      </c>
      <c r="H1538" s="310" t="s">
        <v>575</v>
      </c>
    </row>
    <row r="1539" spans="1:8" ht="14.4" x14ac:dyDescent="0.3">
      <c r="A1539" s="71">
        <v>4001</v>
      </c>
      <c r="B1539" s="57" t="s">
        <v>577</v>
      </c>
      <c r="C1539" s="112" t="s">
        <v>574</v>
      </c>
      <c r="D1539" s="308" t="s">
        <v>575</v>
      </c>
      <c r="E1539" s="69">
        <v>4098</v>
      </c>
      <c r="F1539" s="309" t="s">
        <v>734</v>
      </c>
      <c r="G1539" s="114" t="s">
        <v>731</v>
      </c>
      <c r="H1539" s="310" t="s">
        <v>732</v>
      </c>
    </row>
    <row r="1540" spans="1:8" ht="14.4" x14ac:dyDescent="0.3">
      <c r="A1540" s="71">
        <v>4001</v>
      </c>
      <c r="B1540" s="57" t="s">
        <v>577</v>
      </c>
      <c r="C1540" s="112" t="s">
        <v>574</v>
      </c>
      <c r="D1540" s="308" t="s">
        <v>575</v>
      </c>
      <c r="E1540" s="69">
        <v>4099</v>
      </c>
      <c r="F1540" s="309" t="s">
        <v>737</v>
      </c>
      <c r="G1540" s="114" t="s">
        <v>735</v>
      </c>
      <c r="H1540" s="310" t="s">
        <v>736</v>
      </c>
    </row>
    <row r="1541" spans="1:8" ht="14.4" x14ac:dyDescent="0.3">
      <c r="A1541" s="71">
        <v>4001</v>
      </c>
      <c r="B1541" s="57" t="s">
        <v>577</v>
      </c>
      <c r="C1541" s="112" t="s">
        <v>574</v>
      </c>
      <c r="D1541" s="308" t="s">
        <v>575</v>
      </c>
      <c r="E1541" s="69">
        <v>4100</v>
      </c>
      <c r="F1541" s="309" t="s">
        <v>734</v>
      </c>
      <c r="G1541" s="114" t="s">
        <v>731</v>
      </c>
      <c r="H1541" s="310" t="s">
        <v>732</v>
      </c>
    </row>
    <row r="1542" spans="1:8" ht="14.4" x14ac:dyDescent="0.3">
      <c r="A1542" s="71">
        <v>4001</v>
      </c>
      <c r="B1542" s="57" t="s">
        <v>577</v>
      </c>
      <c r="C1542" s="112" t="s">
        <v>574</v>
      </c>
      <c r="D1542" s="308" t="s">
        <v>575</v>
      </c>
      <c r="E1542" s="69">
        <v>4101</v>
      </c>
      <c r="F1542" s="309" t="s">
        <v>577</v>
      </c>
      <c r="G1542" s="114" t="s">
        <v>730</v>
      </c>
      <c r="H1542" s="310" t="s">
        <v>575</v>
      </c>
    </row>
    <row r="1543" spans="1:8" ht="14.4" x14ac:dyDescent="0.3">
      <c r="A1543" s="71">
        <v>4001</v>
      </c>
      <c r="B1543" s="57" t="s">
        <v>577</v>
      </c>
      <c r="C1543" s="112" t="s">
        <v>574</v>
      </c>
      <c r="D1543" s="308" t="s">
        <v>575</v>
      </c>
      <c r="E1543" s="69">
        <v>4102</v>
      </c>
      <c r="F1543" s="309" t="s">
        <v>741</v>
      </c>
      <c r="G1543" s="114" t="s">
        <v>738</v>
      </c>
      <c r="H1543" s="310" t="s">
        <v>739</v>
      </c>
    </row>
    <row r="1544" spans="1:8" ht="14.4" x14ac:dyDescent="0.3">
      <c r="A1544" s="71">
        <v>4001</v>
      </c>
      <c r="B1544" s="57" t="s">
        <v>577</v>
      </c>
      <c r="C1544" s="112" t="s">
        <v>574</v>
      </c>
      <c r="D1544" s="308" t="s">
        <v>575</v>
      </c>
      <c r="E1544" s="69">
        <v>4103</v>
      </c>
      <c r="F1544" s="309" t="s">
        <v>577</v>
      </c>
      <c r="G1544" s="114" t="s">
        <v>730</v>
      </c>
      <c r="H1544" s="310" t="s">
        <v>575</v>
      </c>
    </row>
    <row r="1545" spans="1:8" ht="14.4" x14ac:dyDescent="0.3">
      <c r="A1545" s="71">
        <v>4001</v>
      </c>
      <c r="B1545" s="57" t="s">
        <v>577</v>
      </c>
      <c r="C1545" s="112" t="s">
        <v>574</v>
      </c>
      <c r="D1545" s="308" t="s">
        <v>575</v>
      </c>
      <c r="E1545" s="69">
        <v>4104</v>
      </c>
      <c r="F1545" s="309" t="s">
        <v>745</v>
      </c>
      <c r="G1545" s="114" t="s">
        <v>742</v>
      </c>
      <c r="H1545" s="310" t="s">
        <v>743</v>
      </c>
    </row>
    <row r="1546" spans="1:8" ht="14.4" x14ac:dyDescent="0.3">
      <c r="A1546" s="71">
        <v>4001</v>
      </c>
      <c r="B1546" s="57" t="s">
        <v>577</v>
      </c>
      <c r="C1546" s="112" t="s">
        <v>574</v>
      </c>
      <c r="D1546" s="308" t="s">
        <v>575</v>
      </c>
      <c r="E1546" s="69">
        <v>4105</v>
      </c>
      <c r="F1546" s="309" t="s">
        <v>577</v>
      </c>
      <c r="G1546" s="114" t="s">
        <v>730</v>
      </c>
      <c r="H1546" s="310" t="s">
        <v>575</v>
      </c>
    </row>
    <row r="1547" spans="1:8" ht="14.4" x14ac:dyDescent="0.3">
      <c r="A1547" s="71">
        <v>4001</v>
      </c>
      <c r="B1547" s="57" t="s">
        <v>577</v>
      </c>
      <c r="C1547" s="112" t="s">
        <v>574</v>
      </c>
      <c r="D1547" s="308" t="s">
        <v>575</v>
      </c>
      <c r="E1547" s="69">
        <v>4106</v>
      </c>
      <c r="F1547" s="309" t="s">
        <v>749</v>
      </c>
      <c r="G1547" s="114" t="s">
        <v>746</v>
      </c>
      <c r="H1547" s="310" t="s">
        <v>747</v>
      </c>
    </row>
    <row r="1548" spans="1:8" ht="14.4" x14ac:dyDescent="0.3">
      <c r="A1548" s="71">
        <v>4001</v>
      </c>
      <c r="B1548" s="57" t="s">
        <v>577</v>
      </c>
      <c r="C1548" s="112" t="s">
        <v>574</v>
      </c>
      <c r="D1548" s="308" t="s">
        <v>575</v>
      </c>
      <c r="E1548" s="69">
        <v>4107</v>
      </c>
      <c r="F1548" s="309" t="s">
        <v>753</v>
      </c>
      <c r="G1548" s="114" t="s">
        <v>750</v>
      </c>
      <c r="H1548" s="310" t="s">
        <v>751</v>
      </c>
    </row>
    <row r="1549" spans="1:8" ht="14.4" x14ac:dyDescent="0.3">
      <c r="A1549" s="71">
        <v>4001</v>
      </c>
      <c r="B1549" s="57" t="s">
        <v>577</v>
      </c>
      <c r="C1549" s="112" t="s">
        <v>574</v>
      </c>
      <c r="D1549" s="308" t="s">
        <v>575</v>
      </c>
      <c r="E1549" s="69">
        <v>4108</v>
      </c>
      <c r="F1549" s="309" t="s">
        <v>749</v>
      </c>
      <c r="G1549" s="114" t="s">
        <v>746</v>
      </c>
      <c r="H1549" s="310" t="s">
        <v>747</v>
      </c>
    </row>
    <row r="1550" spans="1:8" ht="14.4" x14ac:dyDescent="0.3">
      <c r="A1550" s="71">
        <v>4001</v>
      </c>
      <c r="B1550" s="57" t="s">
        <v>577</v>
      </c>
      <c r="C1550" s="112" t="s">
        <v>574</v>
      </c>
      <c r="D1550" s="308" t="s">
        <v>575</v>
      </c>
      <c r="E1550" s="69">
        <v>4109</v>
      </c>
      <c r="F1550" s="309" t="s">
        <v>577</v>
      </c>
      <c r="G1550" s="114" t="s">
        <v>730</v>
      </c>
      <c r="H1550" s="310" t="s">
        <v>575</v>
      </c>
    </row>
    <row r="1551" spans="1:8" ht="14.4" x14ac:dyDescent="0.3">
      <c r="A1551" s="71">
        <v>4001</v>
      </c>
      <c r="B1551" s="57" t="s">
        <v>577</v>
      </c>
      <c r="C1551" s="112" t="s">
        <v>574</v>
      </c>
      <c r="D1551" s="308" t="s">
        <v>575</v>
      </c>
      <c r="E1551" s="69">
        <v>4110</v>
      </c>
      <c r="F1551" s="309" t="s">
        <v>757</v>
      </c>
      <c r="G1551" s="114" t="s">
        <v>754</v>
      </c>
      <c r="H1551" s="310" t="s">
        <v>755</v>
      </c>
    </row>
    <row r="1552" spans="1:8" ht="14.4" x14ac:dyDescent="0.3">
      <c r="A1552" s="71">
        <v>4001</v>
      </c>
      <c r="B1552" s="57" t="s">
        <v>577</v>
      </c>
      <c r="C1552" s="112" t="s">
        <v>574</v>
      </c>
      <c r="D1552" s="308" t="s">
        <v>575</v>
      </c>
      <c r="E1552" s="69">
        <v>4111</v>
      </c>
      <c r="F1552" s="309" t="s">
        <v>577</v>
      </c>
      <c r="G1552" s="114" t="s">
        <v>730</v>
      </c>
      <c r="H1552" s="310" t="s">
        <v>575</v>
      </c>
    </row>
    <row r="1553" spans="1:8" ht="14.4" x14ac:dyDescent="0.3">
      <c r="A1553" s="71">
        <v>4001</v>
      </c>
      <c r="B1553" s="57" t="s">
        <v>577</v>
      </c>
      <c r="C1553" s="112" t="s">
        <v>574</v>
      </c>
      <c r="D1553" s="308" t="s">
        <v>575</v>
      </c>
      <c r="E1553" s="69">
        <v>4112</v>
      </c>
      <c r="F1553" s="309" t="s">
        <v>761</v>
      </c>
      <c r="G1553" s="114" t="s">
        <v>758</v>
      </c>
      <c r="H1553" s="310" t="s">
        <v>759</v>
      </c>
    </row>
    <row r="1554" spans="1:8" ht="14.4" x14ac:dyDescent="0.3">
      <c r="A1554" s="71">
        <v>4001</v>
      </c>
      <c r="B1554" s="57" t="s">
        <v>577</v>
      </c>
      <c r="C1554" s="112" t="s">
        <v>574</v>
      </c>
      <c r="D1554" s="308" t="s">
        <v>575</v>
      </c>
      <c r="E1554" s="69">
        <v>4113</v>
      </c>
      <c r="F1554" s="309" t="s">
        <v>577</v>
      </c>
      <c r="G1554" s="114" t="s">
        <v>730</v>
      </c>
      <c r="H1554" s="310" t="s">
        <v>575</v>
      </c>
    </row>
    <row r="1555" spans="1:8" ht="14.4" x14ac:dyDescent="0.3">
      <c r="A1555" s="71">
        <v>4001</v>
      </c>
      <c r="B1555" s="57" t="s">
        <v>577</v>
      </c>
      <c r="C1555" s="112" t="s">
        <v>574</v>
      </c>
      <c r="D1555" s="308" t="s">
        <v>575</v>
      </c>
      <c r="E1555" s="69">
        <v>4114</v>
      </c>
      <c r="F1555" s="309" t="s">
        <v>765</v>
      </c>
      <c r="G1555" s="114" t="s">
        <v>762</v>
      </c>
      <c r="H1555" s="310" t="s">
        <v>763</v>
      </c>
    </row>
    <row r="1556" spans="1:8" ht="14.4" x14ac:dyDescent="0.3">
      <c r="A1556" s="71">
        <v>4001</v>
      </c>
      <c r="B1556" s="57" t="s">
        <v>577</v>
      </c>
      <c r="C1556" s="112" t="s">
        <v>574</v>
      </c>
      <c r="D1556" s="308" t="s">
        <v>575</v>
      </c>
      <c r="E1556" s="69">
        <v>4115</v>
      </c>
      <c r="F1556" s="309" t="s">
        <v>768</v>
      </c>
      <c r="G1556" s="114" t="s">
        <v>766</v>
      </c>
      <c r="H1556" s="310" t="s">
        <v>767</v>
      </c>
    </row>
    <row r="1557" spans="1:8" ht="14.4" x14ac:dyDescent="0.3">
      <c r="A1557" s="71">
        <v>4001</v>
      </c>
      <c r="B1557" s="57" t="s">
        <v>577</v>
      </c>
      <c r="C1557" s="112" t="s">
        <v>574</v>
      </c>
      <c r="D1557" s="308" t="s">
        <v>575</v>
      </c>
      <c r="E1557" s="69">
        <v>4116</v>
      </c>
      <c r="F1557" s="309" t="s">
        <v>765</v>
      </c>
      <c r="G1557" s="114" t="s">
        <v>762</v>
      </c>
      <c r="H1557" s="310" t="s">
        <v>763</v>
      </c>
    </row>
    <row r="1558" spans="1:8" ht="14.4" x14ac:dyDescent="0.3">
      <c r="A1558" s="71">
        <v>4001</v>
      </c>
      <c r="B1558" s="57" t="s">
        <v>577</v>
      </c>
      <c r="C1558" s="112" t="s">
        <v>574</v>
      </c>
      <c r="D1558" s="308" t="s">
        <v>575</v>
      </c>
      <c r="E1558" s="69">
        <v>4117</v>
      </c>
      <c r="F1558" s="309" t="s">
        <v>577</v>
      </c>
      <c r="G1558" s="114" t="s">
        <v>730</v>
      </c>
      <c r="H1558" s="310" t="s">
        <v>575</v>
      </c>
    </row>
    <row r="1559" spans="1:8" ht="14.4" x14ac:dyDescent="0.3">
      <c r="A1559" s="71">
        <v>4001</v>
      </c>
      <c r="B1559" s="57" t="s">
        <v>577</v>
      </c>
      <c r="C1559" s="112" t="s">
        <v>574</v>
      </c>
      <c r="D1559" s="308" t="s">
        <v>575</v>
      </c>
      <c r="E1559" s="69">
        <v>4118</v>
      </c>
      <c r="F1559" s="309" t="s">
        <v>772</v>
      </c>
      <c r="G1559" s="114" t="s">
        <v>769</v>
      </c>
      <c r="H1559" s="310" t="s">
        <v>770</v>
      </c>
    </row>
    <row r="1560" spans="1:8" ht="14.4" x14ac:dyDescent="0.3">
      <c r="A1560" s="71">
        <v>4001</v>
      </c>
      <c r="B1560" s="57" t="s">
        <v>577</v>
      </c>
      <c r="C1560" s="112" t="s">
        <v>574</v>
      </c>
      <c r="D1560" s="308" t="s">
        <v>575</v>
      </c>
      <c r="E1560" s="69">
        <v>4119</v>
      </c>
      <c r="F1560" s="309" t="s">
        <v>577</v>
      </c>
      <c r="G1560" s="114" t="s">
        <v>773</v>
      </c>
      <c r="H1560" s="310" t="s">
        <v>575</v>
      </c>
    </row>
    <row r="1561" spans="1:8" ht="14.4" x14ac:dyDescent="0.3">
      <c r="A1561" s="71">
        <v>4001</v>
      </c>
      <c r="B1561" s="57" t="s">
        <v>577</v>
      </c>
      <c r="C1561" s="112" t="s">
        <v>574</v>
      </c>
      <c r="D1561" s="308" t="s">
        <v>575</v>
      </c>
      <c r="E1561" s="69">
        <v>4120</v>
      </c>
      <c r="F1561" s="309" t="s">
        <v>777</v>
      </c>
      <c r="G1561" s="114" t="s">
        <v>774</v>
      </c>
      <c r="H1561" s="310" t="s">
        <v>775</v>
      </c>
    </row>
    <row r="1562" spans="1:8" ht="14.4" x14ac:dyDescent="0.3">
      <c r="A1562" s="71">
        <v>4001</v>
      </c>
      <c r="B1562" s="57" t="s">
        <v>577</v>
      </c>
      <c r="C1562" s="112" t="s">
        <v>574</v>
      </c>
      <c r="D1562" s="308" t="s">
        <v>575</v>
      </c>
      <c r="E1562" s="69">
        <v>4121</v>
      </c>
      <c r="F1562" s="309" t="s">
        <v>577</v>
      </c>
      <c r="G1562" s="114" t="s">
        <v>773</v>
      </c>
      <c r="H1562" s="310" t="s">
        <v>575</v>
      </c>
    </row>
    <row r="1563" spans="1:8" ht="14.4" x14ac:dyDescent="0.3">
      <c r="A1563" s="71">
        <v>4001</v>
      </c>
      <c r="B1563" s="57" t="s">
        <v>577</v>
      </c>
      <c r="C1563" s="112" t="s">
        <v>574</v>
      </c>
      <c r="D1563" s="308" t="s">
        <v>575</v>
      </c>
      <c r="E1563" s="69">
        <v>4122</v>
      </c>
      <c r="F1563" s="309" t="s">
        <v>965</v>
      </c>
      <c r="G1563" s="114" t="s">
        <v>962</v>
      </c>
      <c r="H1563" s="310" t="s">
        <v>963</v>
      </c>
    </row>
    <row r="1564" spans="1:8" ht="14.4" x14ac:dyDescent="0.3">
      <c r="A1564" s="71">
        <v>4001</v>
      </c>
      <c r="B1564" s="57" t="s">
        <v>577</v>
      </c>
      <c r="C1564" s="112" t="s">
        <v>574</v>
      </c>
      <c r="D1564" s="308" t="s">
        <v>575</v>
      </c>
      <c r="E1564" s="69">
        <v>4123</v>
      </c>
      <c r="F1564" s="309" t="s">
        <v>577</v>
      </c>
      <c r="G1564" s="114" t="s">
        <v>773</v>
      </c>
      <c r="H1564" s="310" t="s">
        <v>575</v>
      </c>
    </row>
    <row r="1565" spans="1:8" ht="14.4" x14ac:dyDescent="0.3">
      <c r="A1565" s="71">
        <v>4001</v>
      </c>
      <c r="B1565" s="57" t="s">
        <v>577</v>
      </c>
      <c r="C1565" s="112" t="s">
        <v>574</v>
      </c>
      <c r="D1565" s="308" t="s">
        <v>575</v>
      </c>
      <c r="E1565" s="69">
        <v>4124</v>
      </c>
      <c r="F1565" s="309" t="s">
        <v>194</v>
      </c>
      <c r="G1565" s="114" t="s">
        <v>778</v>
      </c>
      <c r="H1565" s="310" t="s">
        <v>779</v>
      </c>
    </row>
    <row r="1566" spans="1:8" ht="14.4" x14ac:dyDescent="0.3">
      <c r="A1566" s="71">
        <v>4001</v>
      </c>
      <c r="B1566" s="57" t="s">
        <v>577</v>
      </c>
      <c r="C1566" s="112" t="s">
        <v>574</v>
      </c>
      <c r="D1566" s="308" t="s">
        <v>575</v>
      </c>
      <c r="E1566" s="69">
        <v>4125</v>
      </c>
      <c r="F1566" s="309" t="s">
        <v>577</v>
      </c>
      <c r="G1566" s="114" t="s">
        <v>773</v>
      </c>
      <c r="H1566" s="310" t="s">
        <v>575</v>
      </c>
    </row>
    <row r="1567" spans="1:8" ht="14.4" x14ac:dyDescent="0.3">
      <c r="A1567" s="71">
        <v>4001</v>
      </c>
      <c r="B1567" s="57" t="s">
        <v>577</v>
      </c>
      <c r="C1567" s="112" t="s">
        <v>574</v>
      </c>
      <c r="D1567" s="308" t="s">
        <v>575</v>
      </c>
      <c r="E1567" s="69">
        <v>4126</v>
      </c>
      <c r="F1567" s="309" t="s">
        <v>666</v>
      </c>
      <c r="G1567" s="114" t="s">
        <v>781</v>
      </c>
      <c r="H1567" s="310" t="s">
        <v>782</v>
      </c>
    </row>
    <row r="1568" spans="1:8" ht="14.4" x14ac:dyDescent="0.3">
      <c r="A1568" s="71">
        <v>4001</v>
      </c>
      <c r="B1568" s="57" t="s">
        <v>577</v>
      </c>
      <c r="C1568" s="112" t="s">
        <v>574</v>
      </c>
      <c r="D1568" s="308" t="s">
        <v>575</v>
      </c>
      <c r="E1568" s="69">
        <v>4127</v>
      </c>
      <c r="F1568" s="309" t="s">
        <v>666</v>
      </c>
      <c r="G1568" s="114" t="s">
        <v>781</v>
      </c>
      <c r="H1568" s="310" t="s">
        <v>782</v>
      </c>
    </row>
    <row r="1569" spans="1:8" ht="14.4" x14ac:dyDescent="0.3">
      <c r="A1569" s="71">
        <v>4001</v>
      </c>
      <c r="B1569" s="57" t="s">
        <v>577</v>
      </c>
      <c r="C1569" s="112" t="s">
        <v>574</v>
      </c>
      <c r="D1569" s="308" t="s">
        <v>575</v>
      </c>
      <c r="E1569" s="69">
        <v>4128</v>
      </c>
      <c r="F1569" s="309" t="s">
        <v>577</v>
      </c>
      <c r="G1569" s="114" t="s">
        <v>784</v>
      </c>
      <c r="H1569" s="310" t="s">
        <v>575</v>
      </c>
    </row>
    <row r="1570" spans="1:8" ht="14.4" x14ac:dyDescent="0.3">
      <c r="A1570" s="71">
        <v>4001</v>
      </c>
      <c r="B1570" s="57" t="s">
        <v>577</v>
      </c>
      <c r="C1570" s="112" t="s">
        <v>574</v>
      </c>
      <c r="D1570" s="308" t="s">
        <v>575</v>
      </c>
      <c r="E1570" s="69">
        <v>4129</v>
      </c>
      <c r="F1570" s="309" t="s">
        <v>788</v>
      </c>
      <c r="G1570" s="114" t="s">
        <v>785</v>
      </c>
      <c r="H1570" s="310" t="s">
        <v>786</v>
      </c>
    </row>
    <row r="1571" spans="1:8" ht="14.4" x14ac:dyDescent="0.3">
      <c r="A1571" s="71">
        <v>4001</v>
      </c>
      <c r="B1571" s="57" t="s">
        <v>577</v>
      </c>
      <c r="C1571" s="112" t="s">
        <v>574</v>
      </c>
      <c r="D1571" s="308" t="s">
        <v>575</v>
      </c>
      <c r="E1571" s="69">
        <v>4130</v>
      </c>
      <c r="F1571" s="309" t="s">
        <v>577</v>
      </c>
      <c r="G1571" s="114" t="s">
        <v>784</v>
      </c>
      <c r="H1571" s="310" t="s">
        <v>575</v>
      </c>
    </row>
    <row r="1572" spans="1:8" ht="14.4" x14ac:dyDescent="0.3">
      <c r="A1572" s="71">
        <v>4002</v>
      </c>
      <c r="B1572" s="57" t="s">
        <v>553</v>
      </c>
      <c r="C1572" s="112" t="s">
        <v>578</v>
      </c>
      <c r="D1572" s="308" t="s">
        <v>579</v>
      </c>
      <c r="E1572" s="69">
        <v>4002</v>
      </c>
      <c r="F1572" s="309" t="s">
        <v>553</v>
      </c>
      <c r="G1572" s="114" t="s">
        <v>578</v>
      </c>
      <c r="H1572" s="310" t="s">
        <v>579</v>
      </c>
    </row>
    <row r="1573" spans="1:8" ht="14.4" x14ac:dyDescent="0.3">
      <c r="A1573" s="71">
        <v>4004</v>
      </c>
      <c r="B1573" s="57" t="s">
        <v>584</v>
      </c>
      <c r="C1573" s="112" t="s">
        <v>581</v>
      </c>
      <c r="D1573" s="308" t="s">
        <v>582</v>
      </c>
      <c r="E1573" s="69">
        <v>4004</v>
      </c>
      <c r="F1573" s="309" t="s">
        <v>584</v>
      </c>
      <c r="G1573" s="114" t="s">
        <v>581</v>
      </c>
      <c r="H1573" s="310" t="s">
        <v>582</v>
      </c>
    </row>
    <row r="1574" spans="1:8" ht="14.4" x14ac:dyDescent="0.3">
      <c r="A1574" s="71">
        <v>4006</v>
      </c>
      <c r="B1574" s="57" t="s">
        <v>585</v>
      </c>
      <c r="C1574" s="112" t="s">
        <v>586</v>
      </c>
      <c r="D1574" s="308" t="s">
        <v>587</v>
      </c>
      <c r="E1574" s="69">
        <v>4006</v>
      </c>
      <c r="F1574" s="309" t="s">
        <v>585</v>
      </c>
      <c r="G1574" s="114" t="s">
        <v>586</v>
      </c>
      <c r="H1574" s="310" t="s">
        <v>587</v>
      </c>
    </row>
    <row r="1575" spans="1:8" ht="14.4" x14ac:dyDescent="0.3">
      <c r="A1575" s="71">
        <v>4006</v>
      </c>
      <c r="B1575" s="57" t="s">
        <v>585</v>
      </c>
      <c r="C1575" s="112" t="s">
        <v>586</v>
      </c>
      <c r="D1575" s="308" t="s">
        <v>587</v>
      </c>
      <c r="E1575" s="69">
        <v>4007</v>
      </c>
      <c r="F1575" s="309" t="s">
        <v>592</v>
      </c>
      <c r="G1575" s="114" t="s">
        <v>589</v>
      </c>
      <c r="H1575" s="310" t="s">
        <v>590</v>
      </c>
    </row>
    <row r="1576" spans="1:8" ht="14.4" x14ac:dyDescent="0.3">
      <c r="A1576" s="71">
        <v>4006</v>
      </c>
      <c r="B1576" s="57" t="s">
        <v>585</v>
      </c>
      <c r="C1576" s="112" t="s">
        <v>586</v>
      </c>
      <c r="D1576" s="308" t="s">
        <v>587</v>
      </c>
      <c r="E1576" s="69">
        <v>4008</v>
      </c>
      <c r="F1576" s="309" t="s">
        <v>585</v>
      </c>
      <c r="G1576" s="114" t="s">
        <v>586</v>
      </c>
      <c r="H1576" s="310" t="s">
        <v>587</v>
      </c>
    </row>
    <row r="1577" spans="1:8" ht="14.4" x14ac:dyDescent="0.3">
      <c r="A1577" s="71">
        <v>4006</v>
      </c>
      <c r="B1577" s="57" t="s">
        <v>585</v>
      </c>
      <c r="C1577" s="112" t="s">
        <v>586</v>
      </c>
      <c r="D1577" s="308" t="s">
        <v>587</v>
      </c>
      <c r="E1577" s="69">
        <v>4009</v>
      </c>
      <c r="F1577" s="309" t="s">
        <v>596</v>
      </c>
      <c r="G1577" s="114" t="s">
        <v>593</v>
      </c>
      <c r="H1577" s="310" t="s">
        <v>594</v>
      </c>
    </row>
    <row r="1578" spans="1:8" ht="14.4" x14ac:dyDescent="0.3">
      <c r="A1578" s="71">
        <v>4006</v>
      </c>
      <c r="B1578" s="57" t="s">
        <v>585</v>
      </c>
      <c r="C1578" s="112" t="s">
        <v>586</v>
      </c>
      <c r="D1578" s="308" t="s">
        <v>587</v>
      </c>
      <c r="E1578" s="69">
        <v>4010</v>
      </c>
      <c r="F1578" s="309" t="s">
        <v>585</v>
      </c>
      <c r="G1578" s="114" t="s">
        <v>586</v>
      </c>
      <c r="H1578" s="310" t="s">
        <v>587</v>
      </c>
    </row>
    <row r="1579" spans="1:8" ht="14.4" x14ac:dyDescent="0.3">
      <c r="A1579" s="71">
        <v>4006</v>
      </c>
      <c r="B1579" s="57" t="s">
        <v>585</v>
      </c>
      <c r="C1579" s="112" t="s">
        <v>586</v>
      </c>
      <c r="D1579" s="308" t="s">
        <v>587</v>
      </c>
      <c r="E1579" s="69">
        <v>4011</v>
      </c>
      <c r="F1579" s="309" t="s">
        <v>600</v>
      </c>
      <c r="G1579" s="114" t="s">
        <v>597</v>
      </c>
      <c r="H1579" s="310" t="s">
        <v>598</v>
      </c>
    </row>
    <row r="1580" spans="1:8" ht="14.4" x14ac:dyDescent="0.3">
      <c r="A1580" s="71">
        <v>4006</v>
      </c>
      <c r="B1580" s="57" t="s">
        <v>585</v>
      </c>
      <c r="C1580" s="112" t="s">
        <v>586</v>
      </c>
      <c r="D1580" s="308" t="s">
        <v>587</v>
      </c>
      <c r="E1580" s="69">
        <v>4012</v>
      </c>
      <c r="F1580" s="309" t="s">
        <v>926</v>
      </c>
      <c r="G1580" s="114" t="s">
        <v>923</v>
      </c>
      <c r="H1580" s="310" t="s">
        <v>924</v>
      </c>
    </row>
    <row r="1581" spans="1:8" ht="14.4" x14ac:dyDescent="0.3">
      <c r="A1581" s="71">
        <v>4006</v>
      </c>
      <c r="B1581" s="57" t="s">
        <v>585</v>
      </c>
      <c r="C1581" s="112" t="s">
        <v>586</v>
      </c>
      <c r="D1581" s="308" t="s">
        <v>587</v>
      </c>
      <c r="E1581" s="69">
        <v>4013</v>
      </c>
      <c r="F1581" s="309" t="s">
        <v>930</v>
      </c>
      <c r="G1581" s="114" t="s">
        <v>927</v>
      </c>
      <c r="H1581" s="310" t="s">
        <v>928</v>
      </c>
    </row>
    <row r="1582" spans="1:8" ht="14.4" x14ac:dyDescent="0.3">
      <c r="A1582" s="71">
        <v>4006</v>
      </c>
      <c r="B1582" s="57" t="s">
        <v>585</v>
      </c>
      <c r="C1582" s="112" t="s">
        <v>586</v>
      </c>
      <c r="D1582" s="308" t="s">
        <v>587</v>
      </c>
      <c r="E1582" s="69">
        <v>4014</v>
      </c>
      <c r="F1582" s="309" t="s">
        <v>585</v>
      </c>
      <c r="G1582" s="114" t="s">
        <v>601</v>
      </c>
      <c r="H1582" s="310" t="s">
        <v>587</v>
      </c>
    </row>
    <row r="1583" spans="1:8" ht="14.4" x14ac:dyDescent="0.3">
      <c r="A1583" s="71">
        <v>4006</v>
      </c>
      <c r="B1583" s="57" t="s">
        <v>585</v>
      </c>
      <c r="C1583" s="112" t="s">
        <v>586</v>
      </c>
      <c r="D1583" s="308" t="s">
        <v>587</v>
      </c>
      <c r="E1583" s="69">
        <v>4015</v>
      </c>
      <c r="F1583" s="309" t="s">
        <v>605</v>
      </c>
      <c r="G1583" s="114" t="s">
        <v>602</v>
      </c>
      <c r="H1583" s="310" t="s">
        <v>603</v>
      </c>
    </row>
    <row r="1584" spans="1:8" ht="14.4" x14ac:dyDescent="0.3">
      <c r="A1584" s="71">
        <v>4006</v>
      </c>
      <c r="B1584" s="57" t="s">
        <v>585</v>
      </c>
      <c r="C1584" s="112" t="s">
        <v>586</v>
      </c>
      <c r="D1584" s="308" t="s">
        <v>587</v>
      </c>
      <c r="E1584" s="69">
        <v>4016</v>
      </c>
      <c r="F1584" s="309" t="s">
        <v>585</v>
      </c>
      <c r="G1584" s="114" t="s">
        <v>601</v>
      </c>
      <c r="H1584" s="310" t="s">
        <v>587</v>
      </c>
    </row>
    <row r="1585" spans="1:8" ht="14.4" x14ac:dyDescent="0.3">
      <c r="A1585" s="71">
        <v>4007</v>
      </c>
      <c r="B1585" s="57" t="s">
        <v>592</v>
      </c>
      <c r="C1585" s="112" t="s">
        <v>589</v>
      </c>
      <c r="D1585" s="308" t="s">
        <v>590</v>
      </c>
      <c r="E1585" s="69">
        <v>4007</v>
      </c>
      <c r="F1585" s="309" t="s">
        <v>592</v>
      </c>
      <c r="G1585" s="114" t="s">
        <v>589</v>
      </c>
      <c r="H1585" s="310" t="s">
        <v>590</v>
      </c>
    </row>
    <row r="1586" spans="1:8" ht="14.4" x14ac:dyDescent="0.3">
      <c r="A1586" s="71">
        <v>4009</v>
      </c>
      <c r="B1586" s="57" t="s">
        <v>596</v>
      </c>
      <c r="C1586" s="112" t="s">
        <v>593</v>
      </c>
      <c r="D1586" s="308" t="s">
        <v>594</v>
      </c>
      <c r="E1586" s="69">
        <v>4009</v>
      </c>
      <c r="F1586" s="309" t="s">
        <v>596</v>
      </c>
      <c r="G1586" s="114" t="s">
        <v>593</v>
      </c>
      <c r="H1586" s="310" t="s">
        <v>594</v>
      </c>
    </row>
    <row r="1587" spans="1:8" ht="14.4" x14ac:dyDescent="0.3">
      <c r="A1587" s="71">
        <v>4011</v>
      </c>
      <c r="B1587" s="57" t="s">
        <v>600</v>
      </c>
      <c r="C1587" s="112" t="s">
        <v>597</v>
      </c>
      <c r="D1587" s="308" t="s">
        <v>598</v>
      </c>
      <c r="E1587" s="69">
        <v>4011</v>
      </c>
      <c r="F1587" s="309" t="s">
        <v>600</v>
      </c>
      <c r="G1587" s="114" t="s">
        <v>597</v>
      </c>
      <c r="H1587" s="310" t="s">
        <v>598</v>
      </c>
    </row>
    <row r="1588" spans="1:8" ht="14.4" x14ac:dyDescent="0.3">
      <c r="A1588" s="71">
        <v>4011</v>
      </c>
      <c r="B1588" s="57" t="s">
        <v>600</v>
      </c>
      <c r="C1588" s="112" t="s">
        <v>597</v>
      </c>
      <c r="D1588" s="308" t="s">
        <v>598</v>
      </c>
      <c r="E1588" s="69">
        <v>4012</v>
      </c>
      <c r="F1588" s="309" t="s">
        <v>926</v>
      </c>
      <c r="G1588" s="114" t="s">
        <v>923</v>
      </c>
      <c r="H1588" s="310" t="s">
        <v>924</v>
      </c>
    </row>
    <row r="1589" spans="1:8" ht="14.4" x14ac:dyDescent="0.3">
      <c r="A1589" s="71">
        <v>4011</v>
      </c>
      <c r="B1589" s="57" t="s">
        <v>600</v>
      </c>
      <c r="C1589" s="112" t="s">
        <v>597</v>
      </c>
      <c r="D1589" s="308" t="s">
        <v>598</v>
      </c>
      <c r="E1589" s="69">
        <v>4013</v>
      </c>
      <c r="F1589" s="309" t="s">
        <v>930</v>
      </c>
      <c r="G1589" s="114" t="s">
        <v>927</v>
      </c>
      <c r="H1589" s="310" t="s">
        <v>928</v>
      </c>
    </row>
    <row r="1590" spans="1:8" ht="14.4" x14ac:dyDescent="0.3">
      <c r="A1590" s="71">
        <v>4014</v>
      </c>
      <c r="B1590" s="57" t="s">
        <v>585</v>
      </c>
      <c r="C1590" s="112" t="s">
        <v>601</v>
      </c>
      <c r="D1590" s="308" t="s">
        <v>587</v>
      </c>
      <c r="E1590" s="69">
        <v>4014</v>
      </c>
      <c r="F1590" s="309" t="s">
        <v>585</v>
      </c>
      <c r="G1590" s="114" t="s">
        <v>601</v>
      </c>
      <c r="H1590" s="310" t="s">
        <v>587</v>
      </c>
    </row>
    <row r="1591" spans="1:8" ht="14.4" x14ac:dyDescent="0.3">
      <c r="A1591" s="71">
        <v>4014</v>
      </c>
      <c r="B1591" s="57" t="s">
        <v>585</v>
      </c>
      <c r="C1591" s="112" t="s">
        <v>601</v>
      </c>
      <c r="D1591" s="308" t="s">
        <v>587</v>
      </c>
      <c r="E1591" s="69">
        <v>4015</v>
      </c>
      <c r="F1591" s="309" t="s">
        <v>605</v>
      </c>
      <c r="G1591" s="114" t="s">
        <v>602</v>
      </c>
      <c r="H1591" s="310" t="s">
        <v>603</v>
      </c>
    </row>
    <row r="1592" spans="1:8" ht="14.4" x14ac:dyDescent="0.3">
      <c r="A1592" s="71">
        <v>4014</v>
      </c>
      <c r="B1592" s="57" t="s">
        <v>585</v>
      </c>
      <c r="C1592" s="112" t="s">
        <v>601</v>
      </c>
      <c r="D1592" s="308" t="s">
        <v>587</v>
      </c>
      <c r="E1592" s="69">
        <v>4016</v>
      </c>
      <c r="F1592" s="309" t="s">
        <v>585</v>
      </c>
      <c r="G1592" s="114" t="s">
        <v>601</v>
      </c>
      <c r="H1592" s="310" t="s">
        <v>587</v>
      </c>
    </row>
    <row r="1593" spans="1:8" ht="14.4" x14ac:dyDescent="0.3">
      <c r="A1593" s="71">
        <v>4015</v>
      </c>
      <c r="B1593" s="57" t="s">
        <v>605</v>
      </c>
      <c r="C1593" s="112" t="s">
        <v>602</v>
      </c>
      <c r="D1593" s="308" t="s">
        <v>603</v>
      </c>
      <c r="E1593" s="69">
        <v>4015</v>
      </c>
      <c r="F1593" s="309" t="s">
        <v>605</v>
      </c>
      <c r="G1593" s="114" t="s">
        <v>602</v>
      </c>
      <c r="H1593" s="310" t="s">
        <v>603</v>
      </c>
    </row>
    <row r="1594" spans="1:8" ht="14.4" x14ac:dyDescent="0.3">
      <c r="A1594" s="71">
        <v>4017</v>
      </c>
      <c r="B1594" s="57" t="s">
        <v>577</v>
      </c>
      <c r="C1594" s="112" t="s">
        <v>606</v>
      </c>
      <c r="D1594" s="308" t="s">
        <v>575</v>
      </c>
      <c r="E1594" s="69">
        <v>4017</v>
      </c>
      <c r="F1594" s="309" t="s">
        <v>577</v>
      </c>
      <c r="G1594" s="114" t="s">
        <v>606</v>
      </c>
      <c r="H1594" s="310" t="s">
        <v>575</v>
      </c>
    </row>
    <row r="1595" spans="1:8" ht="14.4" x14ac:dyDescent="0.3">
      <c r="A1595" s="71">
        <v>4017</v>
      </c>
      <c r="B1595" s="57" t="s">
        <v>577</v>
      </c>
      <c r="C1595" s="112" t="s">
        <v>606</v>
      </c>
      <c r="D1595" s="308" t="s">
        <v>575</v>
      </c>
      <c r="E1595" s="69">
        <v>4018</v>
      </c>
      <c r="F1595" s="309" t="s">
        <v>610</v>
      </c>
      <c r="G1595" s="114" t="s">
        <v>607</v>
      </c>
      <c r="H1595" s="310" t="s">
        <v>608</v>
      </c>
    </row>
    <row r="1596" spans="1:8" ht="14.4" x14ac:dyDescent="0.3">
      <c r="A1596" s="71">
        <v>4017</v>
      </c>
      <c r="B1596" s="57" t="s">
        <v>577</v>
      </c>
      <c r="C1596" s="112" t="s">
        <v>606</v>
      </c>
      <c r="D1596" s="308" t="s">
        <v>575</v>
      </c>
      <c r="E1596" s="69">
        <v>4019</v>
      </c>
      <c r="F1596" s="309" t="s">
        <v>577</v>
      </c>
      <c r="G1596" s="114" t="s">
        <v>606</v>
      </c>
      <c r="H1596" s="310" t="s">
        <v>575</v>
      </c>
    </row>
    <row r="1597" spans="1:8" ht="14.4" x14ac:dyDescent="0.3">
      <c r="A1597" s="71">
        <v>4017</v>
      </c>
      <c r="B1597" s="57" t="s">
        <v>577</v>
      </c>
      <c r="C1597" s="112" t="s">
        <v>606</v>
      </c>
      <c r="D1597" s="308" t="s">
        <v>575</v>
      </c>
      <c r="E1597" s="69">
        <v>4020</v>
      </c>
      <c r="F1597" s="309" t="s">
        <v>614</v>
      </c>
      <c r="G1597" s="114" t="s">
        <v>611</v>
      </c>
      <c r="H1597" s="310" t="s">
        <v>612</v>
      </c>
    </row>
    <row r="1598" spans="1:8" ht="14.4" x14ac:dyDescent="0.3">
      <c r="A1598" s="71">
        <v>4017</v>
      </c>
      <c r="B1598" s="57" t="s">
        <v>577</v>
      </c>
      <c r="C1598" s="112" t="s">
        <v>606</v>
      </c>
      <c r="D1598" s="308" t="s">
        <v>575</v>
      </c>
      <c r="E1598" s="69">
        <v>4021</v>
      </c>
      <c r="F1598" s="309" t="s">
        <v>577</v>
      </c>
      <c r="G1598" s="114" t="s">
        <v>606</v>
      </c>
      <c r="H1598" s="310" t="s">
        <v>575</v>
      </c>
    </row>
    <row r="1599" spans="1:8" ht="14.4" x14ac:dyDescent="0.3">
      <c r="A1599" s="71">
        <v>4017</v>
      </c>
      <c r="B1599" s="57" t="s">
        <v>577</v>
      </c>
      <c r="C1599" s="112" t="s">
        <v>606</v>
      </c>
      <c r="D1599" s="308" t="s">
        <v>575</v>
      </c>
      <c r="E1599" s="69">
        <v>4022</v>
      </c>
      <c r="F1599" s="309" t="s">
        <v>618</v>
      </c>
      <c r="G1599" s="114" t="s">
        <v>615</v>
      </c>
      <c r="H1599" s="310" t="s">
        <v>616</v>
      </c>
    </row>
    <row r="1600" spans="1:8" ht="14.4" x14ac:dyDescent="0.3">
      <c r="A1600" s="71">
        <v>4017</v>
      </c>
      <c r="B1600" s="57" t="s">
        <v>577</v>
      </c>
      <c r="C1600" s="112" t="s">
        <v>606</v>
      </c>
      <c r="D1600" s="308" t="s">
        <v>575</v>
      </c>
      <c r="E1600" s="69">
        <v>4023</v>
      </c>
      <c r="F1600" s="309" t="s">
        <v>577</v>
      </c>
      <c r="G1600" s="114" t="s">
        <v>606</v>
      </c>
      <c r="H1600" s="310" t="s">
        <v>575</v>
      </c>
    </row>
    <row r="1601" spans="1:8" ht="14.4" x14ac:dyDescent="0.3">
      <c r="A1601" s="71">
        <v>4017</v>
      </c>
      <c r="B1601" s="57" t="s">
        <v>577</v>
      </c>
      <c r="C1601" s="112" t="s">
        <v>606</v>
      </c>
      <c r="D1601" s="308" t="s">
        <v>575</v>
      </c>
      <c r="E1601" s="69">
        <v>4024</v>
      </c>
      <c r="F1601" s="309" t="s">
        <v>622</v>
      </c>
      <c r="G1601" s="114" t="s">
        <v>619</v>
      </c>
      <c r="H1601" s="310" t="s">
        <v>620</v>
      </c>
    </row>
    <row r="1602" spans="1:8" ht="14.4" x14ac:dyDescent="0.3">
      <c r="A1602" s="71">
        <v>4017</v>
      </c>
      <c r="B1602" s="57" t="s">
        <v>577</v>
      </c>
      <c r="C1602" s="112" t="s">
        <v>606</v>
      </c>
      <c r="D1602" s="308" t="s">
        <v>575</v>
      </c>
      <c r="E1602" s="69">
        <v>4025</v>
      </c>
      <c r="F1602" s="309" t="s">
        <v>577</v>
      </c>
      <c r="G1602" s="114" t="s">
        <v>606</v>
      </c>
      <c r="H1602" s="310" t="s">
        <v>575</v>
      </c>
    </row>
    <row r="1603" spans="1:8" ht="14.4" x14ac:dyDescent="0.3">
      <c r="A1603" s="71">
        <v>4017</v>
      </c>
      <c r="B1603" s="57" t="s">
        <v>577</v>
      </c>
      <c r="C1603" s="112" t="s">
        <v>606</v>
      </c>
      <c r="D1603" s="308" t="s">
        <v>575</v>
      </c>
      <c r="E1603" s="69">
        <v>4026</v>
      </c>
      <c r="F1603" s="309" t="s">
        <v>626</v>
      </c>
      <c r="G1603" s="114" t="s">
        <v>623</v>
      </c>
      <c r="H1603" s="310" t="s">
        <v>624</v>
      </c>
    </row>
    <row r="1604" spans="1:8" ht="14.4" x14ac:dyDescent="0.3">
      <c r="A1604" s="71">
        <v>4017</v>
      </c>
      <c r="B1604" s="57" t="s">
        <v>577</v>
      </c>
      <c r="C1604" s="112" t="s">
        <v>606</v>
      </c>
      <c r="D1604" s="308" t="s">
        <v>575</v>
      </c>
      <c r="E1604" s="69">
        <v>4027</v>
      </c>
      <c r="F1604" s="309" t="s">
        <v>577</v>
      </c>
      <c r="G1604" s="114" t="s">
        <v>606</v>
      </c>
      <c r="H1604" s="310" t="s">
        <v>575</v>
      </c>
    </row>
    <row r="1605" spans="1:8" ht="14.4" x14ac:dyDescent="0.3">
      <c r="A1605" s="71">
        <v>4017</v>
      </c>
      <c r="B1605" s="57" t="s">
        <v>577</v>
      </c>
      <c r="C1605" s="112" t="s">
        <v>606</v>
      </c>
      <c r="D1605" s="308" t="s">
        <v>575</v>
      </c>
      <c r="E1605" s="69">
        <v>4028</v>
      </c>
      <c r="F1605" s="309" t="s">
        <v>630</v>
      </c>
      <c r="G1605" s="114" t="s">
        <v>627</v>
      </c>
      <c r="H1605" s="310" t="s">
        <v>628</v>
      </c>
    </row>
    <row r="1606" spans="1:8" ht="14.4" x14ac:dyDescent="0.3">
      <c r="A1606" s="71">
        <v>4017</v>
      </c>
      <c r="B1606" s="57" t="s">
        <v>577</v>
      </c>
      <c r="C1606" s="112" t="s">
        <v>606</v>
      </c>
      <c r="D1606" s="308" t="s">
        <v>575</v>
      </c>
      <c r="E1606" s="69">
        <v>4029</v>
      </c>
      <c r="F1606" s="309" t="s">
        <v>577</v>
      </c>
      <c r="G1606" s="114" t="s">
        <v>606</v>
      </c>
      <c r="H1606" s="310" t="s">
        <v>575</v>
      </c>
    </row>
    <row r="1607" spans="1:8" ht="14.4" x14ac:dyDescent="0.3">
      <c r="A1607" s="71">
        <v>4017</v>
      </c>
      <c r="B1607" s="57" t="s">
        <v>577</v>
      </c>
      <c r="C1607" s="112" t="s">
        <v>606</v>
      </c>
      <c r="D1607" s="308" t="s">
        <v>575</v>
      </c>
      <c r="E1607" s="69">
        <v>4030</v>
      </c>
      <c r="F1607" s="309" t="s">
        <v>634</v>
      </c>
      <c r="G1607" s="114" t="s">
        <v>631</v>
      </c>
      <c r="H1607" s="310" t="s">
        <v>632</v>
      </c>
    </row>
    <row r="1608" spans="1:8" ht="14.4" x14ac:dyDescent="0.3">
      <c r="A1608" s="71">
        <v>4017</v>
      </c>
      <c r="B1608" s="57" t="s">
        <v>577</v>
      </c>
      <c r="C1608" s="112" t="s">
        <v>606</v>
      </c>
      <c r="D1608" s="308" t="s">
        <v>575</v>
      </c>
      <c r="E1608" s="69">
        <v>4031</v>
      </c>
      <c r="F1608" s="309" t="s">
        <v>934</v>
      </c>
      <c r="G1608" s="114" t="s">
        <v>931</v>
      </c>
      <c r="H1608" s="310" t="s">
        <v>932</v>
      </c>
    </row>
    <row r="1609" spans="1:8" ht="14.4" x14ac:dyDescent="0.3">
      <c r="A1609" s="71">
        <v>4017</v>
      </c>
      <c r="B1609" s="57" t="s">
        <v>577</v>
      </c>
      <c r="C1609" s="112" t="s">
        <v>606</v>
      </c>
      <c r="D1609" s="308" t="s">
        <v>575</v>
      </c>
      <c r="E1609" s="69">
        <v>4032</v>
      </c>
      <c r="F1609" s="309" t="s">
        <v>634</v>
      </c>
      <c r="G1609" s="114" t="s">
        <v>631</v>
      </c>
      <c r="H1609" s="310" t="s">
        <v>632</v>
      </c>
    </row>
    <row r="1610" spans="1:8" ht="14.4" x14ac:dyDescent="0.3">
      <c r="A1610" s="71">
        <v>4017</v>
      </c>
      <c r="B1610" s="57" t="s">
        <v>577</v>
      </c>
      <c r="C1610" s="112" t="s">
        <v>606</v>
      </c>
      <c r="D1610" s="308" t="s">
        <v>575</v>
      </c>
      <c r="E1610" s="69">
        <v>4033</v>
      </c>
      <c r="F1610" s="309" t="s">
        <v>577</v>
      </c>
      <c r="G1610" s="114" t="s">
        <v>635</v>
      </c>
      <c r="H1610" s="310" t="s">
        <v>575</v>
      </c>
    </row>
    <row r="1611" spans="1:8" ht="14.4" x14ac:dyDescent="0.3">
      <c r="A1611" s="71">
        <v>4017</v>
      </c>
      <c r="B1611" s="57" t="s">
        <v>577</v>
      </c>
      <c r="C1611" s="112" t="s">
        <v>606</v>
      </c>
      <c r="D1611" s="308" t="s">
        <v>575</v>
      </c>
      <c r="E1611" s="69">
        <v>4034</v>
      </c>
      <c r="F1611" s="309" t="s">
        <v>577</v>
      </c>
      <c r="G1611" s="114" t="s">
        <v>635</v>
      </c>
      <c r="H1611" s="310" t="s">
        <v>575</v>
      </c>
    </row>
    <row r="1612" spans="1:8" ht="14.4" x14ac:dyDescent="0.3">
      <c r="A1612" s="71">
        <v>4017</v>
      </c>
      <c r="B1612" s="57" t="s">
        <v>577</v>
      </c>
      <c r="C1612" s="112" t="s">
        <v>606</v>
      </c>
      <c r="D1612" s="308" t="s">
        <v>575</v>
      </c>
      <c r="E1612" s="69">
        <v>4035</v>
      </c>
      <c r="F1612" s="309" t="s">
        <v>938</v>
      </c>
      <c r="G1612" s="114" t="s">
        <v>935</v>
      </c>
      <c r="H1612" s="310" t="s">
        <v>936</v>
      </c>
    </row>
    <row r="1613" spans="1:8" ht="14.4" x14ac:dyDescent="0.3">
      <c r="A1613" s="71">
        <v>4017</v>
      </c>
      <c r="B1613" s="57" t="s">
        <v>577</v>
      </c>
      <c r="C1613" s="112" t="s">
        <v>606</v>
      </c>
      <c r="D1613" s="308" t="s">
        <v>575</v>
      </c>
      <c r="E1613" s="69">
        <v>4036</v>
      </c>
      <c r="F1613" s="309" t="s">
        <v>577</v>
      </c>
      <c r="G1613" s="114" t="s">
        <v>635</v>
      </c>
      <c r="H1613" s="310" t="s">
        <v>575</v>
      </c>
    </row>
    <row r="1614" spans="1:8" ht="14.4" x14ac:dyDescent="0.3">
      <c r="A1614" s="71">
        <v>4017</v>
      </c>
      <c r="B1614" s="57" t="s">
        <v>577</v>
      </c>
      <c r="C1614" s="112" t="s">
        <v>606</v>
      </c>
      <c r="D1614" s="308" t="s">
        <v>575</v>
      </c>
      <c r="E1614" s="69">
        <v>4037</v>
      </c>
      <c r="F1614" s="309" t="s">
        <v>553</v>
      </c>
      <c r="G1614" s="114" t="s">
        <v>636</v>
      </c>
      <c r="H1614" s="310" t="s">
        <v>637</v>
      </c>
    </row>
    <row r="1615" spans="1:8" ht="14.4" x14ac:dyDescent="0.3">
      <c r="A1615" s="71">
        <v>4017</v>
      </c>
      <c r="B1615" s="57" t="s">
        <v>577</v>
      </c>
      <c r="C1615" s="112" t="s">
        <v>606</v>
      </c>
      <c r="D1615" s="308" t="s">
        <v>575</v>
      </c>
      <c r="E1615" s="69">
        <v>4038</v>
      </c>
      <c r="F1615" s="309" t="s">
        <v>577</v>
      </c>
      <c r="G1615" s="114" t="s">
        <v>635</v>
      </c>
      <c r="H1615" s="310" t="s">
        <v>575</v>
      </c>
    </row>
    <row r="1616" spans="1:8" ht="14.4" x14ac:dyDescent="0.3">
      <c r="A1616" s="71">
        <v>4017</v>
      </c>
      <c r="B1616" s="57" t="s">
        <v>577</v>
      </c>
      <c r="C1616" s="112" t="s">
        <v>606</v>
      </c>
      <c r="D1616" s="308" t="s">
        <v>575</v>
      </c>
      <c r="E1616" s="69">
        <v>4039</v>
      </c>
      <c r="F1616" s="309" t="s">
        <v>942</v>
      </c>
      <c r="G1616" s="114" t="s">
        <v>939</v>
      </c>
      <c r="H1616" s="310" t="s">
        <v>940</v>
      </c>
    </row>
    <row r="1617" spans="1:8" ht="14.4" x14ac:dyDescent="0.3">
      <c r="A1617" s="71">
        <v>4017</v>
      </c>
      <c r="B1617" s="57" t="s">
        <v>577</v>
      </c>
      <c r="C1617" s="112" t="s">
        <v>606</v>
      </c>
      <c r="D1617" s="308" t="s">
        <v>575</v>
      </c>
      <c r="E1617" s="69">
        <v>4040</v>
      </c>
      <c r="F1617" s="309" t="s">
        <v>577</v>
      </c>
      <c r="G1617" s="114" t="s">
        <v>635</v>
      </c>
      <c r="H1617" s="310" t="s">
        <v>575</v>
      </c>
    </row>
    <row r="1618" spans="1:8" ht="14.4" x14ac:dyDescent="0.3">
      <c r="A1618" s="71">
        <v>4017</v>
      </c>
      <c r="B1618" s="57" t="s">
        <v>577</v>
      </c>
      <c r="C1618" s="112" t="s">
        <v>606</v>
      </c>
      <c r="D1618" s="308" t="s">
        <v>575</v>
      </c>
      <c r="E1618" s="69">
        <v>4041</v>
      </c>
      <c r="F1618" s="309" t="s">
        <v>946</v>
      </c>
      <c r="G1618" s="114" t="s">
        <v>943</v>
      </c>
      <c r="H1618" s="310" t="s">
        <v>944</v>
      </c>
    </row>
    <row r="1619" spans="1:8" ht="14.4" x14ac:dyDescent="0.3">
      <c r="A1619" s="71">
        <v>4017</v>
      </c>
      <c r="B1619" s="57" t="s">
        <v>577</v>
      </c>
      <c r="C1619" s="112" t="s">
        <v>606</v>
      </c>
      <c r="D1619" s="308" t="s">
        <v>575</v>
      </c>
      <c r="E1619" s="69">
        <v>4042</v>
      </c>
      <c r="F1619" s="309" t="s">
        <v>577</v>
      </c>
      <c r="G1619" s="114" t="s">
        <v>635</v>
      </c>
      <c r="H1619" s="310" t="s">
        <v>575</v>
      </c>
    </row>
    <row r="1620" spans="1:8" ht="14.4" x14ac:dyDescent="0.3">
      <c r="A1620" s="71">
        <v>4017</v>
      </c>
      <c r="B1620" s="57" t="s">
        <v>577</v>
      </c>
      <c r="C1620" s="112" t="s">
        <v>606</v>
      </c>
      <c r="D1620" s="308" t="s">
        <v>575</v>
      </c>
      <c r="E1620" s="69">
        <v>4043</v>
      </c>
      <c r="F1620" s="309" t="s">
        <v>642</v>
      </c>
      <c r="G1620" s="114" t="s">
        <v>639</v>
      </c>
      <c r="H1620" s="310" t="s">
        <v>640</v>
      </c>
    </row>
    <row r="1621" spans="1:8" ht="14.4" x14ac:dyDescent="0.3">
      <c r="A1621" s="71">
        <v>4017</v>
      </c>
      <c r="B1621" s="57" t="s">
        <v>577</v>
      </c>
      <c r="C1621" s="112" t="s">
        <v>606</v>
      </c>
      <c r="D1621" s="308" t="s">
        <v>575</v>
      </c>
      <c r="E1621" s="69">
        <v>4044</v>
      </c>
      <c r="F1621" s="309" t="s">
        <v>577</v>
      </c>
      <c r="G1621" s="114" t="s">
        <v>635</v>
      </c>
      <c r="H1621" s="310" t="s">
        <v>575</v>
      </c>
    </row>
    <row r="1622" spans="1:8" ht="14.4" x14ac:dyDescent="0.3">
      <c r="A1622" s="71">
        <v>4017</v>
      </c>
      <c r="B1622" s="57" t="s">
        <v>577</v>
      </c>
      <c r="C1622" s="112" t="s">
        <v>606</v>
      </c>
      <c r="D1622" s="308" t="s">
        <v>575</v>
      </c>
      <c r="E1622" s="69">
        <v>4045</v>
      </c>
      <c r="F1622" s="309" t="s">
        <v>646</v>
      </c>
      <c r="G1622" s="114" t="s">
        <v>643</v>
      </c>
      <c r="H1622" s="310" t="s">
        <v>644</v>
      </c>
    </row>
    <row r="1623" spans="1:8" ht="14.4" x14ac:dyDescent="0.3">
      <c r="A1623" s="71">
        <v>4017</v>
      </c>
      <c r="B1623" s="57" t="s">
        <v>577</v>
      </c>
      <c r="C1623" s="112" t="s">
        <v>606</v>
      </c>
      <c r="D1623" s="308" t="s">
        <v>575</v>
      </c>
      <c r="E1623" s="69">
        <v>4046</v>
      </c>
      <c r="F1623" s="309" t="s">
        <v>577</v>
      </c>
      <c r="G1623" s="114" t="s">
        <v>635</v>
      </c>
      <c r="H1623" s="310" t="s">
        <v>575</v>
      </c>
    </row>
    <row r="1624" spans="1:8" ht="14.4" x14ac:dyDescent="0.3">
      <c r="A1624" s="71">
        <v>4017</v>
      </c>
      <c r="B1624" s="57" t="s">
        <v>577</v>
      </c>
      <c r="C1624" s="112" t="s">
        <v>606</v>
      </c>
      <c r="D1624" s="308" t="s">
        <v>575</v>
      </c>
      <c r="E1624" s="69">
        <v>4047</v>
      </c>
      <c r="F1624" s="309" t="s">
        <v>650</v>
      </c>
      <c r="G1624" s="114" t="s">
        <v>647</v>
      </c>
      <c r="H1624" s="310" t="s">
        <v>648</v>
      </c>
    </row>
    <row r="1625" spans="1:8" ht="14.4" x14ac:dyDescent="0.3">
      <c r="A1625" s="71">
        <v>4017</v>
      </c>
      <c r="B1625" s="57" t="s">
        <v>577</v>
      </c>
      <c r="C1625" s="112" t="s">
        <v>606</v>
      </c>
      <c r="D1625" s="308" t="s">
        <v>575</v>
      </c>
      <c r="E1625" s="69">
        <v>4048</v>
      </c>
      <c r="F1625" s="309" t="s">
        <v>577</v>
      </c>
      <c r="G1625" s="114" t="s">
        <v>635</v>
      </c>
      <c r="H1625" s="310" t="s">
        <v>575</v>
      </c>
    </row>
    <row r="1626" spans="1:8" ht="14.4" x14ac:dyDescent="0.3">
      <c r="A1626" s="71">
        <v>4017</v>
      </c>
      <c r="B1626" s="57" t="s">
        <v>577</v>
      </c>
      <c r="C1626" s="112" t="s">
        <v>606</v>
      </c>
      <c r="D1626" s="308" t="s">
        <v>575</v>
      </c>
      <c r="E1626" s="69">
        <v>4049</v>
      </c>
      <c r="F1626" s="309" t="s">
        <v>618</v>
      </c>
      <c r="G1626" s="114" t="s">
        <v>651</v>
      </c>
      <c r="H1626" s="310" t="s">
        <v>652</v>
      </c>
    </row>
    <row r="1627" spans="1:8" ht="14.4" x14ac:dyDescent="0.3">
      <c r="A1627" s="71">
        <v>4017</v>
      </c>
      <c r="B1627" s="57" t="s">
        <v>577</v>
      </c>
      <c r="C1627" s="112" t="s">
        <v>606</v>
      </c>
      <c r="D1627" s="308" t="s">
        <v>575</v>
      </c>
      <c r="E1627" s="69">
        <v>4050</v>
      </c>
      <c r="F1627" s="309" t="s">
        <v>577</v>
      </c>
      <c r="G1627" s="114" t="s">
        <v>657</v>
      </c>
      <c r="H1627" s="310" t="s">
        <v>575</v>
      </c>
    </row>
    <row r="1628" spans="1:8" ht="14.4" x14ac:dyDescent="0.3">
      <c r="A1628" s="71">
        <v>4017</v>
      </c>
      <c r="B1628" s="57" t="s">
        <v>577</v>
      </c>
      <c r="C1628" s="112" t="s">
        <v>606</v>
      </c>
      <c r="D1628" s="308" t="s">
        <v>575</v>
      </c>
      <c r="E1628" s="69">
        <v>4051</v>
      </c>
      <c r="F1628" s="309" t="s">
        <v>553</v>
      </c>
      <c r="G1628" s="114" t="s">
        <v>654</v>
      </c>
      <c r="H1628" s="310" t="s">
        <v>655</v>
      </c>
    </row>
    <row r="1629" spans="1:8" ht="14.4" x14ac:dyDescent="0.3">
      <c r="A1629" s="71">
        <v>4017</v>
      </c>
      <c r="B1629" s="57" t="s">
        <v>577</v>
      </c>
      <c r="C1629" s="112" t="s">
        <v>606</v>
      </c>
      <c r="D1629" s="308" t="s">
        <v>575</v>
      </c>
      <c r="E1629" s="69">
        <v>4052</v>
      </c>
      <c r="F1629" s="309" t="s">
        <v>577</v>
      </c>
      <c r="G1629" s="114" t="s">
        <v>657</v>
      </c>
      <c r="H1629" s="310" t="s">
        <v>575</v>
      </c>
    </row>
    <row r="1630" spans="1:8" ht="14.4" x14ac:dyDescent="0.3">
      <c r="A1630" s="71">
        <v>4017</v>
      </c>
      <c r="B1630" s="57" t="s">
        <v>577</v>
      </c>
      <c r="C1630" s="112" t="s">
        <v>606</v>
      </c>
      <c r="D1630" s="308" t="s">
        <v>575</v>
      </c>
      <c r="E1630" s="69">
        <v>4053</v>
      </c>
      <c r="F1630" s="309" t="s">
        <v>577</v>
      </c>
      <c r="G1630" s="114" t="s">
        <v>657</v>
      </c>
      <c r="H1630" s="310" t="s">
        <v>575</v>
      </c>
    </row>
    <row r="1631" spans="1:8" ht="14.4" x14ac:dyDescent="0.3">
      <c r="A1631" s="71">
        <v>4017</v>
      </c>
      <c r="B1631" s="57" t="s">
        <v>577</v>
      </c>
      <c r="C1631" s="112" t="s">
        <v>606</v>
      </c>
      <c r="D1631" s="308" t="s">
        <v>575</v>
      </c>
      <c r="E1631" s="69">
        <v>4054</v>
      </c>
      <c r="F1631" s="309" t="s">
        <v>661</v>
      </c>
      <c r="G1631" s="114" t="s">
        <v>658</v>
      </c>
      <c r="H1631" s="310" t="s">
        <v>659</v>
      </c>
    </row>
    <row r="1632" spans="1:8" ht="14.4" x14ac:dyDescent="0.3">
      <c r="A1632" s="71">
        <v>4017</v>
      </c>
      <c r="B1632" s="57" t="s">
        <v>577</v>
      </c>
      <c r="C1632" s="112" t="s">
        <v>606</v>
      </c>
      <c r="D1632" s="308" t="s">
        <v>575</v>
      </c>
      <c r="E1632" s="69">
        <v>4055</v>
      </c>
      <c r="F1632" s="309" t="s">
        <v>577</v>
      </c>
      <c r="G1632" s="114" t="s">
        <v>657</v>
      </c>
      <c r="H1632" s="310" t="s">
        <v>575</v>
      </c>
    </row>
    <row r="1633" spans="1:8" ht="14.4" x14ac:dyDescent="0.3">
      <c r="A1633" s="71">
        <v>4017</v>
      </c>
      <c r="B1633" s="57" t="s">
        <v>577</v>
      </c>
      <c r="C1633" s="112" t="s">
        <v>606</v>
      </c>
      <c r="D1633" s="308" t="s">
        <v>575</v>
      </c>
      <c r="E1633" s="69">
        <v>4056</v>
      </c>
      <c r="F1633" s="309" t="s">
        <v>665</v>
      </c>
      <c r="G1633" s="114" t="s">
        <v>662</v>
      </c>
      <c r="H1633" s="310" t="s">
        <v>663</v>
      </c>
    </row>
    <row r="1634" spans="1:8" ht="14.4" x14ac:dyDescent="0.3">
      <c r="A1634" s="71">
        <v>4017</v>
      </c>
      <c r="B1634" s="57" t="s">
        <v>577</v>
      </c>
      <c r="C1634" s="112" t="s">
        <v>606</v>
      </c>
      <c r="D1634" s="308" t="s">
        <v>575</v>
      </c>
      <c r="E1634" s="69">
        <v>4057</v>
      </c>
      <c r="F1634" s="309" t="s">
        <v>577</v>
      </c>
      <c r="G1634" s="114" t="s">
        <v>657</v>
      </c>
      <c r="H1634" s="310" t="s">
        <v>575</v>
      </c>
    </row>
    <row r="1635" spans="1:8" ht="14.4" x14ac:dyDescent="0.3">
      <c r="A1635" s="71">
        <v>4017</v>
      </c>
      <c r="B1635" s="57" t="s">
        <v>577</v>
      </c>
      <c r="C1635" s="112" t="s">
        <v>606</v>
      </c>
      <c r="D1635" s="308" t="s">
        <v>575</v>
      </c>
      <c r="E1635" s="69">
        <v>4058</v>
      </c>
      <c r="F1635" s="309" t="s">
        <v>666</v>
      </c>
      <c r="G1635" s="114" t="s">
        <v>667</v>
      </c>
      <c r="H1635" s="310" t="s">
        <v>668</v>
      </c>
    </row>
    <row r="1636" spans="1:8" ht="14.4" x14ac:dyDescent="0.3">
      <c r="A1636" s="71">
        <v>4017</v>
      </c>
      <c r="B1636" s="57" t="s">
        <v>577</v>
      </c>
      <c r="C1636" s="112" t="s">
        <v>606</v>
      </c>
      <c r="D1636" s="308" t="s">
        <v>575</v>
      </c>
      <c r="E1636" s="69">
        <v>4059</v>
      </c>
      <c r="F1636" s="309" t="s">
        <v>673</v>
      </c>
      <c r="G1636" s="114" t="s">
        <v>670</v>
      </c>
      <c r="H1636" s="310" t="s">
        <v>671</v>
      </c>
    </row>
    <row r="1637" spans="1:8" ht="14.4" x14ac:dyDescent="0.3">
      <c r="A1637" s="71">
        <v>4017</v>
      </c>
      <c r="B1637" s="57" t="s">
        <v>577</v>
      </c>
      <c r="C1637" s="112" t="s">
        <v>606</v>
      </c>
      <c r="D1637" s="308" t="s">
        <v>575</v>
      </c>
      <c r="E1637" s="69">
        <v>4060</v>
      </c>
      <c r="F1637" s="309" t="s">
        <v>666</v>
      </c>
      <c r="G1637" s="114" t="s">
        <v>667</v>
      </c>
      <c r="H1637" s="310" t="s">
        <v>668</v>
      </c>
    </row>
    <row r="1638" spans="1:8" ht="14.4" x14ac:dyDescent="0.3">
      <c r="A1638" s="71">
        <v>4017</v>
      </c>
      <c r="B1638" s="57" t="s">
        <v>577</v>
      </c>
      <c r="C1638" s="112" t="s">
        <v>606</v>
      </c>
      <c r="D1638" s="308" t="s">
        <v>575</v>
      </c>
      <c r="E1638" s="69">
        <v>4061</v>
      </c>
      <c r="F1638" s="309" t="s">
        <v>677</v>
      </c>
      <c r="G1638" s="114" t="s">
        <v>674</v>
      </c>
      <c r="H1638" s="310" t="s">
        <v>675</v>
      </c>
    </row>
    <row r="1639" spans="1:8" ht="14.4" x14ac:dyDescent="0.3">
      <c r="A1639" s="71">
        <v>4017</v>
      </c>
      <c r="B1639" s="57" t="s">
        <v>577</v>
      </c>
      <c r="C1639" s="112" t="s">
        <v>606</v>
      </c>
      <c r="D1639" s="308" t="s">
        <v>575</v>
      </c>
      <c r="E1639" s="69">
        <v>4062</v>
      </c>
      <c r="F1639" s="309" t="s">
        <v>666</v>
      </c>
      <c r="G1639" s="114" t="s">
        <v>678</v>
      </c>
      <c r="H1639" s="310" t="s">
        <v>668</v>
      </c>
    </row>
    <row r="1640" spans="1:8" ht="14.4" x14ac:dyDescent="0.3">
      <c r="A1640" s="71">
        <v>4017</v>
      </c>
      <c r="B1640" s="57" t="s">
        <v>577</v>
      </c>
      <c r="C1640" s="112" t="s">
        <v>606</v>
      </c>
      <c r="D1640" s="308" t="s">
        <v>575</v>
      </c>
      <c r="E1640" s="69">
        <v>4063</v>
      </c>
      <c r="F1640" s="309" t="s">
        <v>682</v>
      </c>
      <c r="G1640" s="114" t="s">
        <v>679</v>
      </c>
      <c r="H1640" s="310" t="s">
        <v>680</v>
      </c>
    </row>
    <row r="1641" spans="1:8" ht="14.4" x14ac:dyDescent="0.3">
      <c r="A1641" s="71">
        <v>4017</v>
      </c>
      <c r="B1641" s="57" t="s">
        <v>577</v>
      </c>
      <c r="C1641" s="112" t="s">
        <v>606</v>
      </c>
      <c r="D1641" s="308" t="s">
        <v>575</v>
      </c>
      <c r="E1641" s="69">
        <v>4064</v>
      </c>
      <c r="F1641" s="309" t="s">
        <v>666</v>
      </c>
      <c r="G1641" s="114" t="s">
        <v>678</v>
      </c>
      <c r="H1641" s="310" t="s">
        <v>668</v>
      </c>
    </row>
    <row r="1642" spans="1:8" ht="14.4" x14ac:dyDescent="0.3">
      <c r="A1642" s="71">
        <v>4017</v>
      </c>
      <c r="B1642" s="57" t="s">
        <v>577</v>
      </c>
      <c r="C1642" s="112" t="s">
        <v>606</v>
      </c>
      <c r="D1642" s="308" t="s">
        <v>575</v>
      </c>
      <c r="E1642" s="69">
        <v>4065</v>
      </c>
      <c r="F1642" s="309" t="s">
        <v>502</v>
      </c>
      <c r="G1642" s="114" t="s">
        <v>947</v>
      </c>
      <c r="H1642" s="310" t="s">
        <v>948</v>
      </c>
    </row>
    <row r="1643" spans="1:8" ht="14.4" x14ac:dyDescent="0.3">
      <c r="A1643" s="71">
        <v>4017</v>
      </c>
      <c r="B1643" s="57" t="s">
        <v>577</v>
      </c>
      <c r="C1643" s="112" t="s">
        <v>606</v>
      </c>
      <c r="D1643" s="308" t="s">
        <v>575</v>
      </c>
      <c r="E1643" s="69">
        <v>4066</v>
      </c>
      <c r="F1643" s="309" t="s">
        <v>666</v>
      </c>
      <c r="G1643" s="114" t="s">
        <v>678</v>
      </c>
      <c r="H1643" s="310" t="s">
        <v>668</v>
      </c>
    </row>
    <row r="1644" spans="1:8" ht="14.4" x14ac:dyDescent="0.3">
      <c r="A1644" s="71">
        <v>4017</v>
      </c>
      <c r="B1644" s="57" t="s">
        <v>577</v>
      </c>
      <c r="C1644" s="112" t="s">
        <v>606</v>
      </c>
      <c r="D1644" s="308" t="s">
        <v>575</v>
      </c>
      <c r="E1644" s="69">
        <v>4067</v>
      </c>
      <c r="F1644" s="309" t="s">
        <v>577</v>
      </c>
      <c r="G1644" s="114" t="s">
        <v>683</v>
      </c>
      <c r="H1644" s="310" t="s">
        <v>575</v>
      </c>
    </row>
    <row r="1645" spans="1:8" ht="14.4" x14ac:dyDescent="0.3">
      <c r="A1645" s="71">
        <v>4017</v>
      </c>
      <c r="B1645" s="57" t="s">
        <v>577</v>
      </c>
      <c r="C1645" s="112" t="s">
        <v>606</v>
      </c>
      <c r="D1645" s="308" t="s">
        <v>575</v>
      </c>
      <c r="E1645" s="69">
        <v>4068</v>
      </c>
      <c r="F1645" s="309" t="s">
        <v>687</v>
      </c>
      <c r="G1645" s="114" t="s">
        <v>684</v>
      </c>
      <c r="H1645" s="310" t="s">
        <v>685</v>
      </c>
    </row>
    <row r="1646" spans="1:8" ht="14.4" x14ac:dyDescent="0.3">
      <c r="A1646" s="71">
        <v>4017</v>
      </c>
      <c r="B1646" s="57" t="s">
        <v>577</v>
      </c>
      <c r="C1646" s="112" t="s">
        <v>606</v>
      </c>
      <c r="D1646" s="308" t="s">
        <v>575</v>
      </c>
      <c r="E1646" s="69">
        <v>4069</v>
      </c>
      <c r="F1646" s="309" t="s">
        <v>577</v>
      </c>
      <c r="G1646" s="114" t="s">
        <v>683</v>
      </c>
      <c r="H1646" s="310" t="s">
        <v>575</v>
      </c>
    </row>
    <row r="1647" spans="1:8" ht="14.4" x14ac:dyDescent="0.3">
      <c r="A1647" s="71">
        <v>4017</v>
      </c>
      <c r="B1647" s="57" t="s">
        <v>577</v>
      </c>
      <c r="C1647" s="112" t="s">
        <v>606</v>
      </c>
      <c r="D1647" s="308" t="s">
        <v>575</v>
      </c>
      <c r="E1647" s="69">
        <v>4070</v>
      </c>
      <c r="F1647" s="309" t="s">
        <v>492</v>
      </c>
      <c r="G1647" s="114" t="s">
        <v>688</v>
      </c>
      <c r="H1647" s="310" t="s">
        <v>689</v>
      </c>
    </row>
    <row r="1648" spans="1:8" ht="14.4" x14ac:dyDescent="0.3">
      <c r="A1648" s="71">
        <v>4017</v>
      </c>
      <c r="B1648" s="57" t="s">
        <v>577</v>
      </c>
      <c r="C1648" s="112" t="s">
        <v>606</v>
      </c>
      <c r="D1648" s="308" t="s">
        <v>575</v>
      </c>
      <c r="E1648" s="69">
        <v>4071</v>
      </c>
      <c r="F1648" s="309" t="s">
        <v>577</v>
      </c>
      <c r="G1648" s="114" t="s">
        <v>683</v>
      </c>
      <c r="H1648" s="310" t="s">
        <v>575</v>
      </c>
    </row>
    <row r="1649" spans="1:8" ht="14.4" x14ac:dyDescent="0.3">
      <c r="A1649" s="71">
        <v>4017</v>
      </c>
      <c r="B1649" s="57" t="s">
        <v>577</v>
      </c>
      <c r="C1649" s="112" t="s">
        <v>606</v>
      </c>
      <c r="D1649" s="308" t="s">
        <v>575</v>
      </c>
      <c r="E1649" s="69">
        <v>4072</v>
      </c>
      <c r="F1649" s="309" t="s">
        <v>694</v>
      </c>
      <c r="G1649" s="114" t="s">
        <v>691</v>
      </c>
      <c r="H1649" s="310" t="s">
        <v>692</v>
      </c>
    </row>
    <row r="1650" spans="1:8" ht="14.4" x14ac:dyDescent="0.3">
      <c r="A1650" s="71">
        <v>4017</v>
      </c>
      <c r="B1650" s="57" t="s">
        <v>577</v>
      </c>
      <c r="C1650" s="112" t="s">
        <v>606</v>
      </c>
      <c r="D1650" s="308" t="s">
        <v>575</v>
      </c>
      <c r="E1650" s="69">
        <v>4073</v>
      </c>
      <c r="F1650" s="309" t="s">
        <v>698</v>
      </c>
      <c r="G1650" s="114" t="s">
        <v>695</v>
      </c>
      <c r="H1650" s="310" t="s">
        <v>696</v>
      </c>
    </row>
    <row r="1651" spans="1:8" ht="14.4" x14ac:dyDescent="0.3">
      <c r="A1651" s="71">
        <v>4017</v>
      </c>
      <c r="B1651" s="57" t="s">
        <v>577</v>
      </c>
      <c r="C1651" s="112" t="s">
        <v>606</v>
      </c>
      <c r="D1651" s="308" t="s">
        <v>575</v>
      </c>
      <c r="E1651" s="69">
        <v>4074</v>
      </c>
      <c r="F1651" s="309" t="s">
        <v>694</v>
      </c>
      <c r="G1651" s="114" t="s">
        <v>691</v>
      </c>
      <c r="H1651" s="310" t="s">
        <v>692</v>
      </c>
    </row>
    <row r="1652" spans="1:8" ht="14.4" x14ac:dyDescent="0.3">
      <c r="A1652" s="71">
        <v>4017</v>
      </c>
      <c r="B1652" s="57" t="s">
        <v>577</v>
      </c>
      <c r="C1652" s="112" t="s">
        <v>606</v>
      </c>
      <c r="D1652" s="308" t="s">
        <v>575</v>
      </c>
      <c r="E1652" s="69">
        <v>4075</v>
      </c>
      <c r="F1652" s="309" t="s">
        <v>577</v>
      </c>
      <c r="G1652" s="114" t="s">
        <v>683</v>
      </c>
      <c r="H1652" s="310" t="s">
        <v>575</v>
      </c>
    </row>
    <row r="1653" spans="1:8" ht="14.4" x14ac:dyDescent="0.3">
      <c r="A1653" s="71">
        <v>4017</v>
      </c>
      <c r="B1653" s="57" t="s">
        <v>577</v>
      </c>
      <c r="C1653" s="112" t="s">
        <v>606</v>
      </c>
      <c r="D1653" s="308" t="s">
        <v>575</v>
      </c>
      <c r="E1653" s="69">
        <v>4076</v>
      </c>
      <c r="F1653" s="309" t="s">
        <v>190</v>
      </c>
      <c r="G1653" s="114" t="s">
        <v>699</v>
      </c>
      <c r="H1653" s="310" t="s">
        <v>700</v>
      </c>
    </row>
    <row r="1654" spans="1:8" ht="14.4" x14ac:dyDescent="0.3">
      <c r="A1654" s="71">
        <v>4017</v>
      </c>
      <c r="B1654" s="57" t="s">
        <v>577</v>
      </c>
      <c r="C1654" s="112" t="s">
        <v>606</v>
      </c>
      <c r="D1654" s="308" t="s">
        <v>575</v>
      </c>
      <c r="E1654" s="69">
        <v>4077</v>
      </c>
      <c r="F1654" s="309" t="s">
        <v>577</v>
      </c>
      <c r="G1654" s="114" t="s">
        <v>683</v>
      </c>
      <c r="H1654" s="310" t="s">
        <v>575</v>
      </c>
    </row>
    <row r="1655" spans="1:8" ht="14.4" x14ac:dyDescent="0.3">
      <c r="A1655" s="71">
        <v>4017</v>
      </c>
      <c r="B1655" s="57" t="s">
        <v>577</v>
      </c>
      <c r="C1655" s="112" t="s">
        <v>606</v>
      </c>
      <c r="D1655" s="308" t="s">
        <v>575</v>
      </c>
      <c r="E1655" s="69">
        <v>4078</v>
      </c>
      <c r="F1655" s="309" t="s">
        <v>705</v>
      </c>
      <c r="G1655" s="114" t="s">
        <v>702</v>
      </c>
      <c r="H1655" s="310" t="s">
        <v>703</v>
      </c>
    </row>
    <row r="1656" spans="1:8" ht="14.4" x14ac:dyDescent="0.3">
      <c r="A1656" s="71">
        <v>4017</v>
      </c>
      <c r="B1656" s="57" t="s">
        <v>577</v>
      </c>
      <c r="C1656" s="112" t="s">
        <v>606</v>
      </c>
      <c r="D1656" s="308" t="s">
        <v>575</v>
      </c>
      <c r="E1656" s="69">
        <v>4079</v>
      </c>
      <c r="F1656" s="309" t="s">
        <v>577</v>
      </c>
      <c r="G1656" s="114" t="s">
        <v>683</v>
      </c>
      <c r="H1656" s="310" t="s">
        <v>575</v>
      </c>
    </row>
    <row r="1657" spans="1:8" ht="14.4" x14ac:dyDescent="0.3">
      <c r="A1657" s="71">
        <v>4017</v>
      </c>
      <c r="B1657" s="57" t="s">
        <v>577</v>
      </c>
      <c r="C1657" s="112" t="s">
        <v>606</v>
      </c>
      <c r="D1657" s="308" t="s">
        <v>575</v>
      </c>
      <c r="E1657" s="69">
        <v>4080</v>
      </c>
      <c r="F1657" s="309" t="s">
        <v>709</v>
      </c>
      <c r="G1657" s="114" t="s">
        <v>706</v>
      </c>
      <c r="H1657" s="310" t="s">
        <v>707</v>
      </c>
    </row>
    <row r="1658" spans="1:8" ht="14.4" x14ac:dyDescent="0.3">
      <c r="A1658" s="71">
        <v>4017</v>
      </c>
      <c r="B1658" s="57" t="s">
        <v>577</v>
      </c>
      <c r="C1658" s="112" t="s">
        <v>606</v>
      </c>
      <c r="D1658" s="308" t="s">
        <v>575</v>
      </c>
      <c r="E1658" s="69">
        <v>4081</v>
      </c>
      <c r="F1658" s="309" t="s">
        <v>577</v>
      </c>
      <c r="G1658" s="114" t="s">
        <v>683</v>
      </c>
      <c r="H1658" s="310" t="s">
        <v>575</v>
      </c>
    </row>
    <row r="1659" spans="1:8" ht="14.4" x14ac:dyDescent="0.3">
      <c r="A1659" s="71">
        <v>4017</v>
      </c>
      <c r="B1659" s="57" t="s">
        <v>577</v>
      </c>
      <c r="C1659" s="112" t="s">
        <v>606</v>
      </c>
      <c r="D1659" s="308" t="s">
        <v>575</v>
      </c>
      <c r="E1659" s="69">
        <v>4082</v>
      </c>
      <c r="F1659" s="309" t="s">
        <v>710</v>
      </c>
      <c r="G1659" s="114" t="s">
        <v>711</v>
      </c>
      <c r="H1659" s="310" t="s">
        <v>712</v>
      </c>
    </row>
    <row r="1660" spans="1:8" ht="14.4" x14ac:dyDescent="0.3">
      <c r="A1660" s="71">
        <v>4017</v>
      </c>
      <c r="B1660" s="57" t="s">
        <v>577</v>
      </c>
      <c r="C1660" s="112" t="s">
        <v>606</v>
      </c>
      <c r="D1660" s="308" t="s">
        <v>575</v>
      </c>
      <c r="E1660" s="69">
        <v>4083</v>
      </c>
      <c r="F1660" s="309" t="s">
        <v>717</v>
      </c>
      <c r="G1660" s="114" t="s">
        <v>714</v>
      </c>
      <c r="H1660" s="310" t="s">
        <v>715</v>
      </c>
    </row>
    <row r="1661" spans="1:8" ht="14.4" x14ac:dyDescent="0.3">
      <c r="A1661" s="71">
        <v>4017</v>
      </c>
      <c r="B1661" s="57" t="s">
        <v>577</v>
      </c>
      <c r="C1661" s="112" t="s">
        <v>606</v>
      </c>
      <c r="D1661" s="308" t="s">
        <v>575</v>
      </c>
      <c r="E1661" s="69">
        <v>4084</v>
      </c>
      <c r="F1661" s="309" t="s">
        <v>710</v>
      </c>
      <c r="G1661" s="114" t="s">
        <v>711</v>
      </c>
      <c r="H1661" s="310" t="s">
        <v>712</v>
      </c>
    </row>
    <row r="1662" spans="1:8" ht="14.4" x14ac:dyDescent="0.3">
      <c r="A1662" s="71">
        <v>4017</v>
      </c>
      <c r="B1662" s="57" t="s">
        <v>577</v>
      </c>
      <c r="C1662" s="112" t="s">
        <v>606</v>
      </c>
      <c r="D1662" s="308" t="s">
        <v>575</v>
      </c>
      <c r="E1662" s="69">
        <v>4085</v>
      </c>
      <c r="F1662" s="309" t="s">
        <v>577</v>
      </c>
      <c r="G1662" s="114" t="s">
        <v>683</v>
      </c>
      <c r="H1662" s="310" t="s">
        <v>575</v>
      </c>
    </row>
    <row r="1663" spans="1:8" ht="14.4" x14ac:dyDescent="0.3">
      <c r="A1663" s="71">
        <v>4017</v>
      </c>
      <c r="B1663" s="57" t="s">
        <v>577</v>
      </c>
      <c r="C1663" s="112" t="s">
        <v>606</v>
      </c>
      <c r="D1663" s="308" t="s">
        <v>575</v>
      </c>
      <c r="E1663" s="69">
        <v>4086</v>
      </c>
      <c r="F1663" s="309" t="s">
        <v>953</v>
      </c>
      <c r="G1663" s="114" t="s">
        <v>950</v>
      </c>
      <c r="H1663" s="310" t="s">
        <v>951</v>
      </c>
    </row>
    <row r="1664" spans="1:8" ht="14.4" x14ac:dyDescent="0.3">
      <c r="A1664" s="71">
        <v>4017</v>
      </c>
      <c r="B1664" s="57" t="s">
        <v>577</v>
      </c>
      <c r="C1664" s="112" t="s">
        <v>606</v>
      </c>
      <c r="D1664" s="308" t="s">
        <v>575</v>
      </c>
      <c r="E1664" s="69">
        <v>4087</v>
      </c>
      <c r="F1664" s="309" t="s">
        <v>577</v>
      </c>
      <c r="G1664" s="114" t="s">
        <v>683</v>
      </c>
      <c r="H1664" s="310" t="s">
        <v>575</v>
      </c>
    </row>
    <row r="1665" spans="1:8" ht="14.4" x14ac:dyDescent="0.3">
      <c r="A1665" s="71">
        <v>4017</v>
      </c>
      <c r="B1665" s="57" t="s">
        <v>577</v>
      </c>
      <c r="C1665" s="112" t="s">
        <v>606</v>
      </c>
      <c r="D1665" s="308" t="s">
        <v>575</v>
      </c>
      <c r="E1665" s="69">
        <v>4088</v>
      </c>
      <c r="F1665" s="309" t="s">
        <v>957</v>
      </c>
      <c r="G1665" s="114" t="s">
        <v>954</v>
      </c>
      <c r="H1665" s="310" t="s">
        <v>955</v>
      </c>
    </row>
    <row r="1666" spans="1:8" ht="14.4" x14ac:dyDescent="0.3">
      <c r="A1666" s="71">
        <v>4017</v>
      </c>
      <c r="B1666" s="57" t="s">
        <v>577</v>
      </c>
      <c r="C1666" s="112" t="s">
        <v>606</v>
      </c>
      <c r="D1666" s="308" t="s">
        <v>575</v>
      </c>
      <c r="E1666" s="69">
        <v>4089</v>
      </c>
      <c r="F1666" s="309" t="s">
        <v>577</v>
      </c>
      <c r="G1666" s="114" t="s">
        <v>683</v>
      </c>
      <c r="H1666" s="310" t="s">
        <v>575</v>
      </c>
    </row>
    <row r="1667" spans="1:8" ht="14.4" x14ac:dyDescent="0.3">
      <c r="A1667" s="71">
        <v>4017</v>
      </c>
      <c r="B1667" s="57" t="s">
        <v>577</v>
      </c>
      <c r="C1667" s="112" t="s">
        <v>606</v>
      </c>
      <c r="D1667" s="308" t="s">
        <v>575</v>
      </c>
      <c r="E1667" s="69">
        <v>4090</v>
      </c>
      <c r="F1667" s="309" t="s">
        <v>961</v>
      </c>
      <c r="G1667" s="114" t="s">
        <v>958</v>
      </c>
      <c r="H1667" s="310" t="s">
        <v>959</v>
      </c>
    </row>
    <row r="1668" spans="1:8" ht="14.4" x14ac:dyDescent="0.3">
      <c r="A1668" s="71">
        <v>4017</v>
      </c>
      <c r="B1668" s="57" t="s">
        <v>577</v>
      </c>
      <c r="C1668" s="112" t="s">
        <v>606</v>
      </c>
      <c r="D1668" s="308" t="s">
        <v>575</v>
      </c>
      <c r="E1668" s="69">
        <v>4091</v>
      </c>
      <c r="F1668" s="309" t="s">
        <v>577</v>
      </c>
      <c r="G1668" s="114" t="s">
        <v>683</v>
      </c>
      <c r="H1668" s="310" t="s">
        <v>575</v>
      </c>
    </row>
    <row r="1669" spans="1:8" ht="14.4" x14ac:dyDescent="0.3">
      <c r="A1669" s="71">
        <v>4017</v>
      </c>
      <c r="B1669" s="57" t="s">
        <v>577</v>
      </c>
      <c r="C1669" s="112" t="s">
        <v>606</v>
      </c>
      <c r="D1669" s="308" t="s">
        <v>575</v>
      </c>
      <c r="E1669" s="69">
        <v>4092</v>
      </c>
      <c r="F1669" s="309" t="s">
        <v>721</v>
      </c>
      <c r="G1669" s="114" t="s">
        <v>718</v>
      </c>
      <c r="H1669" s="310" t="s">
        <v>719</v>
      </c>
    </row>
    <row r="1670" spans="1:8" ht="14.4" x14ac:dyDescent="0.3">
      <c r="A1670" s="71">
        <v>4017</v>
      </c>
      <c r="B1670" s="57" t="s">
        <v>577</v>
      </c>
      <c r="C1670" s="112" t="s">
        <v>606</v>
      </c>
      <c r="D1670" s="308" t="s">
        <v>575</v>
      </c>
      <c r="E1670" s="69">
        <v>4093</v>
      </c>
      <c r="F1670" s="309" t="s">
        <v>577</v>
      </c>
      <c r="G1670" s="114" t="s">
        <v>683</v>
      </c>
      <c r="H1670" s="310" t="s">
        <v>575</v>
      </c>
    </row>
    <row r="1671" spans="1:8" ht="14.4" x14ac:dyDescent="0.3">
      <c r="A1671" s="71">
        <v>4017</v>
      </c>
      <c r="B1671" s="57" t="s">
        <v>577</v>
      </c>
      <c r="C1671" s="112" t="s">
        <v>606</v>
      </c>
      <c r="D1671" s="308" t="s">
        <v>575</v>
      </c>
      <c r="E1671" s="69">
        <v>4094</v>
      </c>
      <c r="F1671" s="309" t="s">
        <v>725</v>
      </c>
      <c r="G1671" s="114" t="s">
        <v>722</v>
      </c>
      <c r="H1671" s="310" t="s">
        <v>723</v>
      </c>
    </row>
    <row r="1672" spans="1:8" ht="14.4" x14ac:dyDescent="0.3">
      <c r="A1672" s="71">
        <v>4017</v>
      </c>
      <c r="B1672" s="57" t="s">
        <v>577</v>
      </c>
      <c r="C1672" s="112" t="s">
        <v>606</v>
      </c>
      <c r="D1672" s="308" t="s">
        <v>575</v>
      </c>
      <c r="E1672" s="69">
        <v>4095</v>
      </c>
      <c r="F1672" s="309" t="s">
        <v>577</v>
      </c>
      <c r="G1672" s="114" t="s">
        <v>683</v>
      </c>
      <c r="H1672" s="310" t="s">
        <v>575</v>
      </c>
    </row>
    <row r="1673" spans="1:8" ht="14.4" x14ac:dyDescent="0.3">
      <c r="A1673" s="71">
        <v>4017</v>
      </c>
      <c r="B1673" s="57" t="s">
        <v>577</v>
      </c>
      <c r="C1673" s="112" t="s">
        <v>606</v>
      </c>
      <c r="D1673" s="308" t="s">
        <v>575</v>
      </c>
      <c r="E1673" s="69">
        <v>4096</v>
      </c>
      <c r="F1673" s="309" t="s">
        <v>729</v>
      </c>
      <c r="G1673" s="114" t="s">
        <v>726</v>
      </c>
      <c r="H1673" s="310" t="s">
        <v>727</v>
      </c>
    </row>
    <row r="1674" spans="1:8" ht="14.4" x14ac:dyDescent="0.3">
      <c r="A1674" s="71">
        <v>4017</v>
      </c>
      <c r="B1674" s="57" t="s">
        <v>577</v>
      </c>
      <c r="C1674" s="112" t="s">
        <v>606</v>
      </c>
      <c r="D1674" s="308" t="s">
        <v>575</v>
      </c>
      <c r="E1674" s="69">
        <v>4097</v>
      </c>
      <c r="F1674" s="309" t="s">
        <v>577</v>
      </c>
      <c r="G1674" s="114" t="s">
        <v>730</v>
      </c>
      <c r="H1674" s="310" t="s">
        <v>575</v>
      </c>
    </row>
    <row r="1675" spans="1:8" ht="14.4" x14ac:dyDescent="0.3">
      <c r="A1675" s="71">
        <v>4017</v>
      </c>
      <c r="B1675" s="57" t="s">
        <v>577</v>
      </c>
      <c r="C1675" s="112" t="s">
        <v>606</v>
      </c>
      <c r="D1675" s="308" t="s">
        <v>575</v>
      </c>
      <c r="E1675" s="69">
        <v>4098</v>
      </c>
      <c r="F1675" s="309" t="s">
        <v>734</v>
      </c>
      <c r="G1675" s="114" t="s">
        <v>731</v>
      </c>
      <c r="H1675" s="310" t="s">
        <v>732</v>
      </c>
    </row>
    <row r="1676" spans="1:8" ht="14.4" x14ac:dyDescent="0.3">
      <c r="A1676" s="71">
        <v>4017</v>
      </c>
      <c r="B1676" s="57" t="s">
        <v>577</v>
      </c>
      <c r="C1676" s="112" t="s">
        <v>606</v>
      </c>
      <c r="D1676" s="308" t="s">
        <v>575</v>
      </c>
      <c r="E1676" s="69">
        <v>4099</v>
      </c>
      <c r="F1676" s="309" t="s">
        <v>737</v>
      </c>
      <c r="G1676" s="114" t="s">
        <v>735</v>
      </c>
      <c r="H1676" s="310" t="s">
        <v>736</v>
      </c>
    </row>
    <row r="1677" spans="1:8" ht="14.4" x14ac:dyDescent="0.3">
      <c r="A1677" s="71">
        <v>4017</v>
      </c>
      <c r="B1677" s="57" t="s">
        <v>577</v>
      </c>
      <c r="C1677" s="112" t="s">
        <v>606</v>
      </c>
      <c r="D1677" s="308" t="s">
        <v>575</v>
      </c>
      <c r="E1677" s="69">
        <v>4100</v>
      </c>
      <c r="F1677" s="309" t="s">
        <v>734</v>
      </c>
      <c r="G1677" s="114" t="s">
        <v>731</v>
      </c>
      <c r="H1677" s="310" t="s">
        <v>732</v>
      </c>
    </row>
    <row r="1678" spans="1:8" ht="14.4" x14ac:dyDescent="0.3">
      <c r="A1678" s="71">
        <v>4017</v>
      </c>
      <c r="B1678" s="57" t="s">
        <v>577</v>
      </c>
      <c r="C1678" s="112" t="s">
        <v>606</v>
      </c>
      <c r="D1678" s="308" t="s">
        <v>575</v>
      </c>
      <c r="E1678" s="69">
        <v>4101</v>
      </c>
      <c r="F1678" s="309" t="s">
        <v>577</v>
      </c>
      <c r="G1678" s="114" t="s">
        <v>730</v>
      </c>
      <c r="H1678" s="310" t="s">
        <v>575</v>
      </c>
    </row>
    <row r="1679" spans="1:8" ht="14.4" x14ac:dyDescent="0.3">
      <c r="A1679" s="71">
        <v>4017</v>
      </c>
      <c r="B1679" s="57" t="s">
        <v>577</v>
      </c>
      <c r="C1679" s="112" t="s">
        <v>606</v>
      </c>
      <c r="D1679" s="308" t="s">
        <v>575</v>
      </c>
      <c r="E1679" s="69">
        <v>4102</v>
      </c>
      <c r="F1679" s="309" t="s">
        <v>741</v>
      </c>
      <c r="G1679" s="114" t="s">
        <v>738</v>
      </c>
      <c r="H1679" s="310" t="s">
        <v>739</v>
      </c>
    </row>
    <row r="1680" spans="1:8" ht="14.4" x14ac:dyDescent="0.3">
      <c r="A1680" s="71">
        <v>4017</v>
      </c>
      <c r="B1680" s="57" t="s">
        <v>577</v>
      </c>
      <c r="C1680" s="112" t="s">
        <v>606</v>
      </c>
      <c r="D1680" s="308" t="s">
        <v>575</v>
      </c>
      <c r="E1680" s="69">
        <v>4103</v>
      </c>
      <c r="F1680" s="309" t="s">
        <v>577</v>
      </c>
      <c r="G1680" s="114" t="s">
        <v>730</v>
      </c>
      <c r="H1680" s="310" t="s">
        <v>575</v>
      </c>
    </row>
    <row r="1681" spans="1:8" ht="14.4" x14ac:dyDescent="0.3">
      <c r="A1681" s="71">
        <v>4017</v>
      </c>
      <c r="B1681" s="57" t="s">
        <v>577</v>
      </c>
      <c r="C1681" s="112" t="s">
        <v>606</v>
      </c>
      <c r="D1681" s="308" t="s">
        <v>575</v>
      </c>
      <c r="E1681" s="69">
        <v>4104</v>
      </c>
      <c r="F1681" s="309" t="s">
        <v>745</v>
      </c>
      <c r="G1681" s="114" t="s">
        <v>742</v>
      </c>
      <c r="H1681" s="310" t="s">
        <v>743</v>
      </c>
    </row>
    <row r="1682" spans="1:8" ht="14.4" x14ac:dyDescent="0.3">
      <c r="A1682" s="71">
        <v>4017</v>
      </c>
      <c r="B1682" s="57" t="s">
        <v>577</v>
      </c>
      <c r="C1682" s="112" t="s">
        <v>606</v>
      </c>
      <c r="D1682" s="308" t="s">
        <v>575</v>
      </c>
      <c r="E1682" s="69">
        <v>4105</v>
      </c>
      <c r="F1682" s="309" t="s">
        <v>577</v>
      </c>
      <c r="G1682" s="114" t="s">
        <v>730</v>
      </c>
      <c r="H1682" s="310" t="s">
        <v>575</v>
      </c>
    </row>
    <row r="1683" spans="1:8" ht="14.4" x14ac:dyDescent="0.3">
      <c r="A1683" s="71">
        <v>4017</v>
      </c>
      <c r="B1683" s="57" t="s">
        <v>577</v>
      </c>
      <c r="C1683" s="112" t="s">
        <v>606</v>
      </c>
      <c r="D1683" s="308" t="s">
        <v>575</v>
      </c>
      <c r="E1683" s="69">
        <v>4106</v>
      </c>
      <c r="F1683" s="309" t="s">
        <v>749</v>
      </c>
      <c r="G1683" s="114" t="s">
        <v>746</v>
      </c>
      <c r="H1683" s="310" t="s">
        <v>747</v>
      </c>
    </row>
    <row r="1684" spans="1:8" ht="14.4" x14ac:dyDescent="0.3">
      <c r="A1684" s="71">
        <v>4017</v>
      </c>
      <c r="B1684" s="57" t="s">
        <v>577</v>
      </c>
      <c r="C1684" s="112" t="s">
        <v>606</v>
      </c>
      <c r="D1684" s="308" t="s">
        <v>575</v>
      </c>
      <c r="E1684" s="69">
        <v>4107</v>
      </c>
      <c r="F1684" s="309" t="s">
        <v>753</v>
      </c>
      <c r="G1684" s="114" t="s">
        <v>750</v>
      </c>
      <c r="H1684" s="310" t="s">
        <v>751</v>
      </c>
    </row>
    <row r="1685" spans="1:8" ht="14.4" x14ac:dyDescent="0.3">
      <c r="A1685" s="71">
        <v>4017</v>
      </c>
      <c r="B1685" s="57" t="s">
        <v>577</v>
      </c>
      <c r="C1685" s="112" t="s">
        <v>606</v>
      </c>
      <c r="D1685" s="308" t="s">
        <v>575</v>
      </c>
      <c r="E1685" s="69">
        <v>4108</v>
      </c>
      <c r="F1685" s="309" t="s">
        <v>749</v>
      </c>
      <c r="G1685" s="114" t="s">
        <v>746</v>
      </c>
      <c r="H1685" s="310" t="s">
        <v>747</v>
      </c>
    </row>
    <row r="1686" spans="1:8" ht="14.4" x14ac:dyDescent="0.3">
      <c r="A1686" s="71">
        <v>4017</v>
      </c>
      <c r="B1686" s="57" t="s">
        <v>577</v>
      </c>
      <c r="C1686" s="112" t="s">
        <v>606</v>
      </c>
      <c r="D1686" s="308" t="s">
        <v>575</v>
      </c>
      <c r="E1686" s="69">
        <v>4109</v>
      </c>
      <c r="F1686" s="309" t="s">
        <v>577</v>
      </c>
      <c r="G1686" s="114" t="s">
        <v>730</v>
      </c>
      <c r="H1686" s="310" t="s">
        <v>575</v>
      </c>
    </row>
    <row r="1687" spans="1:8" ht="14.4" x14ac:dyDescent="0.3">
      <c r="A1687" s="71">
        <v>4017</v>
      </c>
      <c r="B1687" s="57" t="s">
        <v>577</v>
      </c>
      <c r="C1687" s="112" t="s">
        <v>606</v>
      </c>
      <c r="D1687" s="308" t="s">
        <v>575</v>
      </c>
      <c r="E1687" s="69">
        <v>4110</v>
      </c>
      <c r="F1687" s="309" t="s">
        <v>757</v>
      </c>
      <c r="G1687" s="114" t="s">
        <v>754</v>
      </c>
      <c r="H1687" s="310" t="s">
        <v>755</v>
      </c>
    </row>
    <row r="1688" spans="1:8" ht="14.4" x14ac:dyDescent="0.3">
      <c r="A1688" s="71">
        <v>4017</v>
      </c>
      <c r="B1688" s="57" t="s">
        <v>577</v>
      </c>
      <c r="C1688" s="112" t="s">
        <v>606</v>
      </c>
      <c r="D1688" s="308" t="s">
        <v>575</v>
      </c>
      <c r="E1688" s="69">
        <v>4111</v>
      </c>
      <c r="F1688" s="309" t="s">
        <v>577</v>
      </c>
      <c r="G1688" s="114" t="s">
        <v>730</v>
      </c>
      <c r="H1688" s="310" t="s">
        <v>575</v>
      </c>
    </row>
    <row r="1689" spans="1:8" ht="14.4" x14ac:dyDescent="0.3">
      <c r="A1689" s="71">
        <v>4017</v>
      </c>
      <c r="B1689" s="57" t="s">
        <v>577</v>
      </c>
      <c r="C1689" s="112" t="s">
        <v>606</v>
      </c>
      <c r="D1689" s="308" t="s">
        <v>575</v>
      </c>
      <c r="E1689" s="69">
        <v>4112</v>
      </c>
      <c r="F1689" s="309" t="s">
        <v>761</v>
      </c>
      <c r="G1689" s="114" t="s">
        <v>758</v>
      </c>
      <c r="H1689" s="310" t="s">
        <v>759</v>
      </c>
    </row>
    <row r="1690" spans="1:8" ht="14.4" x14ac:dyDescent="0.3">
      <c r="A1690" s="71">
        <v>4017</v>
      </c>
      <c r="B1690" s="57" t="s">
        <v>577</v>
      </c>
      <c r="C1690" s="112" t="s">
        <v>606</v>
      </c>
      <c r="D1690" s="308" t="s">
        <v>575</v>
      </c>
      <c r="E1690" s="69">
        <v>4113</v>
      </c>
      <c r="F1690" s="309" t="s">
        <v>577</v>
      </c>
      <c r="G1690" s="114" t="s">
        <v>730</v>
      </c>
      <c r="H1690" s="310" t="s">
        <v>575</v>
      </c>
    </row>
    <row r="1691" spans="1:8" ht="14.4" x14ac:dyDescent="0.3">
      <c r="A1691" s="71">
        <v>4017</v>
      </c>
      <c r="B1691" s="57" t="s">
        <v>577</v>
      </c>
      <c r="C1691" s="112" t="s">
        <v>606</v>
      </c>
      <c r="D1691" s="308" t="s">
        <v>575</v>
      </c>
      <c r="E1691" s="69">
        <v>4114</v>
      </c>
      <c r="F1691" s="309" t="s">
        <v>765</v>
      </c>
      <c r="G1691" s="114" t="s">
        <v>762</v>
      </c>
      <c r="H1691" s="310" t="s">
        <v>763</v>
      </c>
    </row>
    <row r="1692" spans="1:8" ht="14.4" x14ac:dyDescent="0.3">
      <c r="A1692" s="71">
        <v>4017</v>
      </c>
      <c r="B1692" s="57" t="s">
        <v>577</v>
      </c>
      <c r="C1692" s="112" t="s">
        <v>606</v>
      </c>
      <c r="D1692" s="308" t="s">
        <v>575</v>
      </c>
      <c r="E1692" s="69">
        <v>4115</v>
      </c>
      <c r="F1692" s="309" t="s">
        <v>768</v>
      </c>
      <c r="G1692" s="114" t="s">
        <v>766</v>
      </c>
      <c r="H1692" s="310" t="s">
        <v>767</v>
      </c>
    </row>
    <row r="1693" spans="1:8" ht="14.4" x14ac:dyDescent="0.3">
      <c r="A1693" s="71">
        <v>4017</v>
      </c>
      <c r="B1693" s="57" t="s">
        <v>577</v>
      </c>
      <c r="C1693" s="112" t="s">
        <v>606</v>
      </c>
      <c r="D1693" s="308" t="s">
        <v>575</v>
      </c>
      <c r="E1693" s="69">
        <v>4116</v>
      </c>
      <c r="F1693" s="309" t="s">
        <v>765</v>
      </c>
      <c r="G1693" s="114" t="s">
        <v>762</v>
      </c>
      <c r="H1693" s="310" t="s">
        <v>763</v>
      </c>
    </row>
    <row r="1694" spans="1:8" ht="14.4" x14ac:dyDescent="0.3">
      <c r="A1694" s="71">
        <v>4017</v>
      </c>
      <c r="B1694" s="57" t="s">
        <v>577</v>
      </c>
      <c r="C1694" s="112" t="s">
        <v>606</v>
      </c>
      <c r="D1694" s="308" t="s">
        <v>575</v>
      </c>
      <c r="E1694" s="69">
        <v>4117</v>
      </c>
      <c r="F1694" s="309" t="s">
        <v>577</v>
      </c>
      <c r="G1694" s="114" t="s">
        <v>730</v>
      </c>
      <c r="H1694" s="310" t="s">
        <v>575</v>
      </c>
    </row>
    <row r="1695" spans="1:8" ht="14.4" x14ac:dyDescent="0.3">
      <c r="A1695" s="71">
        <v>4017</v>
      </c>
      <c r="B1695" s="57" t="s">
        <v>577</v>
      </c>
      <c r="C1695" s="112" t="s">
        <v>606</v>
      </c>
      <c r="D1695" s="308" t="s">
        <v>575</v>
      </c>
      <c r="E1695" s="69">
        <v>4118</v>
      </c>
      <c r="F1695" s="309" t="s">
        <v>772</v>
      </c>
      <c r="G1695" s="114" t="s">
        <v>769</v>
      </c>
      <c r="H1695" s="310" t="s">
        <v>770</v>
      </c>
    </row>
    <row r="1696" spans="1:8" ht="14.4" x14ac:dyDescent="0.3">
      <c r="A1696" s="71">
        <v>4017</v>
      </c>
      <c r="B1696" s="57" t="s">
        <v>577</v>
      </c>
      <c r="C1696" s="112" t="s">
        <v>606</v>
      </c>
      <c r="D1696" s="308" t="s">
        <v>575</v>
      </c>
      <c r="E1696" s="69">
        <v>4119</v>
      </c>
      <c r="F1696" s="309" t="s">
        <v>577</v>
      </c>
      <c r="G1696" s="114" t="s">
        <v>773</v>
      </c>
      <c r="H1696" s="310" t="s">
        <v>575</v>
      </c>
    </row>
    <row r="1697" spans="1:8" ht="14.4" x14ac:dyDescent="0.3">
      <c r="A1697" s="71">
        <v>4017</v>
      </c>
      <c r="B1697" s="57" t="s">
        <v>577</v>
      </c>
      <c r="C1697" s="112" t="s">
        <v>606</v>
      </c>
      <c r="D1697" s="308" t="s">
        <v>575</v>
      </c>
      <c r="E1697" s="69">
        <v>4120</v>
      </c>
      <c r="F1697" s="309" t="s">
        <v>777</v>
      </c>
      <c r="G1697" s="114" t="s">
        <v>774</v>
      </c>
      <c r="H1697" s="310" t="s">
        <v>775</v>
      </c>
    </row>
    <row r="1698" spans="1:8" ht="14.4" x14ac:dyDescent="0.3">
      <c r="A1698" s="71">
        <v>4017</v>
      </c>
      <c r="B1698" s="57" t="s">
        <v>577</v>
      </c>
      <c r="C1698" s="112" t="s">
        <v>606</v>
      </c>
      <c r="D1698" s="308" t="s">
        <v>575</v>
      </c>
      <c r="E1698" s="69">
        <v>4121</v>
      </c>
      <c r="F1698" s="309" t="s">
        <v>577</v>
      </c>
      <c r="G1698" s="114" t="s">
        <v>773</v>
      </c>
      <c r="H1698" s="310" t="s">
        <v>575</v>
      </c>
    </row>
    <row r="1699" spans="1:8" ht="14.4" x14ac:dyDescent="0.3">
      <c r="A1699" s="71">
        <v>4017</v>
      </c>
      <c r="B1699" s="57" t="s">
        <v>577</v>
      </c>
      <c r="C1699" s="112" t="s">
        <v>606</v>
      </c>
      <c r="D1699" s="308" t="s">
        <v>575</v>
      </c>
      <c r="E1699" s="69">
        <v>4122</v>
      </c>
      <c r="F1699" s="309" t="s">
        <v>965</v>
      </c>
      <c r="G1699" s="114" t="s">
        <v>962</v>
      </c>
      <c r="H1699" s="310" t="s">
        <v>963</v>
      </c>
    </row>
    <row r="1700" spans="1:8" ht="14.4" x14ac:dyDescent="0.3">
      <c r="A1700" s="71">
        <v>4017</v>
      </c>
      <c r="B1700" s="57" t="s">
        <v>577</v>
      </c>
      <c r="C1700" s="112" t="s">
        <v>606</v>
      </c>
      <c r="D1700" s="308" t="s">
        <v>575</v>
      </c>
      <c r="E1700" s="69">
        <v>4123</v>
      </c>
      <c r="F1700" s="309" t="s">
        <v>577</v>
      </c>
      <c r="G1700" s="114" t="s">
        <v>773</v>
      </c>
      <c r="H1700" s="310" t="s">
        <v>575</v>
      </c>
    </row>
    <row r="1701" spans="1:8" ht="14.4" x14ac:dyDescent="0.3">
      <c r="A1701" s="71">
        <v>4017</v>
      </c>
      <c r="B1701" s="57" t="s">
        <v>577</v>
      </c>
      <c r="C1701" s="112" t="s">
        <v>606</v>
      </c>
      <c r="D1701" s="308" t="s">
        <v>575</v>
      </c>
      <c r="E1701" s="69">
        <v>4124</v>
      </c>
      <c r="F1701" s="309" t="s">
        <v>194</v>
      </c>
      <c r="G1701" s="114" t="s">
        <v>778</v>
      </c>
      <c r="H1701" s="310" t="s">
        <v>779</v>
      </c>
    </row>
    <row r="1702" spans="1:8" ht="14.4" x14ac:dyDescent="0.3">
      <c r="A1702" s="71">
        <v>4017</v>
      </c>
      <c r="B1702" s="57" t="s">
        <v>577</v>
      </c>
      <c r="C1702" s="112" t="s">
        <v>606</v>
      </c>
      <c r="D1702" s="308" t="s">
        <v>575</v>
      </c>
      <c r="E1702" s="69">
        <v>4125</v>
      </c>
      <c r="F1702" s="309" t="s">
        <v>577</v>
      </c>
      <c r="G1702" s="114" t="s">
        <v>773</v>
      </c>
      <c r="H1702" s="310" t="s">
        <v>575</v>
      </c>
    </row>
    <row r="1703" spans="1:8" ht="14.4" x14ac:dyDescent="0.3">
      <c r="A1703" s="71">
        <v>4017</v>
      </c>
      <c r="B1703" s="57" t="s">
        <v>577</v>
      </c>
      <c r="C1703" s="112" t="s">
        <v>606</v>
      </c>
      <c r="D1703" s="308" t="s">
        <v>575</v>
      </c>
      <c r="E1703" s="69">
        <v>4126</v>
      </c>
      <c r="F1703" s="309" t="s">
        <v>666</v>
      </c>
      <c r="G1703" s="114" t="s">
        <v>781</v>
      </c>
      <c r="H1703" s="310" t="s">
        <v>782</v>
      </c>
    </row>
    <row r="1704" spans="1:8" ht="14.4" x14ac:dyDescent="0.3">
      <c r="A1704" s="71">
        <v>4017</v>
      </c>
      <c r="B1704" s="57" t="s">
        <v>577</v>
      </c>
      <c r="C1704" s="112" t="s">
        <v>606</v>
      </c>
      <c r="D1704" s="308" t="s">
        <v>575</v>
      </c>
      <c r="E1704" s="69">
        <v>4127</v>
      </c>
      <c r="F1704" s="309" t="s">
        <v>666</v>
      </c>
      <c r="G1704" s="114" t="s">
        <v>781</v>
      </c>
      <c r="H1704" s="310" t="s">
        <v>782</v>
      </c>
    </row>
    <row r="1705" spans="1:8" ht="14.4" x14ac:dyDescent="0.3">
      <c r="A1705" s="71">
        <v>4017</v>
      </c>
      <c r="B1705" s="57" t="s">
        <v>577</v>
      </c>
      <c r="C1705" s="112" t="s">
        <v>606</v>
      </c>
      <c r="D1705" s="308" t="s">
        <v>575</v>
      </c>
      <c r="E1705" s="69">
        <v>4128</v>
      </c>
      <c r="F1705" s="309" t="s">
        <v>577</v>
      </c>
      <c r="G1705" s="114" t="s">
        <v>784</v>
      </c>
      <c r="H1705" s="310" t="s">
        <v>575</v>
      </c>
    </row>
    <row r="1706" spans="1:8" ht="14.4" x14ac:dyDescent="0.3">
      <c r="A1706" s="71">
        <v>4017</v>
      </c>
      <c r="B1706" s="57" t="s">
        <v>577</v>
      </c>
      <c r="C1706" s="112" t="s">
        <v>606</v>
      </c>
      <c r="D1706" s="308" t="s">
        <v>575</v>
      </c>
      <c r="E1706" s="69">
        <v>4129</v>
      </c>
      <c r="F1706" s="309" t="s">
        <v>788</v>
      </c>
      <c r="G1706" s="114" t="s">
        <v>785</v>
      </c>
      <c r="H1706" s="310" t="s">
        <v>786</v>
      </c>
    </row>
    <row r="1707" spans="1:8" ht="14.4" x14ac:dyDescent="0.3">
      <c r="A1707" s="71">
        <v>4017</v>
      </c>
      <c r="B1707" s="57" t="s">
        <v>577</v>
      </c>
      <c r="C1707" s="112" t="s">
        <v>606</v>
      </c>
      <c r="D1707" s="308" t="s">
        <v>575</v>
      </c>
      <c r="E1707" s="69">
        <v>4130</v>
      </c>
      <c r="F1707" s="309" t="s">
        <v>577</v>
      </c>
      <c r="G1707" s="114" t="s">
        <v>784</v>
      </c>
      <c r="H1707" s="310" t="s">
        <v>575</v>
      </c>
    </row>
    <row r="1708" spans="1:8" ht="14.4" x14ac:dyDescent="0.3">
      <c r="A1708" s="71">
        <v>4018</v>
      </c>
      <c r="B1708" s="57" t="s">
        <v>610</v>
      </c>
      <c r="C1708" s="112" t="s">
        <v>607</v>
      </c>
      <c r="D1708" s="308" t="s">
        <v>608</v>
      </c>
      <c r="E1708" s="69">
        <v>4018</v>
      </c>
      <c r="F1708" s="309" t="s">
        <v>610</v>
      </c>
      <c r="G1708" s="114" t="s">
        <v>607</v>
      </c>
      <c r="H1708" s="310" t="s">
        <v>608</v>
      </c>
    </row>
    <row r="1709" spans="1:8" ht="14.4" x14ac:dyDescent="0.3">
      <c r="A1709" s="71">
        <v>4020</v>
      </c>
      <c r="B1709" s="57" t="s">
        <v>614</v>
      </c>
      <c r="C1709" s="112" t="s">
        <v>611</v>
      </c>
      <c r="D1709" s="308" t="s">
        <v>612</v>
      </c>
      <c r="E1709" s="69">
        <v>4020</v>
      </c>
      <c r="F1709" s="309" t="s">
        <v>614</v>
      </c>
      <c r="G1709" s="114" t="s">
        <v>611</v>
      </c>
      <c r="H1709" s="310" t="s">
        <v>612</v>
      </c>
    </row>
    <row r="1710" spans="1:8" ht="14.4" x14ac:dyDescent="0.3">
      <c r="A1710" s="71">
        <v>4022</v>
      </c>
      <c r="B1710" s="57" t="s">
        <v>618</v>
      </c>
      <c r="C1710" s="112" t="s">
        <v>615</v>
      </c>
      <c r="D1710" s="308" t="s">
        <v>616</v>
      </c>
      <c r="E1710" s="69">
        <v>4022</v>
      </c>
      <c r="F1710" s="309" t="s">
        <v>618</v>
      </c>
      <c r="G1710" s="114" t="s">
        <v>615</v>
      </c>
      <c r="H1710" s="310" t="s">
        <v>616</v>
      </c>
    </row>
    <row r="1711" spans="1:8" ht="14.4" x14ac:dyDescent="0.3">
      <c r="A1711" s="71">
        <v>4024</v>
      </c>
      <c r="B1711" s="57" t="s">
        <v>622</v>
      </c>
      <c r="C1711" s="112" t="s">
        <v>619</v>
      </c>
      <c r="D1711" s="308" t="s">
        <v>620</v>
      </c>
      <c r="E1711" s="69">
        <v>4024</v>
      </c>
      <c r="F1711" s="309" t="s">
        <v>622</v>
      </c>
      <c r="G1711" s="114" t="s">
        <v>619</v>
      </c>
      <c r="H1711" s="310" t="s">
        <v>620</v>
      </c>
    </row>
    <row r="1712" spans="1:8" ht="14.4" x14ac:dyDescent="0.3">
      <c r="A1712" s="71">
        <v>4026</v>
      </c>
      <c r="B1712" s="57" t="s">
        <v>626</v>
      </c>
      <c r="C1712" s="112" t="s">
        <v>623</v>
      </c>
      <c r="D1712" s="308" t="s">
        <v>624</v>
      </c>
      <c r="E1712" s="69">
        <v>4026</v>
      </c>
      <c r="F1712" s="309" t="s">
        <v>626</v>
      </c>
      <c r="G1712" s="114" t="s">
        <v>623</v>
      </c>
      <c r="H1712" s="310" t="s">
        <v>624</v>
      </c>
    </row>
    <row r="1713" spans="1:8" ht="14.4" x14ac:dyDescent="0.3">
      <c r="A1713" s="71">
        <v>4028</v>
      </c>
      <c r="B1713" s="57" t="s">
        <v>630</v>
      </c>
      <c r="C1713" s="112" t="s">
        <v>627</v>
      </c>
      <c r="D1713" s="308" t="s">
        <v>628</v>
      </c>
      <c r="E1713" s="69">
        <v>4028</v>
      </c>
      <c r="F1713" s="309" t="s">
        <v>630</v>
      </c>
      <c r="G1713" s="114" t="s">
        <v>627</v>
      </c>
      <c r="H1713" s="310" t="s">
        <v>628</v>
      </c>
    </row>
    <row r="1714" spans="1:8" ht="14.4" x14ac:dyDescent="0.3">
      <c r="A1714" s="71">
        <v>4030</v>
      </c>
      <c r="B1714" s="57" t="s">
        <v>634</v>
      </c>
      <c r="C1714" s="112" t="s">
        <v>631</v>
      </c>
      <c r="D1714" s="308" t="s">
        <v>632</v>
      </c>
      <c r="E1714" s="69">
        <v>4030</v>
      </c>
      <c r="F1714" s="309" t="s">
        <v>634</v>
      </c>
      <c r="G1714" s="114" t="s">
        <v>631</v>
      </c>
      <c r="H1714" s="310" t="s">
        <v>632</v>
      </c>
    </row>
    <row r="1715" spans="1:8" ht="14.4" x14ac:dyDescent="0.3">
      <c r="A1715" s="71">
        <v>4030</v>
      </c>
      <c r="B1715" s="57" t="s">
        <v>634</v>
      </c>
      <c r="C1715" s="112" t="s">
        <v>631</v>
      </c>
      <c r="D1715" s="308" t="s">
        <v>632</v>
      </c>
      <c r="E1715" s="69">
        <v>4031</v>
      </c>
      <c r="F1715" s="309" t="s">
        <v>934</v>
      </c>
      <c r="G1715" s="114" t="s">
        <v>931</v>
      </c>
      <c r="H1715" s="310" t="s">
        <v>932</v>
      </c>
    </row>
    <row r="1716" spans="1:8" ht="14.4" x14ac:dyDescent="0.3">
      <c r="A1716" s="71">
        <v>4030</v>
      </c>
      <c r="B1716" s="57" t="s">
        <v>634</v>
      </c>
      <c r="C1716" s="112" t="s">
        <v>631</v>
      </c>
      <c r="D1716" s="308" t="s">
        <v>632</v>
      </c>
      <c r="E1716" s="69">
        <v>4032</v>
      </c>
      <c r="F1716" s="309" t="s">
        <v>634</v>
      </c>
      <c r="G1716" s="114" t="s">
        <v>631</v>
      </c>
      <c r="H1716" s="310" t="s">
        <v>632</v>
      </c>
    </row>
    <row r="1717" spans="1:8" ht="14.4" x14ac:dyDescent="0.3">
      <c r="A1717" s="71">
        <v>4033</v>
      </c>
      <c r="B1717" s="57" t="s">
        <v>577</v>
      </c>
      <c r="C1717" s="112" t="s">
        <v>635</v>
      </c>
      <c r="D1717" s="308" t="s">
        <v>575</v>
      </c>
      <c r="E1717" s="69">
        <v>4033</v>
      </c>
      <c r="F1717" s="309" t="s">
        <v>577</v>
      </c>
      <c r="G1717" s="114" t="s">
        <v>635</v>
      </c>
      <c r="H1717" s="310" t="s">
        <v>575</v>
      </c>
    </row>
    <row r="1718" spans="1:8" ht="14.4" x14ac:dyDescent="0.3">
      <c r="A1718" s="71">
        <v>4033</v>
      </c>
      <c r="B1718" s="57" t="s">
        <v>577</v>
      </c>
      <c r="C1718" s="112" t="s">
        <v>635</v>
      </c>
      <c r="D1718" s="308" t="s">
        <v>575</v>
      </c>
      <c r="E1718" s="69">
        <v>4034</v>
      </c>
      <c r="F1718" s="309" t="s">
        <v>577</v>
      </c>
      <c r="G1718" s="114" t="s">
        <v>635</v>
      </c>
      <c r="H1718" s="310" t="s">
        <v>575</v>
      </c>
    </row>
    <row r="1719" spans="1:8" ht="14.4" x14ac:dyDescent="0.3">
      <c r="A1719" s="71">
        <v>4033</v>
      </c>
      <c r="B1719" s="57" t="s">
        <v>577</v>
      </c>
      <c r="C1719" s="112" t="s">
        <v>635</v>
      </c>
      <c r="D1719" s="308" t="s">
        <v>575</v>
      </c>
      <c r="E1719" s="69">
        <v>4035</v>
      </c>
      <c r="F1719" s="309" t="s">
        <v>938</v>
      </c>
      <c r="G1719" s="114" t="s">
        <v>935</v>
      </c>
      <c r="H1719" s="310" t="s">
        <v>936</v>
      </c>
    </row>
    <row r="1720" spans="1:8" ht="14.4" x14ac:dyDescent="0.3">
      <c r="A1720" s="71">
        <v>4033</v>
      </c>
      <c r="B1720" s="57" t="s">
        <v>577</v>
      </c>
      <c r="C1720" s="112" t="s">
        <v>635</v>
      </c>
      <c r="D1720" s="308" t="s">
        <v>575</v>
      </c>
      <c r="E1720" s="69">
        <v>4036</v>
      </c>
      <c r="F1720" s="309" t="s">
        <v>577</v>
      </c>
      <c r="G1720" s="114" t="s">
        <v>635</v>
      </c>
      <c r="H1720" s="310" t="s">
        <v>575</v>
      </c>
    </row>
    <row r="1721" spans="1:8" ht="14.4" x14ac:dyDescent="0.3">
      <c r="A1721" s="71">
        <v>4033</v>
      </c>
      <c r="B1721" s="57" t="s">
        <v>577</v>
      </c>
      <c r="C1721" s="112" t="s">
        <v>635</v>
      </c>
      <c r="D1721" s="308" t="s">
        <v>575</v>
      </c>
      <c r="E1721" s="69">
        <v>4037</v>
      </c>
      <c r="F1721" s="309" t="s">
        <v>553</v>
      </c>
      <c r="G1721" s="114" t="s">
        <v>636</v>
      </c>
      <c r="H1721" s="310" t="s">
        <v>637</v>
      </c>
    </row>
    <row r="1722" spans="1:8" ht="14.4" x14ac:dyDescent="0.3">
      <c r="A1722" s="71">
        <v>4033</v>
      </c>
      <c r="B1722" s="57" t="s">
        <v>577</v>
      </c>
      <c r="C1722" s="112" t="s">
        <v>635</v>
      </c>
      <c r="D1722" s="308" t="s">
        <v>575</v>
      </c>
      <c r="E1722" s="69">
        <v>4038</v>
      </c>
      <c r="F1722" s="309" t="s">
        <v>577</v>
      </c>
      <c r="G1722" s="114" t="s">
        <v>635</v>
      </c>
      <c r="H1722" s="310" t="s">
        <v>575</v>
      </c>
    </row>
    <row r="1723" spans="1:8" ht="14.4" x14ac:dyDescent="0.3">
      <c r="A1723" s="71">
        <v>4033</v>
      </c>
      <c r="B1723" s="57" t="s">
        <v>577</v>
      </c>
      <c r="C1723" s="112" t="s">
        <v>635</v>
      </c>
      <c r="D1723" s="308" t="s">
        <v>575</v>
      </c>
      <c r="E1723" s="69">
        <v>4039</v>
      </c>
      <c r="F1723" s="309" t="s">
        <v>942</v>
      </c>
      <c r="G1723" s="114" t="s">
        <v>939</v>
      </c>
      <c r="H1723" s="310" t="s">
        <v>940</v>
      </c>
    </row>
    <row r="1724" spans="1:8" ht="14.4" x14ac:dyDescent="0.3">
      <c r="A1724" s="71">
        <v>4033</v>
      </c>
      <c r="B1724" s="57" t="s">
        <v>577</v>
      </c>
      <c r="C1724" s="112" t="s">
        <v>635</v>
      </c>
      <c r="D1724" s="308" t="s">
        <v>575</v>
      </c>
      <c r="E1724" s="69">
        <v>4040</v>
      </c>
      <c r="F1724" s="309" t="s">
        <v>577</v>
      </c>
      <c r="G1724" s="114" t="s">
        <v>635</v>
      </c>
      <c r="H1724" s="310" t="s">
        <v>575</v>
      </c>
    </row>
    <row r="1725" spans="1:8" ht="14.4" x14ac:dyDescent="0.3">
      <c r="A1725" s="71">
        <v>4033</v>
      </c>
      <c r="B1725" s="57" t="s">
        <v>577</v>
      </c>
      <c r="C1725" s="112" t="s">
        <v>635</v>
      </c>
      <c r="D1725" s="308" t="s">
        <v>575</v>
      </c>
      <c r="E1725" s="69">
        <v>4041</v>
      </c>
      <c r="F1725" s="309" t="s">
        <v>946</v>
      </c>
      <c r="G1725" s="114" t="s">
        <v>943</v>
      </c>
      <c r="H1725" s="310" t="s">
        <v>944</v>
      </c>
    </row>
    <row r="1726" spans="1:8" ht="14.4" x14ac:dyDescent="0.3">
      <c r="A1726" s="71">
        <v>4033</v>
      </c>
      <c r="B1726" s="57" t="s">
        <v>577</v>
      </c>
      <c r="C1726" s="112" t="s">
        <v>635</v>
      </c>
      <c r="D1726" s="308" t="s">
        <v>575</v>
      </c>
      <c r="E1726" s="69">
        <v>4042</v>
      </c>
      <c r="F1726" s="309" t="s">
        <v>577</v>
      </c>
      <c r="G1726" s="114" t="s">
        <v>635</v>
      </c>
      <c r="H1726" s="310" t="s">
        <v>575</v>
      </c>
    </row>
    <row r="1727" spans="1:8" ht="14.4" x14ac:dyDescent="0.3">
      <c r="A1727" s="71">
        <v>4033</v>
      </c>
      <c r="B1727" s="57" t="s">
        <v>577</v>
      </c>
      <c r="C1727" s="112" t="s">
        <v>635</v>
      </c>
      <c r="D1727" s="308" t="s">
        <v>575</v>
      </c>
      <c r="E1727" s="69">
        <v>4043</v>
      </c>
      <c r="F1727" s="309" t="s">
        <v>642</v>
      </c>
      <c r="G1727" s="114" t="s">
        <v>639</v>
      </c>
      <c r="H1727" s="310" t="s">
        <v>640</v>
      </c>
    </row>
    <row r="1728" spans="1:8" ht="14.4" x14ac:dyDescent="0.3">
      <c r="A1728" s="71">
        <v>4033</v>
      </c>
      <c r="B1728" s="57" t="s">
        <v>577</v>
      </c>
      <c r="C1728" s="112" t="s">
        <v>635</v>
      </c>
      <c r="D1728" s="308" t="s">
        <v>575</v>
      </c>
      <c r="E1728" s="69">
        <v>4044</v>
      </c>
      <c r="F1728" s="309" t="s">
        <v>577</v>
      </c>
      <c r="G1728" s="114" t="s">
        <v>635</v>
      </c>
      <c r="H1728" s="310" t="s">
        <v>575</v>
      </c>
    </row>
    <row r="1729" spans="1:8" ht="14.4" x14ac:dyDescent="0.3">
      <c r="A1729" s="71">
        <v>4033</v>
      </c>
      <c r="B1729" s="57" t="s">
        <v>577</v>
      </c>
      <c r="C1729" s="112" t="s">
        <v>635</v>
      </c>
      <c r="D1729" s="308" t="s">
        <v>575</v>
      </c>
      <c r="E1729" s="69">
        <v>4045</v>
      </c>
      <c r="F1729" s="309" t="s">
        <v>646</v>
      </c>
      <c r="G1729" s="114" t="s">
        <v>643</v>
      </c>
      <c r="H1729" s="310" t="s">
        <v>644</v>
      </c>
    </row>
    <row r="1730" spans="1:8" ht="14.4" x14ac:dyDescent="0.3">
      <c r="A1730" s="71">
        <v>4033</v>
      </c>
      <c r="B1730" s="57" t="s">
        <v>577</v>
      </c>
      <c r="C1730" s="112" t="s">
        <v>635</v>
      </c>
      <c r="D1730" s="308" t="s">
        <v>575</v>
      </c>
      <c r="E1730" s="69">
        <v>4046</v>
      </c>
      <c r="F1730" s="309" t="s">
        <v>577</v>
      </c>
      <c r="G1730" s="114" t="s">
        <v>635</v>
      </c>
      <c r="H1730" s="310" t="s">
        <v>575</v>
      </c>
    </row>
    <row r="1731" spans="1:8" ht="14.4" x14ac:dyDescent="0.3">
      <c r="A1731" s="71">
        <v>4033</v>
      </c>
      <c r="B1731" s="57" t="s">
        <v>577</v>
      </c>
      <c r="C1731" s="112" t="s">
        <v>635</v>
      </c>
      <c r="D1731" s="308" t="s">
        <v>575</v>
      </c>
      <c r="E1731" s="69">
        <v>4047</v>
      </c>
      <c r="F1731" s="309" t="s">
        <v>650</v>
      </c>
      <c r="G1731" s="114" t="s">
        <v>647</v>
      </c>
      <c r="H1731" s="310" t="s">
        <v>648</v>
      </c>
    </row>
    <row r="1732" spans="1:8" ht="14.4" x14ac:dyDescent="0.3">
      <c r="A1732" s="71">
        <v>4033</v>
      </c>
      <c r="B1732" s="57" t="s">
        <v>577</v>
      </c>
      <c r="C1732" s="112" t="s">
        <v>635</v>
      </c>
      <c r="D1732" s="308" t="s">
        <v>575</v>
      </c>
      <c r="E1732" s="69">
        <v>4048</v>
      </c>
      <c r="F1732" s="309" t="s">
        <v>577</v>
      </c>
      <c r="G1732" s="114" t="s">
        <v>635</v>
      </c>
      <c r="H1732" s="310" t="s">
        <v>575</v>
      </c>
    </row>
    <row r="1733" spans="1:8" ht="14.4" x14ac:dyDescent="0.3">
      <c r="A1733" s="71">
        <v>4033</v>
      </c>
      <c r="B1733" s="57" t="s">
        <v>577</v>
      </c>
      <c r="C1733" s="112" t="s">
        <v>635</v>
      </c>
      <c r="D1733" s="308" t="s">
        <v>575</v>
      </c>
      <c r="E1733" s="69">
        <v>4049</v>
      </c>
      <c r="F1733" s="309" t="s">
        <v>618</v>
      </c>
      <c r="G1733" s="114" t="s">
        <v>651</v>
      </c>
      <c r="H1733" s="310" t="s">
        <v>652</v>
      </c>
    </row>
    <row r="1734" spans="1:8" ht="14.4" x14ac:dyDescent="0.3">
      <c r="A1734" s="71">
        <v>4033</v>
      </c>
      <c r="B1734" s="57" t="s">
        <v>577</v>
      </c>
      <c r="C1734" s="112" t="s">
        <v>635</v>
      </c>
      <c r="D1734" s="308" t="s">
        <v>575</v>
      </c>
      <c r="E1734" s="69">
        <v>4050</v>
      </c>
      <c r="F1734" s="309" t="s">
        <v>577</v>
      </c>
      <c r="G1734" s="114" t="s">
        <v>657</v>
      </c>
      <c r="H1734" s="310" t="s">
        <v>575</v>
      </c>
    </row>
    <row r="1735" spans="1:8" ht="14.4" x14ac:dyDescent="0.3">
      <c r="A1735" s="71">
        <v>4033</v>
      </c>
      <c r="B1735" s="57" t="s">
        <v>577</v>
      </c>
      <c r="C1735" s="112" t="s">
        <v>635</v>
      </c>
      <c r="D1735" s="308" t="s">
        <v>575</v>
      </c>
      <c r="E1735" s="69">
        <v>4051</v>
      </c>
      <c r="F1735" s="309" t="s">
        <v>553</v>
      </c>
      <c r="G1735" s="114" t="s">
        <v>654</v>
      </c>
      <c r="H1735" s="310" t="s">
        <v>655</v>
      </c>
    </row>
    <row r="1736" spans="1:8" ht="14.4" x14ac:dyDescent="0.3">
      <c r="A1736" s="71">
        <v>4033</v>
      </c>
      <c r="B1736" s="57" t="s">
        <v>577</v>
      </c>
      <c r="C1736" s="112" t="s">
        <v>635</v>
      </c>
      <c r="D1736" s="308" t="s">
        <v>575</v>
      </c>
      <c r="E1736" s="69">
        <v>4052</v>
      </c>
      <c r="F1736" s="309" t="s">
        <v>577</v>
      </c>
      <c r="G1736" s="114" t="s">
        <v>657</v>
      </c>
      <c r="H1736" s="310" t="s">
        <v>575</v>
      </c>
    </row>
    <row r="1737" spans="1:8" ht="14.4" x14ac:dyDescent="0.3">
      <c r="A1737" s="71">
        <v>4033</v>
      </c>
      <c r="B1737" s="57" t="s">
        <v>577</v>
      </c>
      <c r="C1737" s="112" t="s">
        <v>635</v>
      </c>
      <c r="D1737" s="308" t="s">
        <v>575</v>
      </c>
      <c r="E1737" s="69">
        <v>4053</v>
      </c>
      <c r="F1737" s="309" t="s">
        <v>577</v>
      </c>
      <c r="G1737" s="114" t="s">
        <v>657</v>
      </c>
      <c r="H1737" s="310" t="s">
        <v>575</v>
      </c>
    </row>
    <row r="1738" spans="1:8" ht="14.4" x14ac:dyDescent="0.3">
      <c r="A1738" s="71">
        <v>4033</v>
      </c>
      <c r="B1738" s="57" t="s">
        <v>577</v>
      </c>
      <c r="C1738" s="112" t="s">
        <v>635</v>
      </c>
      <c r="D1738" s="308" t="s">
        <v>575</v>
      </c>
      <c r="E1738" s="69">
        <v>4054</v>
      </c>
      <c r="F1738" s="309" t="s">
        <v>661</v>
      </c>
      <c r="G1738" s="114" t="s">
        <v>658</v>
      </c>
      <c r="H1738" s="310" t="s">
        <v>659</v>
      </c>
    </row>
    <row r="1739" spans="1:8" ht="14.4" x14ac:dyDescent="0.3">
      <c r="A1739" s="71">
        <v>4033</v>
      </c>
      <c r="B1739" s="57" t="s">
        <v>577</v>
      </c>
      <c r="C1739" s="112" t="s">
        <v>635</v>
      </c>
      <c r="D1739" s="308" t="s">
        <v>575</v>
      </c>
      <c r="E1739" s="69">
        <v>4055</v>
      </c>
      <c r="F1739" s="309" t="s">
        <v>577</v>
      </c>
      <c r="G1739" s="114" t="s">
        <v>657</v>
      </c>
      <c r="H1739" s="310" t="s">
        <v>575</v>
      </c>
    </row>
    <row r="1740" spans="1:8" ht="14.4" x14ac:dyDescent="0.3">
      <c r="A1740" s="71">
        <v>4033</v>
      </c>
      <c r="B1740" s="57" t="s">
        <v>577</v>
      </c>
      <c r="C1740" s="112" t="s">
        <v>635</v>
      </c>
      <c r="D1740" s="308" t="s">
        <v>575</v>
      </c>
      <c r="E1740" s="69">
        <v>4056</v>
      </c>
      <c r="F1740" s="309" t="s">
        <v>665</v>
      </c>
      <c r="G1740" s="114" t="s">
        <v>662</v>
      </c>
      <c r="H1740" s="310" t="s">
        <v>663</v>
      </c>
    </row>
    <row r="1741" spans="1:8" ht="14.4" x14ac:dyDescent="0.3">
      <c r="A1741" s="71">
        <v>4033</v>
      </c>
      <c r="B1741" s="57" t="s">
        <v>577</v>
      </c>
      <c r="C1741" s="112" t="s">
        <v>635</v>
      </c>
      <c r="D1741" s="308" t="s">
        <v>575</v>
      </c>
      <c r="E1741" s="69">
        <v>4057</v>
      </c>
      <c r="F1741" s="309" t="s">
        <v>577</v>
      </c>
      <c r="G1741" s="114" t="s">
        <v>657</v>
      </c>
      <c r="H1741" s="310" t="s">
        <v>575</v>
      </c>
    </row>
    <row r="1742" spans="1:8" ht="14.4" x14ac:dyDescent="0.3">
      <c r="A1742" s="71">
        <v>4033</v>
      </c>
      <c r="B1742" s="57" t="s">
        <v>577</v>
      </c>
      <c r="C1742" s="112" t="s">
        <v>635</v>
      </c>
      <c r="D1742" s="308" t="s">
        <v>575</v>
      </c>
      <c r="E1742" s="69">
        <v>4058</v>
      </c>
      <c r="F1742" s="309" t="s">
        <v>666</v>
      </c>
      <c r="G1742" s="114" t="s">
        <v>667</v>
      </c>
      <c r="H1742" s="310" t="s">
        <v>668</v>
      </c>
    </row>
    <row r="1743" spans="1:8" ht="14.4" x14ac:dyDescent="0.3">
      <c r="A1743" s="71">
        <v>4033</v>
      </c>
      <c r="B1743" s="57" t="s">
        <v>577</v>
      </c>
      <c r="C1743" s="112" t="s">
        <v>635</v>
      </c>
      <c r="D1743" s="308" t="s">
        <v>575</v>
      </c>
      <c r="E1743" s="69">
        <v>4059</v>
      </c>
      <c r="F1743" s="309" t="s">
        <v>673</v>
      </c>
      <c r="G1743" s="114" t="s">
        <v>670</v>
      </c>
      <c r="H1743" s="310" t="s">
        <v>671</v>
      </c>
    </row>
    <row r="1744" spans="1:8" ht="14.4" x14ac:dyDescent="0.3">
      <c r="A1744" s="71">
        <v>4033</v>
      </c>
      <c r="B1744" s="57" t="s">
        <v>577</v>
      </c>
      <c r="C1744" s="112" t="s">
        <v>635</v>
      </c>
      <c r="D1744" s="308" t="s">
        <v>575</v>
      </c>
      <c r="E1744" s="69">
        <v>4060</v>
      </c>
      <c r="F1744" s="309" t="s">
        <v>666</v>
      </c>
      <c r="G1744" s="114" t="s">
        <v>667</v>
      </c>
      <c r="H1744" s="310" t="s">
        <v>668</v>
      </c>
    </row>
    <row r="1745" spans="1:8" ht="14.4" x14ac:dyDescent="0.3">
      <c r="A1745" s="71">
        <v>4033</v>
      </c>
      <c r="B1745" s="57" t="s">
        <v>577</v>
      </c>
      <c r="C1745" s="112" t="s">
        <v>635</v>
      </c>
      <c r="D1745" s="308" t="s">
        <v>575</v>
      </c>
      <c r="E1745" s="69">
        <v>4061</v>
      </c>
      <c r="F1745" s="309" t="s">
        <v>677</v>
      </c>
      <c r="G1745" s="114" t="s">
        <v>674</v>
      </c>
      <c r="H1745" s="310" t="s">
        <v>675</v>
      </c>
    </row>
    <row r="1746" spans="1:8" ht="14.4" x14ac:dyDescent="0.3">
      <c r="A1746" s="71">
        <v>4033</v>
      </c>
      <c r="B1746" s="57" t="s">
        <v>577</v>
      </c>
      <c r="C1746" s="112" t="s">
        <v>635</v>
      </c>
      <c r="D1746" s="308" t="s">
        <v>575</v>
      </c>
      <c r="E1746" s="69">
        <v>4062</v>
      </c>
      <c r="F1746" s="309" t="s">
        <v>666</v>
      </c>
      <c r="G1746" s="114" t="s">
        <v>678</v>
      </c>
      <c r="H1746" s="310" t="s">
        <v>668</v>
      </c>
    </row>
    <row r="1747" spans="1:8" ht="14.4" x14ac:dyDescent="0.3">
      <c r="A1747" s="71">
        <v>4033</v>
      </c>
      <c r="B1747" s="57" t="s">
        <v>577</v>
      </c>
      <c r="C1747" s="112" t="s">
        <v>635</v>
      </c>
      <c r="D1747" s="308" t="s">
        <v>575</v>
      </c>
      <c r="E1747" s="69">
        <v>4063</v>
      </c>
      <c r="F1747" s="309" t="s">
        <v>682</v>
      </c>
      <c r="G1747" s="114" t="s">
        <v>679</v>
      </c>
      <c r="H1747" s="310" t="s">
        <v>680</v>
      </c>
    </row>
    <row r="1748" spans="1:8" ht="14.4" x14ac:dyDescent="0.3">
      <c r="A1748" s="71">
        <v>4033</v>
      </c>
      <c r="B1748" s="57" t="s">
        <v>577</v>
      </c>
      <c r="C1748" s="112" t="s">
        <v>635</v>
      </c>
      <c r="D1748" s="308" t="s">
        <v>575</v>
      </c>
      <c r="E1748" s="69">
        <v>4064</v>
      </c>
      <c r="F1748" s="309" t="s">
        <v>666</v>
      </c>
      <c r="G1748" s="114" t="s">
        <v>678</v>
      </c>
      <c r="H1748" s="310" t="s">
        <v>668</v>
      </c>
    </row>
    <row r="1749" spans="1:8" ht="14.4" x14ac:dyDescent="0.3">
      <c r="A1749" s="71">
        <v>4033</v>
      </c>
      <c r="B1749" s="57" t="s">
        <v>577</v>
      </c>
      <c r="C1749" s="112" t="s">
        <v>635</v>
      </c>
      <c r="D1749" s="308" t="s">
        <v>575</v>
      </c>
      <c r="E1749" s="69">
        <v>4065</v>
      </c>
      <c r="F1749" s="309" t="s">
        <v>502</v>
      </c>
      <c r="G1749" s="114" t="s">
        <v>947</v>
      </c>
      <c r="H1749" s="310" t="s">
        <v>948</v>
      </c>
    </row>
    <row r="1750" spans="1:8" ht="14.4" x14ac:dyDescent="0.3">
      <c r="A1750" s="71">
        <v>4033</v>
      </c>
      <c r="B1750" s="57" t="s">
        <v>577</v>
      </c>
      <c r="C1750" s="112" t="s">
        <v>635</v>
      </c>
      <c r="D1750" s="308" t="s">
        <v>575</v>
      </c>
      <c r="E1750" s="69">
        <v>4066</v>
      </c>
      <c r="F1750" s="309" t="s">
        <v>666</v>
      </c>
      <c r="G1750" s="114" t="s">
        <v>678</v>
      </c>
      <c r="H1750" s="310" t="s">
        <v>668</v>
      </c>
    </row>
    <row r="1751" spans="1:8" ht="14.4" x14ac:dyDescent="0.3">
      <c r="A1751" s="71">
        <v>4033</v>
      </c>
      <c r="B1751" s="57" t="s">
        <v>577</v>
      </c>
      <c r="C1751" s="112" t="s">
        <v>635</v>
      </c>
      <c r="D1751" s="308" t="s">
        <v>575</v>
      </c>
      <c r="E1751" s="69">
        <v>4067</v>
      </c>
      <c r="F1751" s="309" t="s">
        <v>577</v>
      </c>
      <c r="G1751" s="114" t="s">
        <v>683</v>
      </c>
      <c r="H1751" s="310" t="s">
        <v>575</v>
      </c>
    </row>
    <row r="1752" spans="1:8" ht="14.4" x14ac:dyDescent="0.3">
      <c r="A1752" s="71">
        <v>4033</v>
      </c>
      <c r="B1752" s="57" t="s">
        <v>577</v>
      </c>
      <c r="C1752" s="112" t="s">
        <v>635</v>
      </c>
      <c r="D1752" s="308" t="s">
        <v>575</v>
      </c>
      <c r="E1752" s="69">
        <v>4068</v>
      </c>
      <c r="F1752" s="309" t="s">
        <v>687</v>
      </c>
      <c r="G1752" s="114" t="s">
        <v>684</v>
      </c>
      <c r="H1752" s="310" t="s">
        <v>685</v>
      </c>
    </row>
    <row r="1753" spans="1:8" ht="14.4" x14ac:dyDescent="0.3">
      <c r="A1753" s="71">
        <v>4033</v>
      </c>
      <c r="B1753" s="57" t="s">
        <v>577</v>
      </c>
      <c r="C1753" s="112" t="s">
        <v>635</v>
      </c>
      <c r="D1753" s="308" t="s">
        <v>575</v>
      </c>
      <c r="E1753" s="69">
        <v>4069</v>
      </c>
      <c r="F1753" s="309" t="s">
        <v>577</v>
      </c>
      <c r="G1753" s="114" t="s">
        <v>683</v>
      </c>
      <c r="H1753" s="310" t="s">
        <v>575</v>
      </c>
    </row>
    <row r="1754" spans="1:8" ht="14.4" x14ac:dyDescent="0.3">
      <c r="A1754" s="71">
        <v>4033</v>
      </c>
      <c r="B1754" s="57" t="s">
        <v>577</v>
      </c>
      <c r="C1754" s="112" t="s">
        <v>635</v>
      </c>
      <c r="D1754" s="308" t="s">
        <v>575</v>
      </c>
      <c r="E1754" s="69">
        <v>4070</v>
      </c>
      <c r="F1754" s="309" t="s">
        <v>492</v>
      </c>
      <c r="G1754" s="114" t="s">
        <v>688</v>
      </c>
      <c r="H1754" s="310" t="s">
        <v>689</v>
      </c>
    </row>
    <row r="1755" spans="1:8" ht="14.4" x14ac:dyDescent="0.3">
      <c r="A1755" s="71">
        <v>4033</v>
      </c>
      <c r="B1755" s="57" t="s">
        <v>577</v>
      </c>
      <c r="C1755" s="112" t="s">
        <v>635</v>
      </c>
      <c r="D1755" s="308" t="s">
        <v>575</v>
      </c>
      <c r="E1755" s="69">
        <v>4071</v>
      </c>
      <c r="F1755" s="309" t="s">
        <v>577</v>
      </c>
      <c r="G1755" s="114" t="s">
        <v>683</v>
      </c>
      <c r="H1755" s="310" t="s">
        <v>575</v>
      </c>
    </row>
    <row r="1756" spans="1:8" ht="14.4" x14ac:dyDescent="0.3">
      <c r="A1756" s="71">
        <v>4033</v>
      </c>
      <c r="B1756" s="57" t="s">
        <v>577</v>
      </c>
      <c r="C1756" s="112" t="s">
        <v>635</v>
      </c>
      <c r="D1756" s="308" t="s">
        <v>575</v>
      </c>
      <c r="E1756" s="69">
        <v>4072</v>
      </c>
      <c r="F1756" s="309" t="s">
        <v>694</v>
      </c>
      <c r="G1756" s="114" t="s">
        <v>691</v>
      </c>
      <c r="H1756" s="310" t="s">
        <v>692</v>
      </c>
    </row>
    <row r="1757" spans="1:8" ht="14.4" x14ac:dyDescent="0.3">
      <c r="A1757" s="71">
        <v>4033</v>
      </c>
      <c r="B1757" s="57" t="s">
        <v>577</v>
      </c>
      <c r="C1757" s="112" t="s">
        <v>635</v>
      </c>
      <c r="D1757" s="308" t="s">
        <v>575</v>
      </c>
      <c r="E1757" s="69">
        <v>4073</v>
      </c>
      <c r="F1757" s="309" t="s">
        <v>698</v>
      </c>
      <c r="G1757" s="114" t="s">
        <v>695</v>
      </c>
      <c r="H1757" s="310" t="s">
        <v>696</v>
      </c>
    </row>
    <row r="1758" spans="1:8" ht="14.4" x14ac:dyDescent="0.3">
      <c r="A1758" s="71">
        <v>4033</v>
      </c>
      <c r="B1758" s="57" t="s">
        <v>577</v>
      </c>
      <c r="C1758" s="112" t="s">
        <v>635</v>
      </c>
      <c r="D1758" s="308" t="s">
        <v>575</v>
      </c>
      <c r="E1758" s="69">
        <v>4074</v>
      </c>
      <c r="F1758" s="309" t="s">
        <v>694</v>
      </c>
      <c r="G1758" s="114" t="s">
        <v>691</v>
      </c>
      <c r="H1758" s="310" t="s">
        <v>692</v>
      </c>
    </row>
    <row r="1759" spans="1:8" ht="14.4" x14ac:dyDescent="0.3">
      <c r="A1759" s="71">
        <v>4033</v>
      </c>
      <c r="B1759" s="57" t="s">
        <v>577</v>
      </c>
      <c r="C1759" s="112" t="s">
        <v>635</v>
      </c>
      <c r="D1759" s="308" t="s">
        <v>575</v>
      </c>
      <c r="E1759" s="69">
        <v>4075</v>
      </c>
      <c r="F1759" s="309" t="s">
        <v>577</v>
      </c>
      <c r="G1759" s="114" t="s">
        <v>683</v>
      </c>
      <c r="H1759" s="310" t="s">
        <v>575</v>
      </c>
    </row>
    <row r="1760" spans="1:8" ht="14.4" x14ac:dyDescent="0.3">
      <c r="A1760" s="71">
        <v>4033</v>
      </c>
      <c r="B1760" s="57" t="s">
        <v>577</v>
      </c>
      <c r="C1760" s="112" t="s">
        <v>635</v>
      </c>
      <c r="D1760" s="308" t="s">
        <v>575</v>
      </c>
      <c r="E1760" s="69">
        <v>4076</v>
      </c>
      <c r="F1760" s="309" t="s">
        <v>190</v>
      </c>
      <c r="G1760" s="114" t="s">
        <v>699</v>
      </c>
      <c r="H1760" s="310" t="s">
        <v>700</v>
      </c>
    </row>
    <row r="1761" spans="1:8" ht="14.4" x14ac:dyDescent="0.3">
      <c r="A1761" s="71">
        <v>4033</v>
      </c>
      <c r="B1761" s="57" t="s">
        <v>577</v>
      </c>
      <c r="C1761" s="112" t="s">
        <v>635</v>
      </c>
      <c r="D1761" s="308" t="s">
        <v>575</v>
      </c>
      <c r="E1761" s="69">
        <v>4077</v>
      </c>
      <c r="F1761" s="309" t="s">
        <v>577</v>
      </c>
      <c r="G1761" s="114" t="s">
        <v>683</v>
      </c>
      <c r="H1761" s="310" t="s">
        <v>575</v>
      </c>
    </row>
    <row r="1762" spans="1:8" ht="14.4" x14ac:dyDescent="0.3">
      <c r="A1762" s="71">
        <v>4033</v>
      </c>
      <c r="B1762" s="57" t="s">
        <v>577</v>
      </c>
      <c r="C1762" s="112" t="s">
        <v>635</v>
      </c>
      <c r="D1762" s="308" t="s">
        <v>575</v>
      </c>
      <c r="E1762" s="69">
        <v>4078</v>
      </c>
      <c r="F1762" s="309" t="s">
        <v>705</v>
      </c>
      <c r="G1762" s="114" t="s">
        <v>702</v>
      </c>
      <c r="H1762" s="310" t="s">
        <v>703</v>
      </c>
    </row>
    <row r="1763" spans="1:8" ht="14.4" x14ac:dyDescent="0.3">
      <c r="A1763" s="71">
        <v>4033</v>
      </c>
      <c r="B1763" s="57" t="s">
        <v>577</v>
      </c>
      <c r="C1763" s="112" t="s">
        <v>635</v>
      </c>
      <c r="D1763" s="308" t="s">
        <v>575</v>
      </c>
      <c r="E1763" s="69">
        <v>4079</v>
      </c>
      <c r="F1763" s="309" t="s">
        <v>577</v>
      </c>
      <c r="G1763" s="114" t="s">
        <v>683</v>
      </c>
      <c r="H1763" s="310" t="s">
        <v>575</v>
      </c>
    </row>
    <row r="1764" spans="1:8" ht="14.4" x14ac:dyDescent="0.3">
      <c r="A1764" s="71">
        <v>4033</v>
      </c>
      <c r="B1764" s="57" t="s">
        <v>577</v>
      </c>
      <c r="C1764" s="112" t="s">
        <v>635</v>
      </c>
      <c r="D1764" s="308" t="s">
        <v>575</v>
      </c>
      <c r="E1764" s="69">
        <v>4080</v>
      </c>
      <c r="F1764" s="309" t="s">
        <v>709</v>
      </c>
      <c r="G1764" s="114" t="s">
        <v>706</v>
      </c>
      <c r="H1764" s="310" t="s">
        <v>707</v>
      </c>
    </row>
    <row r="1765" spans="1:8" ht="14.4" x14ac:dyDescent="0.3">
      <c r="A1765" s="71">
        <v>4033</v>
      </c>
      <c r="B1765" s="57" t="s">
        <v>577</v>
      </c>
      <c r="C1765" s="112" t="s">
        <v>635</v>
      </c>
      <c r="D1765" s="308" t="s">
        <v>575</v>
      </c>
      <c r="E1765" s="69">
        <v>4081</v>
      </c>
      <c r="F1765" s="309" t="s">
        <v>577</v>
      </c>
      <c r="G1765" s="114" t="s">
        <v>683</v>
      </c>
      <c r="H1765" s="310" t="s">
        <v>575</v>
      </c>
    </row>
    <row r="1766" spans="1:8" ht="14.4" x14ac:dyDescent="0.3">
      <c r="A1766" s="71">
        <v>4033</v>
      </c>
      <c r="B1766" s="57" t="s">
        <v>577</v>
      </c>
      <c r="C1766" s="112" t="s">
        <v>635</v>
      </c>
      <c r="D1766" s="308" t="s">
        <v>575</v>
      </c>
      <c r="E1766" s="69">
        <v>4082</v>
      </c>
      <c r="F1766" s="309" t="s">
        <v>710</v>
      </c>
      <c r="G1766" s="114" t="s">
        <v>711</v>
      </c>
      <c r="H1766" s="310" t="s">
        <v>712</v>
      </c>
    </row>
    <row r="1767" spans="1:8" ht="14.4" x14ac:dyDescent="0.3">
      <c r="A1767" s="71">
        <v>4033</v>
      </c>
      <c r="B1767" s="57" t="s">
        <v>577</v>
      </c>
      <c r="C1767" s="112" t="s">
        <v>635</v>
      </c>
      <c r="D1767" s="308" t="s">
        <v>575</v>
      </c>
      <c r="E1767" s="69">
        <v>4083</v>
      </c>
      <c r="F1767" s="309" t="s">
        <v>717</v>
      </c>
      <c r="G1767" s="114" t="s">
        <v>714</v>
      </c>
      <c r="H1767" s="310" t="s">
        <v>715</v>
      </c>
    </row>
    <row r="1768" spans="1:8" ht="14.4" x14ac:dyDescent="0.3">
      <c r="A1768" s="71">
        <v>4033</v>
      </c>
      <c r="B1768" s="57" t="s">
        <v>577</v>
      </c>
      <c r="C1768" s="112" t="s">
        <v>635</v>
      </c>
      <c r="D1768" s="308" t="s">
        <v>575</v>
      </c>
      <c r="E1768" s="69">
        <v>4084</v>
      </c>
      <c r="F1768" s="309" t="s">
        <v>710</v>
      </c>
      <c r="G1768" s="114" t="s">
        <v>711</v>
      </c>
      <c r="H1768" s="310" t="s">
        <v>712</v>
      </c>
    </row>
    <row r="1769" spans="1:8" ht="14.4" x14ac:dyDescent="0.3">
      <c r="A1769" s="71">
        <v>4033</v>
      </c>
      <c r="B1769" s="57" t="s">
        <v>577</v>
      </c>
      <c r="C1769" s="112" t="s">
        <v>635</v>
      </c>
      <c r="D1769" s="308" t="s">
        <v>575</v>
      </c>
      <c r="E1769" s="69">
        <v>4085</v>
      </c>
      <c r="F1769" s="309" t="s">
        <v>577</v>
      </c>
      <c r="G1769" s="114" t="s">
        <v>683</v>
      </c>
      <c r="H1769" s="310" t="s">
        <v>575</v>
      </c>
    </row>
    <row r="1770" spans="1:8" ht="14.4" x14ac:dyDescent="0.3">
      <c r="A1770" s="71">
        <v>4033</v>
      </c>
      <c r="B1770" s="57" t="s">
        <v>577</v>
      </c>
      <c r="C1770" s="112" t="s">
        <v>635</v>
      </c>
      <c r="D1770" s="308" t="s">
        <v>575</v>
      </c>
      <c r="E1770" s="69">
        <v>4086</v>
      </c>
      <c r="F1770" s="309" t="s">
        <v>953</v>
      </c>
      <c r="G1770" s="114" t="s">
        <v>950</v>
      </c>
      <c r="H1770" s="310" t="s">
        <v>951</v>
      </c>
    </row>
    <row r="1771" spans="1:8" ht="14.4" x14ac:dyDescent="0.3">
      <c r="A1771" s="71">
        <v>4033</v>
      </c>
      <c r="B1771" s="57" t="s">
        <v>577</v>
      </c>
      <c r="C1771" s="112" t="s">
        <v>635</v>
      </c>
      <c r="D1771" s="308" t="s">
        <v>575</v>
      </c>
      <c r="E1771" s="69">
        <v>4087</v>
      </c>
      <c r="F1771" s="309" t="s">
        <v>577</v>
      </c>
      <c r="G1771" s="114" t="s">
        <v>683</v>
      </c>
      <c r="H1771" s="310" t="s">
        <v>575</v>
      </c>
    </row>
    <row r="1772" spans="1:8" ht="14.4" x14ac:dyDescent="0.3">
      <c r="A1772" s="71">
        <v>4033</v>
      </c>
      <c r="B1772" s="57" t="s">
        <v>577</v>
      </c>
      <c r="C1772" s="112" t="s">
        <v>635</v>
      </c>
      <c r="D1772" s="308" t="s">
        <v>575</v>
      </c>
      <c r="E1772" s="69">
        <v>4088</v>
      </c>
      <c r="F1772" s="309" t="s">
        <v>957</v>
      </c>
      <c r="G1772" s="114" t="s">
        <v>954</v>
      </c>
      <c r="H1772" s="310" t="s">
        <v>955</v>
      </c>
    </row>
    <row r="1773" spans="1:8" ht="14.4" x14ac:dyDescent="0.3">
      <c r="A1773" s="71">
        <v>4033</v>
      </c>
      <c r="B1773" s="57" t="s">
        <v>577</v>
      </c>
      <c r="C1773" s="112" t="s">
        <v>635</v>
      </c>
      <c r="D1773" s="308" t="s">
        <v>575</v>
      </c>
      <c r="E1773" s="69">
        <v>4089</v>
      </c>
      <c r="F1773" s="309" t="s">
        <v>577</v>
      </c>
      <c r="G1773" s="114" t="s">
        <v>683</v>
      </c>
      <c r="H1773" s="310" t="s">
        <v>575</v>
      </c>
    </row>
    <row r="1774" spans="1:8" ht="14.4" x14ac:dyDescent="0.3">
      <c r="A1774" s="71">
        <v>4033</v>
      </c>
      <c r="B1774" s="57" t="s">
        <v>577</v>
      </c>
      <c r="C1774" s="112" t="s">
        <v>635</v>
      </c>
      <c r="D1774" s="308" t="s">
        <v>575</v>
      </c>
      <c r="E1774" s="69">
        <v>4090</v>
      </c>
      <c r="F1774" s="309" t="s">
        <v>961</v>
      </c>
      <c r="G1774" s="114" t="s">
        <v>958</v>
      </c>
      <c r="H1774" s="310" t="s">
        <v>959</v>
      </c>
    </row>
    <row r="1775" spans="1:8" ht="14.4" x14ac:dyDescent="0.3">
      <c r="A1775" s="71">
        <v>4033</v>
      </c>
      <c r="B1775" s="57" t="s">
        <v>577</v>
      </c>
      <c r="C1775" s="112" t="s">
        <v>635</v>
      </c>
      <c r="D1775" s="308" t="s">
        <v>575</v>
      </c>
      <c r="E1775" s="69">
        <v>4091</v>
      </c>
      <c r="F1775" s="309" t="s">
        <v>577</v>
      </c>
      <c r="G1775" s="114" t="s">
        <v>683</v>
      </c>
      <c r="H1775" s="310" t="s">
        <v>575</v>
      </c>
    </row>
    <row r="1776" spans="1:8" ht="14.4" x14ac:dyDescent="0.3">
      <c r="A1776" s="71">
        <v>4033</v>
      </c>
      <c r="B1776" s="57" t="s">
        <v>577</v>
      </c>
      <c r="C1776" s="112" t="s">
        <v>635</v>
      </c>
      <c r="D1776" s="308" t="s">
        <v>575</v>
      </c>
      <c r="E1776" s="69">
        <v>4092</v>
      </c>
      <c r="F1776" s="309" t="s">
        <v>721</v>
      </c>
      <c r="G1776" s="114" t="s">
        <v>718</v>
      </c>
      <c r="H1776" s="310" t="s">
        <v>719</v>
      </c>
    </row>
    <row r="1777" spans="1:8" ht="14.4" x14ac:dyDescent="0.3">
      <c r="A1777" s="71">
        <v>4033</v>
      </c>
      <c r="B1777" s="57" t="s">
        <v>577</v>
      </c>
      <c r="C1777" s="112" t="s">
        <v>635</v>
      </c>
      <c r="D1777" s="308" t="s">
        <v>575</v>
      </c>
      <c r="E1777" s="69">
        <v>4093</v>
      </c>
      <c r="F1777" s="309" t="s">
        <v>577</v>
      </c>
      <c r="G1777" s="114" t="s">
        <v>683</v>
      </c>
      <c r="H1777" s="310" t="s">
        <v>575</v>
      </c>
    </row>
    <row r="1778" spans="1:8" ht="14.4" x14ac:dyDescent="0.3">
      <c r="A1778" s="71">
        <v>4033</v>
      </c>
      <c r="B1778" s="57" t="s">
        <v>577</v>
      </c>
      <c r="C1778" s="112" t="s">
        <v>635</v>
      </c>
      <c r="D1778" s="308" t="s">
        <v>575</v>
      </c>
      <c r="E1778" s="69">
        <v>4094</v>
      </c>
      <c r="F1778" s="309" t="s">
        <v>725</v>
      </c>
      <c r="G1778" s="114" t="s">
        <v>722</v>
      </c>
      <c r="H1778" s="310" t="s">
        <v>723</v>
      </c>
    </row>
    <row r="1779" spans="1:8" ht="14.4" x14ac:dyDescent="0.3">
      <c r="A1779" s="71">
        <v>4033</v>
      </c>
      <c r="B1779" s="57" t="s">
        <v>577</v>
      </c>
      <c r="C1779" s="112" t="s">
        <v>635</v>
      </c>
      <c r="D1779" s="308" t="s">
        <v>575</v>
      </c>
      <c r="E1779" s="69">
        <v>4095</v>
      </c>
      <c r="F1779" s="309" t="s">
        <v>577</v>
      </c>
      <c r="G1779" s="114" t="s">
        <v>683</v>
      </c>
      <c r="H1779" s="310" t="s">
        <v>575</v>
      </c>
    </row>
    <row r="1780" spans="1:8" ht="14.4" x14ac:dyDescent="0.3">
      <c r="A1780" s="71">
        <v>4033</v>
      </c>
      <c r="B1780" s="57" t="s">
        <v>577</v>
      </c>
      <c r="C1780" s="112" t="s">
        <v>635</v>
      </c>
      <c r="D1780" s="308" t="s">
        <v>575</v>
      </c>
      <c r="E1780" s="69">
        <v>4096</v>
      </c>
      <c r="F1780" s="309" t="s">
        <v>729</v>
      </c>
      <c r="G1780" s="114" t="s">
        <v>726</v>
      </c>
      <c r="H1780" s="310" t="s">
        <v>727</v>
      </c>
    </row>
    <row r="1781" spans="1:8" ht="14.4" x14ac:dyDescent="0.3">
      <c r="A1781" s="71">
        <v>4033</v>
      </c>
      <c r="B1781" s="57" t="s">
        <v>577</v>
      </c>
      <c r="C1781" s="112" t="s">
        <v>635</v>
      </c>
      <c r="D1781" s="308" t="s">
        <v>575</v>
      </c>
      <c r="E1781" s="69">
        <v>4097</v>
      </c>
      <c r="F1781" s="309" t="s">
        <v>577</v>
      </c>
      <c r="G1781" s="114" t="s">
        <v>730</v>
      </c>
      <c r="H1781" s="310" t="s">
        <v>575</v>
      </c>
    </row>
    <row r="1782" spans="1:8" ht="14.4" x14ac:dyDescent="0.3">
      <c r="A1782" s="71">
        <v>4033</v>
      </c>
      <c r="B1782" s="57" t="s">
        <v>577</v>
      </c>
      <c r="C1782" s="112" t="s">
        <v>635</v>
      </c>
      <c r="D1782" s="308" t="s">
        <v>575</v>
      </c>
      <c r="E1782" s="69">
        <v>4098</v>
      </c>
      <c r="F1782" s="309" t="s">
        <v>734</v>
      </c>
      <c r="G1782" s="114" t="s">
        <v>731</v>
      </c>
      <c r="H1782" s="310" t="s">
        <v>732</v>
      </c>
    </row>
    <row r="1783" spans="1:8" ht="14.4" x14ac:dyDescent="0.3">
      <c r="A1783" s="71">
        <v>4033</v>
      </c>
      <c r="B1783" s="57" t="s">
        <v>577</v>
      </c>
      <c r="C1783" s="112" t="s">
        <v>635</v>
      </c>
      <c r="D1783" s="308" t="s">
        <v>575</v>
      </c>
      <c r="E1783" s="69">
        <v>4099</v>
      </c>
      <c r="F1783" s="309" t="s">
        <v>737</v>
      </c>
      <c r="G1783" s="114" t="s">
        <v>735</v>
      </c>
      <c r="H1783" s="310" t="s">
        <v>736</v>
      </c>
    </row>
    <row r="1784" spans="1:8" ht="14.4" x14ac:dyDescent="0.3">
      <c r="A1784" s="71">
        <v>4033</v>
      </c>
      <c r="B1784" s="57" t="s">
        <v>577</v>
      </c>
      <c r="C1784" s="112" t="s">
        <v>635</v>
      </c>
      <c r="D1784" s="308" t="s">
        <v>575</v>
      </c>
      <c r="E1784" s="69">
        <v>4100</v>
      </c>
      <c r="F1784" s="309" t="s">
        <v>734</v>
      </c>
      <c r="G1784" s="114" t="s">
        <v>731</v>
      </c>
      <c r="H1784" s="310" t="s">
        <v>732</v>
      </c>
    </row>
    <row r="1785" spans="1:8" ht="14.4" x14ac:dyDescent="0.3">
      <c r="A1785" s="71">
        <v>4033</v>
      </c>
      <c r="B1785" s="57" t="s">
        <v>577</v>
      </c>
      <c r="C1785" s="112" t="s">
        <v>635</v>
      </c>
      <c r="D1785" s="308" t="s">
        <v>575</v>
      </c>
      <c r="E1785" s="69">
        <v>4101</v>
      </c>
      <c r="F1785" s="309" t="s">
        <v>577</v>
      </c>
      <c r="G1785" s="114" t="s">
        <v>730</v>
      </c>
      <c r="H1785" s="310" t="s">
        <v>575</v>
      </c>
    </row>
    <row r="1786" spans="1:8" ht="14.4" x14ac:dyDescent="0.3">
      <c r="A1786" s="71">
        <v>4033</v>
      </c>
      <c r="B1786" s="57" t="s">
        <v>577</v>
      </c>
      <c r="C1786" s="112" t="s">
        <v>635</v>
      </c>
      <c r="D1786" s="308" t="s">
        <v>575</v>
      </c>
      <c r="E1786" s="69">
        <v>4102</v>
      </c>
      <c r="F1786" s="309" t="s">
        <v>741</v>
      </c>
      <c r="G1786" s="114" t="s">
        <v>738</v>
      </c>
      <c r="H1786" s="310" t="s">
        <v>739</v>
      </c>
    </row>
    <row r="1787" spans="1:8" ht="14.4" x14ac:dyDescent="0.3">
      <c r="A1787" s="71">
        <v>4033</v>
      </c>
      <c r="B1787" s="57" t="s">
        <v>577</v>
      </c>
      <c r="C1787" s="112" t="s">
        <v>635</v>
      </c>
      <c r="D1787" s="308" t="s">
        <v>575</v>
      </c>
      <c r="E1787" s="69">
        <v>4103</v>
      </c>
      <c r="F1787" s="309" t="s">
        <v>577</v>
      </c>
      <c r="G1787" s="114" t="s">
        <v>730</v>
      </c>
      <c r="H1787" s="310" t="s">
        <v>575</v>
      </c>
    </row>
    <row r="1788" spans="1:8" ht="14.4" x14ac:dyDescent="0.3">
      <c r="A1788" s="71">
        <v>4033</v>
      </c>
      <c r="B1788" s="57" t="s">
        <v>577</v>
      </c>
      <c r="C1788" s="112" t="s">
        <v>635</v>
      </c>
      <c r="D1788" s="308" t="s">
        <v>575</v>
      </c>
      <c r="E1788" s="69">
        <v>4104</v>
      </c>
      <c r="F1788" s="309" t="s">
        <v>745</v>
      </c>
      <c r="G1788" s="114" t="s">
        <v>742</v>
      </c>
      <c r="H1788" s="310" t="s">
        <v>743</v>
      </c>
    </row>
    <row r="1789" spans="1:8" ht="14.4" x14ac:dyDescent="0.3">
      <c r="A1789" s="71">
        <v>4033</v>
      </c>
      <c r="B1789" s="57" t="s">
        <v>577</v>
      </c>
      <c r="C1789" s="112" t="s">
        <v>635</v>
      </c>
      <c r="D1789" s="308" t="s">
        <v>575</v>
      </c>
      <c r="E1789" s="69">
        <v>4105</v>
      </c>
      <c r="F1789" s="309" t="s">
        <v>577</v>
      </c>
      <c r="G1789" s="114" t="s">
        <v>730</v>
      </c>
      <c r="H1789" s="310" t="s">
        <v>575</v>
      </c>
    </row>
    <row r="1790" spans="1:8" ht="14.4" x14ac:dyDescent="0.3">
      <c r="A1790" s="71">
        <v>4033</v>
      </c>
      <c r="B1790" s="57" t="s">
        <v>577</v>
      </c>
      <c r="C1790" s="112" t="s">
        <v>635</v>
      </c>
      <c r="D1790" s="308" t="s">
        <v>575</v>
      </c>
      <c r="E1790" s="69">
        <v>4106</v>
      </c>
      <c r="F1790" s="309" t="s">
        <v>749</v>
      </c>
      <c r="G1790" s="114" t="s">
        <v>746</v>
      </c>
      <c r="H1790" s="310" t="s">
        <v>747</v>
      </c>
    </row>
    <row r="1791" spans="1:8" ht="14.4" x14ac:dyDescent="0.3">
      <c r="A1791" s="71">
        <v>4033</v>
      </c>
      <c r="B1791" s="57" t="s">
        <v>577</v>
      </c>
      <c r="C1791" s="112" t="s">
        <v>635</v>
      </c>
      <c r="D1791" s="308" t="s">
        <v>575</v>
      </c>
      <c r="E1791" s="69">
        <v>4107</v>
      </c>
      <c r="F1791" s="309" t="s">
        <v>753</v>
      </c>
      <c r="G1791" s="114" t="s">
        <v>750</v>
      </c>
      <c r="H1791" s="310" t="s">
        <v>751</v>
      </c>
    </row>
    <row r="1792" spans="1:8" ht="14.4" x14ac:dyDescent="0.3">
      <c r="A1792" s="71">
        <v>4033</v>
      </c>
      <c r="B1792" s="57" t="s">
        <v>577</v>
      </c>
      <c r="C1792" s="112" t="s">
        <v>635</v>
      </c>
      <c r="D1792" s="308" t="s">
        <v>575</v>
      </c>
      <c r="E1792" s="69">
        <v>4108</v>
      </c>
      <c r="F1792" s="309" t="s">
        <v>749</v>
      </c>
      <c r="G1792" s="114" t="s">
        <v>746</v>
      </c>
      <c r="H1792" s="310" t="s">
        <v>747</v>
      </c>
    </row>
    <row r="1793" spans="1:8" ht="14.4" x14ac:dyDescent="0.3">
      <c r="A1793" s="71">
        <v>4033</v>
      </c>
      <c r="B1793" s="57" t="s">
        <v>577</v>
      </c>
      <c r="C1793" s="112" t="s">
        <v>635</v>
      </c>
      <c r="D1793" s="308" t="s">
        <v>575</v>
      </c>
      <c r="E1793" s="69">
        <v>4109</v>
      </c>
      <c r="F1793" s="309" t="s">
        <v>577</v>
      </c>
      <c r="G1793" s="114" t="s">
        <v>730</v>
      </c>
      <c r="H1793" s="310" t="s">
        <v>575</v>
      </c>
    </row>
    <row r="1794" spans="1:8" ht="14.4" x14ac:dyDescent="0.3">
      <c r="A1794" s="71">
        <v>4033</v>
      </c>
      <c r="B1794" s="57" t="s">
        <v>577</v>
      </c>
      <c r="C1794" s="112" t="s">
        <v>635</v>
      </c>
      <c r="D1794" s="308" t="s">
        <v>575</v>
      </c>
      <c r="E1794" s="69">
        <v>4110</v>
      </c>
      <c r="F1794" s="309" t="s">
        <v>757</v>
      </c>
      <c r="G1794" s="114" t="s">
        <v>754</v>
      </c>
      <c r="H1794" s="310" t="s">
        <v>755</v>
      </c>
    </row>
    <row r="1795" spans="1:8" ht="14.4" x14ac:dyDescent="0.3">
      <c r="A1795" s="71">
        <v>4033</v>
      </c>
      <c r="B1795" s="57" t="s">
        <v>577</v>
      </c>
      <c r="C1795" s="112" t="s">
        <v>635</v>
      </c>
      <c r="D1795" s="308" t="s">
        <v>575</v>
      </c>
      <c r="E1795" s="69">
        <v>4111</v>
      </c>
      <c r="F1795" s="309" t="s">
        <v>577</v>
      </c>
      <c r="G1795" s="114" t="s">
        <v>730</v>
      </c>
      <c r="H1795" s="310" t="s">
        <v>575</v>
      </c>
    </row>
    <row r="1796" spans="1:8" ht="14.4" x14ac:dyDescent="0.3">
      <c r="A1796" s="71">
        <v>4033</v>
      </c>
      <c r="B1796" s="57" t="s">
        <v>577</v>
      </c>
      <c r="C1796" s="112" t="s">
        <v>635</v>
      </c>
      <c r="D1796" s="308" t="s">
        <v>575</v>
      </c>
      <c r="E1796" s="69">
        <v>4112</v>
      </c>
      <c r="F1796" s="309" t="s">
        <v>761</v>
      </c>
      <c r="G1796" s="114" t="s">
        <v>758</v>
      </c>
      <c r="H1796" s="310" t="s">
        <v>759</v>
      </c>
    </row>
    <row r="1797" spans="1:8" ht="14.4" x14ac:dyDescent="0.3">
      <c r="A1797" s="71">
        <v>4033</v>
      </c>
      <c r="B1797" s="57" t="s">
        <v>577</v>
      </c>
      <c r="C1797" s="112" t="s">
        <v>635</v>
      </c>
      <c r="D1797" s="308" t="s">
        <v>575</v>
      </c>
      <c r="E1797" s="69">
        <v>4113</v>
      </c>
      <c r="F1797" s="309" t="s">
        <v>577</v>
      </c>
      <c r="G1797" s="114" t="s">
        <v>730</v>
      </c>
      <c r="H1797" s="310" t="s">
        <v>575</v>
      </c>
    </row>
    <row r="1798" spans="1:8" ht="14.4" x14ac:dyDescent="0.3">
      <c r="A1798" s="71">
        <v>4033</v>
      </c>
      <c r="B1798" s="57" t="s">
        <v>577</v>
      </c>
      <c r="C1798" s="112" t="s">
        <v>635</v>
      </c>
      <c r="D1798" s="308" t="s">
        <v>575</v>
      </c>
      <c r="E1798" s="69">
        <v>4114</v>
      </c>
      <c r="F1798" s="309" t="s">
        <v>765</v>
      </c>
      <c r="G1798" s="114" t="s">
        <v>762</v>
      </c>
      <c r="H1798" s="310" t="s">
        <v>763</v>
      </c>
    </row>
    <row r="1799" spans="1:8" ht="14.4" x14ac:dyDescent="0.3">
      <c r="A1799" s="71">
        <v>4033</v>
      </c>
      <c r="B1799" s="57" t="s">
        <v>577</v>
      </c>
      <c r="C1799" s="112" t="s">
        <v>635</v>
      </c>
      <c r="D1799" s="308" t="s">
        <v>575</v>
      </c>
      <c r="E1799" s="69">
        <v>4115</v>
      </c>
      <c r="F1799" s="309" t="s">
        <v>768</v>
      </c>
      <c r="G1799" s="114" t="s">
        <v>766</v>
      </c>
      <c r="H1799" s="310" t="s">
        <v>767</v>
      </c>
    </row>
    <row r="1800" spans="1:8" ht="14.4" x14ac:dyDescent="0.3">
      <c r="A1800" s="71">
        <v>4033</v>
      </c>
      <c r="B1800" s="57" t="s">
        <v>577</v>
      </c>
      <c r="C1800" s="112" t="s">
        <v>635</v>
      </c>
      <c r="D1800" s="308" t="s">
        <v>575</v>
      </c>
      <c r="E1800" s="69">
        <v>4116</v>
      </c>
      <c r="F1800" s="309" t="s">
        <v>765</v>
      </c>
      <c r="G1800" s="114" t="s">
        <v>762</v>
      </c>
      <c r="H1800" s="310" t="s">
        <v>763</v>
      </c>
    </row>
    <row r="1801" spans="1:8" ht="14.4" x14ac:dyDescent="0.3">
      <c r="A1801" s="71">
        <v>4033</v>
      </c>
      <c r="B1801" s="57" t="s">
        <v>577</v>
      </c>
      <c r="C1801" s="112" t="s">
        <v>635</v>
      </c>
      <c r="D1801" s="308" t="s">
        <v>575</v>
      </c>
      <c r="E1801" s="69">
        <v>4117</v>
      </c>
      <c r="F1801" s="309" t="s">
        <v>577</v>
      </c>
      <c r="G1801" s="114" t="s">
        <v>730</v>
      </c>
      <c r="H1801" s="310" t="s">
        <v>575</v>
      </c>
    </row>
    <row r="1802" spans="1:8" ht="14.4" x14ac:dyDescent="0.3">
      <c r="A1802" s="71">
        <v>4033</v>
      </c>
      <c r="B1802" s="57" t="s">
        <v>577</v>
      </c>
      <c r="C1802" s="112" t="s">
        <v>635</v>
      </c>
      <c r="D1802" s="308" t="s">
        <v>575</v>
      </c>
      <c r="E1802" s="69">
        <v>4118</v>
      </c>
      <c r="F1802" s="309" t="s">
        <v>772</v>
      </c>
      <c r="G1802" s="114" t="s">
        <v>769</v>
      </c>
      <c r="H1802" s="310" t="s">
        <v>770</v>
      </c>
    </row>
    <row r="1803" spans="1:8" ht="14.4" x14ac:dyDescent="0.3">
      <c r="A1803" s="71">
        <v>4033</v>
      </c>
      <c r="B1803" s="57" t="s">
        <v>577</v>
      </c>
      <c r="C1803" s="112" t="s">
        <v>635</v>
      </c>
      <c r="D1803" s="308" t="s">
        <v>575</v>
      </c>
      <c r="E1803" s="69">
        <v>4119</v>
      </c>
      <c r="F1803" s="309" t="s">
        <v>577</v>
      </c>
      <c r="G1803" s="114" t="s">
        <v>773</v>
      </c>
      <c r="H1803" s="310" t="s">
        <v>575</v>
      </c>
    </row>
    <row r="1804" spans="1:8" ht="14.4" x14ac:dyDescent="0.3">
      <c r="A1804" s="71">
        <v>4033</v>
      </c>
      <c r="B1804" s="57" t="s">
        <v>577</v>
      </c>
      <c r="C1804" s="112" t="s">
        <v>635</v>
      </c>
      <c r="D1804" s="308" t="s">
        <v>575</v>
      </c>
      <c r="E1804" s="69">
        <v>4120</v>
      </c>
      <c r="F1804" s="309" t="s">
        <v>777</v>
      </c>
      <c r="G1804" s="114" t="s">
        <v>774</v>
      </c>
      <c r="H1804" s="310" t="s">
        <v>775</v>
      </c>
    </row>
    <row r="1805" spans="1:8" ht="14.4" x14ac:dyDescent="0.3">
      <c r="A1805" s="71">
        <v>4033</v>
      </c>
      <c r="B1805" s="57" t="s">
        <v>577</v>
      </c>
      <c r="C1805" s="112" t="s">
        <v>635</v>
      </c>
      <c r="D1805" s="308" t="s">
        <v>575</v>
      </c>
      <c r="E1805" s="69">
        <v>4121</v>
      </c>
      <c r="F1805" s="309" t="s">
        <v>577</v>
      </c>
      <c r="G1805" s="114" t="s">
        <v>773</v>
      </c>
      <c r="H1805" s="310" t="s">
        <v>575</v>
      </c>
    </row>
    <row r="1806" spans="1:8" ht="14.4" x14ac:dyDescent="0.3">
      <c r="A1806" s="71">
        <v>4033</v>
      </c>
      <c r="B1806" s="57" t="s">
        <v>577</v>
      </c>
      <c r="C1806" s="112" t="s">
        <v>635</v>
      </c>
      <c r="D1806" s="308" t="s">
        <v>575</v>
      </c>
      <c r="E1806" s="69">
        <v>4122</v>
      </c>
      <c r="F1806" s="309" t="s">
        <v>965</v>
      </c>
      <c r="G1806" s="114" t="s">
        <v>962</v>
      </c>
      <c r="H1806" s="310" t="s">
        <v>963</v>
      </c>
    </row>
    <row r="1807" spans="1:8" ht="14.4" x14ac:dyDescent="0.3">
      <c r="A1807" s="71">
        <v>4033</v>
      </c>
      <c r="B1807" s="57" t="s">
        <v>577</v>
      </c>
      <c r="C1807" s="112" t="s">
        <v>635</v>
      </c>
      <c r="D1807" s="308" t="s">
        <v>575</v>
      </c>
      <c r="E1807" s="69">
        <v>4123</v>
      </c>
      <c r="F1807" s="309" t="s">
        <v>577</v>
      </c>
      <c r="G1807" s="114" t="s">
        <v>773</v>
      </c>
      <c r="H1807" s="310" t="s">
        <v>575</v>
      </c>
    </row>
    <row r="1808" spans="1:8" ht="14.4" x14ac:dyDescent="0.3">
      <c r="A1808" s="71">
        <v>4033</v>
      </c>
      <c r="B1808" s="57" t="s">
        <v>577</v>
      </c>
      <c r="C1808" s="112" t="s">
        <v>635</v>
      </c>
      <c r="D1808" s="308" t="s">
        <v>575</v>
      </c>
      <c r="E1808" s="69">
        <v>4124</v>
      </c>
      <c r="F1808" s="309" t="s">
        <v>194</v>
      </c>
      <c r="G1808" s="114" t="s">
        <v>778</v>
      </c>
      <c r="H1808" s="310" t="s">
        <v>779</v>
      </c>
    </row>
    <row r="1809" spans="1:8" ht="14.4" x14ac:dyDescent="0.3">
      <c r="A1809" s="71">
        <v>4033</v>
      </c>
      <c r="B1809" s="57" t="s">
        <v>577</v>
      </c>
      <c r="C1809" s="112" t="s">
        <v>635</v>
      </c>
      <c r="D1809" s="308" t="s">
        <v>575</v>
      </c>
      <c r="E1809" s="69">
        <v>4125</v>
      </c>
      <c r="F1809" s="309" t="s">
        <v>577</v>
      </c>
      <c r="G1809" s="114" t="s">
        <v>773</v>
      </c>
      <c r="H1809" s="310" t="s">
        <v>575</v>
      </c>
    </row>
    <row r="1810" spans="1:8" ht="14.4" x14ac:dyDescent="0.3">
      <c r="A1810" s="71">
        <v>4033</v>
      </c>
      <c r="B1810" s="57" t="s">
        <v>577</v>
      </c>
      <c r="C1810" s="112" t="s">
        <v>635</v>
      </c>
      <c r="D1810" s="308" t="s">
        <v>575</v>
      </c>
      <c r="E1810" s="69">
        <v>4126</v>
      </c>
      <c r="F1810" s="309" t="s">
        <v>666</v>
      </c>
      <c r="G1810" s="114" t="s">
        <v>781</v>
      </c>
      <c r="H1810" s="310" t="s">
        <v>782</v>
      </c>
    </row>
    <row r="1811" spans="1:8" ht="14.4" x14ac:dyDescent="0.3">
      <c r="A1811" s="71">
        <v>4033</v>
      </c>
      <c r="B1811" s="57" t="s">
        <v>577</v>
      </c>
      <c r="C1811" s="112" t="s">
        <v>635</v>
      </c>
      <c r="D1811" s="308" t="s">
        <v>575</v>
      </c>
      <c r="E1811" s="69">
        <v>4127</v>
      </c>
      <c r="F1811" s="309" t="s">
        <v>666</v>
      </c>
      <c r="G1811" s="114" t="s">
        <v>781</v>
      </c>
      <c r="H1811" s="310" t="s">
        <v>782</v>
      </c>
    </row>
    <row r="1812" spans="1:8" ht="14.4" x14ac:dyDescent="0.3">
      <c r="A1812" s="71">
        <v>4033</v>
      </c>
      <c r="B1812" s="57" t="s">
        <v>577</v>
      </c>
      <c r="C1812" s="112" t="s">
        <v>635</v>
      </c>
      <c r="D1812" s="308" t="s">
        <v>575</v>
      </c>
      <c r="E1812" s="69">
        <v>4128</v>
      </c>
      <c r="F1812" s="309" t="s">
        <v>577</v>
      </c>
      <c r="G1812" s="114" t="s">
        <v>784</v>
      </c>
      <c r="H1812" s="310" t="s">
        <v>575</v>
      </c>
    </row>
    <row r="1813" spans="1:8" ht="14.4" x14ac:dyDescent="0.3">
      <c r="A1813" s="71">
        <v>4033</v>
      </c>
      <c r="B1813" s="57" t="s">
        <v>577</v>
      </c>
      <c r="C1813" s="112" t="s">
        <v>635</v>
      </c>
      <c r="D1813" s="308" t="s">
        <v>575</v>
      </c>
      <c r="E1813" s="69">
        <v>4129</v>
      </c>
      <c r="F1813" s="309" t="s">
        <v>788</v>
      </c>
      <c r="G1813" s="114" t="s">
        <v>785</v>
      </c>
      <c r="H1813" s="310" t="s">
        <v>786</v>
      </c>
    </row>
    <row r="1814" spans="1:8" ht="14.4" x14ac:dyDescent="0.3">
      <c r="A1814" s="71">
        <v>4033</v>
      </c>
      <c r="B1814" s="57" t="s">
        <v>577</v>
      </c>
      <c r="C1814" s="112" t="s">
        <v>635</v>
      </c>
      <c r="D1814" s="308" t="s">
        <v>575</v>
      </c>
      <c r="E1814" s="69">
        <v>4130</v>
      </c>
      <c r="F1814" s="309" t="s">
        <v>577</v>
      </c>
      <c r="G1814" s="114" t="s">
        <v>784</v>
      </c>
      <c r="H1814" s="310" t="s">
        <v>575</v>
      </c>
    </row>
    <row r="1815" spans="1:8" ht="14.4" x14ac:dyDescent="0.3">
      <c r="A1815" s="71">
        <v>4037</v>
      </c>
      <c r="B1815" s="57" t="s">
        <v>553</v>
      </c>
      <c r="C1815" s="112" t="s">
        <v>636</v>
      </c>
      <c r="D1815" s="308" t="s">
        <v>637</v>
      </c>
      <c r="E1815" s="69">
        <v>4037</v>
      </c>
      <c r="F1815" s="309" t="s">
        <v>553</v>
      </c>
      <c r="G1815" s="114" t="s">
        <v>636</v>
      </c>
      <c r="H1815" s="310" t="s">
        <v>637</v>
      </c>
    </row>
    <row r="1816" spans="1:8" ht="14.4" x14ac:dyDescent="0.3">
      <c r="A1816" s="71">
        <v>4043</v>
      </c>
      <c r="B1816" s="57" t="s">
        <v>642</v>
      </c>
      <c r="C1816" s="112" t="s">
        <v>639</v>
      </c>
      <c r="D1816" s="308" t="s">
        <v>640</v>
      </c>
      <c r="E1816" s="69">
        <v>4043</v>
      </c>
      <c r="F1816" s="309" t="s">
        <v>642</v>
      </c>
      <c r="G1816" s="114" t="s">
        <v>639</v>
      </c>
      <c r="H1816" s="310" t="s">
        <v>640</v>
      </c>
    </row>
    <row r="1817" spans="1:8" ht="28.8" x14ac:dyDescent="0.3">
      <c r="A1817" s="71">
        <v>4045</v>
      </c>
      <c r="B1817" s="57" t="s">
        <v>646</v>
      </c>
      <c r="C1817" s="112" t="s">
        <v>643</v>
      </c>
      <c r="D1817" s="308" t="s">
        <v>644</v>
      </c>
      <c r="E1817" s="69">
        <v>4045</v>
      </c>
      <c r="F1817" s="309" t="s">
        <v>646</v>
      </c>
      <c r="G1817" s="114" t="s">
        <v>643</v>
      </c>
      <c r="H1817" s="310" t="s">
        <v>644</v>
      </c>
    </row>
    <row r="1818" spans="1:8" ht="14.4" x14ac:dyDescent="0.3">
      <c r="A1818" s="71">
        <v>4047</v>
      </c>
      <c r="B1818" s="57" t="s">
        <v>650</v>
      </c>
      <c r="C1818" s="112" t="s">
        <v>647</v>
      </c>
      <c r="D1818" s="308" t="s">
        <v>648</v>
      </c>
      <c r="E1818" s="69">
        <v>4047</v>
      </c>
      <c r="F1818" s="309" t="s">
        <v>650</v>
      </c>
      <c r="G1818" s="114" t="s">
        <v>647</v>
      </c>
      <c r="H1818" s="310" t="s">
        <v>648</v>
      </c>
    </row>
    <row r="1819" spans="1:8" ht="14.4" x14ac:dyDescent="0.3">
      <c r="A1819" s="71">
        <v>4049</v>
      </c>
      <c r="B1819" s="57" t="s">
        <v>618</v>
      </c>
      <c r="C1819" s="112" t="s">
        <v>651</v>
      </c>
      <c r="D1819" s="308" t="s">
        <v>652</v>
      </c>
      <c r="E1819" s="69">
        <v>4049</v>
      </c>
      <c r="F1819" s="309" t="s">
        <v>618</v>
      </c>
      <c r="G1819" s="114" t="s">
        <v>651</v>
      </c>
      <c r="H1819" s="310" t="s">
        <v>652</v>
      </c>
    </row>
    <row r="1820" spans="1:8" ht="14.4" x14ac:dyDescent="0.3">
      <c r="A1820" s="71">
        <v>4051</v>
      </c>
      <c r="B1820" s="57" t="s">
        <v>553</v>
      </c>
      <c r="C1820" s="112" t="s">
        <v>654</v>
      </c>
      <c r="D1820" s="308" t="s">
        <v>655</v>
      </c>
      <c r="E1820" s="69">
        <v>4051</v>
      </c>
      <c r="F1820" s="309" t="s">
        <v>553</v>
      </c>
      <c r="G1820" s="114" t="s">
        <v>654</v>
      </c>
      <c r="H1820" s="310" t="s">
        <v>655</v>
      </c>
    </row>
    <row r="1821" spans="1:8" ht="14.4" x14ac:dyDescent="0.3">
      <c r="A1821" s="71">
        <v>4052</v>
      </c>
      <c r="B1821" s="57" t="s">
        <v>577</v>
      </c>
      <c r="C1821" s="112" t="s">
        <v>657</v>
      </c>
      <c r="D1821" s="308" t="s">
        <v>575</v>
      </c>
      <c r="E1821" s="69">
        <v>4052</v>
      </c>
      <c r="F1821" s="309" t="s">
        <v>577</v>
      </c>
      <c r="G1821" s="114" t="s">
        <v>657</v>
      </c>
      <c r="H1821" s="310" t="s">
        <v>575</v>
      </c>
    </row>
    <row r="1822" spans="1:8" ht="14.4" x14ac:dyDescent="0.3">
      <c r="A1822" s="71">
        <v>4052</v>
      </c>
      <c r="B1822" s="57" t="s">
        <v>577</v>
      </c>
      <c r="C1822" s="112" t="s">
        <v>657</v>
      </c>
      <c r="D1822" s="308" t="s">
        <v>575</v>
      </c>
      <c r="E1822" s="69">
        <v>4053</v>
      </c>
      <c r="F1822" s="309" t="s">
        <v>577</v>
      </c>
      <c r="G1822" s="114" t="s">
        <v>657</v>
      </c>
      <c r="H1822" s="310" t="s">
        <v>575</v>
      </c>
    </row>
    <row r="1823" spans="1:8" ht="14.4" x14ac:dyDescent="0.3">
      <c r="A1823" s="71">
        <v>4052</v>
      </c>
      <c r="B1823" s="57" t="s">
        <v>577</v>
      </c>
      <c r="C1823" s="112" t="s">
        <v>657</v>
      </c>
      <c r="D1823" s="308" t="s">
        <v>575</v>
      </c>
      <c r="E1823" s="69">
        <v>4054</v>
      </c>
      <c r="F1823" s="309" t="s">
        <v>661</v>
      </c>
      <c r="G1823" s="114" t="s">
        <v>658</v>
      </c>
      <c r="H1823" s="310" t="s">
        <v>659</v>
      </c>
    </row>
    <row r="1824" spans="1:8" ht="14.4" x14ac:dyDescent="0.3">
      <c r="A1824" s="71">
        <v>4052</v>
      </c>
      <c r="B1824" s="57" t="s">
        <v>577</v>
      </c>
      <c r="C1824" s="112" t="s">
        <v>657</v>
      </c>
      <c r="D1824" s="308" t="s">
        <v>575</v>
      </c>
      <c r="E1824" s="69">
        <v>4055</v>
      </c>
      <c r="F1824" s="309" t="s">
        <v>577</v>
      </c>
      <c r="G1824" s="114" t="s">
        <v>657</v>
      </c>
      <c r="H1824" s="310" t="s">
        <v>575</v>
      </c>
    </row>
    <row r="1825" spans="1:8" ht="14.4" x14ac:dyDescent="0.3">
      <c r="A1825" s="71">
        <v>4052</v>
      </c>
      <c r="B1825" s="57" t="s">
        <v>577</v>
      </c>
      <c r="C1825" s="112" t="s">
        <v>657</v>
      </c>
      <c r="D1825" s="308" t="s">
        <v>575</v>
      </c>
      <c r="E1825" s="69">
        <v>4056</v>
      </c>
      <c r="F1825" s="309" t="s">
        <v>665</v>
      </c>
      <c r="G1825" s="114" t="s">
        <v>662</v>
      </c>
      <c r="H1825" s="310" t="s">
        <v>663</v>
      </c>
    </row>
    <row r="1826" spans="1:8" ht="14.4" x14ac:dyDescent="0.3">
      <c r="A1826" s="71">
        <v>4052</v>
      </c>
      <c r="B1826" s="57" t="s">
        <v>577</v>
      </c>
      <c r="C1826" s="112" t="s">
        <v>657</v>
      </c>
      <c r="D1826" s="308" t="s">
        <v>575</v>
      </c>
      <c r="E1826" s="69">
        <v>4057</v>
      </c>
      <c r="F1826" s="309" t="s">
        <v>577</v>
      </c>
      <c r="G1826" s="114" t="s">
        <v>657</v>
      </c>
      <c r="H1826" s="310" t="s">
        <v>575</v>
      </c>
    </row>
    <row r="1827" spans="1:8" ht="14.4" x14ac:dyDescent="0.3">
      <c r="A1827" s="71">
        <v>4052</v>
      </c>
      <c r="B1827" s="57" t="s">
        <v>577</v>
      </c>
      <c r="C1827" s="112" t="s">
        <v>657</v>
      </c>
      <c r="D1827" s="308" t="s">
        <v>575</v>
      </c>
      <c r="E1827" s="69">
        <v>4058</v>
      </c>
      <c r="F1827" s="309" t="s">
        <v>666</v>
      </c>
      <c r="G1827" s="114" t="s">
        <v>667</v>
      </c>
      <c r="H1827" s="310" t="s">
        <v>668</v>
      </c>
    </row>
    <row r="1828" spans="1:8" ht="14.4" x14ac:dyDescent="0.3">
      <c r="A1828" s="71">
        <v>4052</v>
      </c>
      <c r="B1828" s="57" t="s">
        <v>577</v>
      </c>
      <c r="C1828" s="112" t="s">
        <v>657</v>
      </c>
      <c r="D1828" s="308" t="s">
        <v>575</v>
      </c>
      <c r="E1828" s="69">
        <v>4059</v>
      </c>
      <c r="F1828" s="309" t="s">
        <v>673</v>
      </c>
      <c r="G1828" s="114" t="s">
        <v>670</v>
      </c>
      <c r="H1828" s="310" t="s">
        <v>671</v>
      </c>
    </row>
    <row r="1829" spans="1:8" ht="14.4" x14ac:dyDescent="0.3">
      <c r="A1829" s="71">
        <v>4052</v>
      </c>
      <c r="B1829" s="57" t="s">
        <v>577</v>
      </c>
      <c r="C1829" s="112" t="s">
        <v>657</v>
      </c>
      <c r="D1829" s="308" t="s">
        <v>575</v>
      </c>
      <c r="E1829" s="69">
        <v>4060</v>
      </c>
      <c r="F1829" s="309" t="s">
        <v>666</v>
      </c>
      <c r="G1829" s="114" t="s">
        <v>667</v>
      </c>
      <c r="H1829" s="310" t="s">
        <v>668</v>
      </c>
    </row>
    <row r="1830" spans="1:8" ht="14.4" x14ac:dyDescent="0.3">
      <c r="A1830" s="71">
        <v>4052</v>
      </c>
      <c r="B1830" s="57" t="s">
        <v>577</v>
      </c>
      <c r="C1830" s="112" t="s">
        <v>657</v>
      </c>
      <c r="D1830" s="308" t="s">
        <v>575</v>
      </c>
      <c r="E1830" s="69">
        <v>4061</v>
      </c>
      <c r="F1830" s="309" t="s">
        <v>677</v>
      </c>
      <c r="G1830" s="114" t="s">
        <v>674</v>
      </c>
      <c r="H1830" s="310" t="s">
        <v>675</v>
      </c>
    </row>
    <row r="1831" spans="1:8" ht="14.4" x14ac:dyDescent="0.3">
      <c r="A1831" s="71">
        <v>4052</v>
      </c>
      <c r="B1831" s="57" t="s">
        <v>577</v>
      </c>
      <c r="C1831" s="112" t="s">
        <v>657</v>
      </c>
      <c r="D1831" s="308" t="s">
        <v>575</v>
      </c>
      <c r="E1831" s="69">
        <v>4062</v>
      </c>
      <c r="F1831" s="309" t="s">
        <v>666</v>
      </c>
      <c r="G1831" s="114" t="s">
        <v>678</v>
      </c>
      <c r="H1831" s="310" t="s">
        <v>668</v>
      </c>
    </row>
    <row r="1832" spans="1:8" ht="14.4" x14ac:dyDescent="0.3">
      <c r="A1832" s="71">
        <v>4052</v>
      </c>
      <c r="B1832" s="57" t="s">
        <v>577</v>
      </c>
      <c r="C1832" s="112" t="s">
        <v>657</v>
      </c>
      <c r="D1832" s="308" t="s">
        <v>575</v>
      </c>
      <c r="E1832" s="69">
        <v>4063</v>
      </c>
      <c r="F1832" s="309" t="s">
        <v>682</v>
      </c>
      <c r="G1832" s="114" t="s">
        <v>679</v>
      </c>
      <c r="H1832" s="310" t="s">
        <v>680</v>
      </c>
    </row>
    <row r="1833" spans="1:8" ht="14.4" x14ac:dyDescent="0.3">
      <c r="A1833" s="71">
        <v>4052</v>
      </c>
      <c r="B1833" s="57" t="s">
        <v>577</v>
      </c>
      <c r="C1833" s="112" t="s">
        <v>657</v>
      </c>
      <c r="D1833" s="308" t="s">
        <v>575</v>
      </c>
      <c r="E1833" s="69">
        <v>4064</v>
      </c>
      <c r="F1833" s="309" t="s">
        <v>666</v>
      </c>
      <c r="G1833" s="114" t="s">
        <v>678</v>
      </c>
      <c r="H1833" s="310" t="s">
        <v>668</v>
      </c>
    </row>
    <row r="1834" spans="1:8" ht="14.4" x14ac:dyDescent="0.3">
      <c r="A1834" s="71">
        <v>4052</v>
      </c>
      <c r="B1834" s="57" t="s">
        <v>577</v>
      </c>
      <c r="C1834" s="112" t="s">
        <v>657</v>
      </c>
      <c r="D1834" s="308" t="s">
        <v>575</v>
      </c>
      <c r="E1834" s="69">
        <v>4065</v>
      </c>
      <c r="F1834" s="309" t="s">
        <v>502</v>
      </c>
      <c r="G1834" s="114" t="s">
        <v>947</v>
      </c>
      <c r="H1834" s="310" t="s">
        <v>948</v>
      </c>
    </row>
    <row r="1835" spans="1:8" ht="14.4" x14ac:dyDescent="0.3">
      <c r="A1835" s="71">
        <v>4052</v>
      </c>
      <c r="B1835" s="57" t="s">
        <v>577</v>
      </c>
      <c r="C1835" s="112" t="s">
        <v>657</v>
      </c>
      <c r="D1835" s="308" t="s">
        <v>575</v>
      </c>
      <c r="E1835" s="69">
        <v>4066</v>
      </c>
      <c r="F1835" s="309" t="s">
        <v>666</v>
      </c>
      <c r="G1835" s="114" t="s">
        <v>678</v>
      </c>
      <c r="H1835" s="310" t="s">
        <v>668</v>
      </c>
    </row>
    <row r="1836" spans="1:8" ht="14.4" x14ac:dyDescent="0.3">
      <c r="A1836" s="71">
        <v>4052</v>
      </c>
      <c r="B1836" s="57" t="s">
        <v>577</v>
      </c>
      <c r="C1836" s="112" t="s">
        <v>657</v>
      </c>
      <c r="D1836" s="308" t="s">
        <v>575</v>
      </c>
      <c r="E1836" s="69">
        <v>4067</v>
      </c>
      <c r="F1836" s="309" t="s">
        <v>577</v>
      </c>
      <c r="G1836" s="114" t="s">
        <v>683</v>
      </c>
      <c r="H1836" s="310" t="s">
        <v>575</v>
      </c>
    </row>
    <row r="1837" spans="1:8" ht="14.4" x14ac:dyDescent="0.3">
      <c r="A1837" s="71">
        <v>4052</v>
      </c>
      <c r="B1837" s="57" t="s">
        <v>577</v>
      </c>
      <c r="C1837" s="112" t="s">
        <v>657</v>
      </c>
      <c r="D1837" s="308" t="s">
        <v>575</v>
      </c>
      <c r="E1837" s="69">
        <v>4068</v>
      </c>
      <c r="F1837" s="309" t="s">
        <v>687</v>
      </c>
      <c r="G1837" s="114" t="s">
        <v>684</v>
      </c>
      <c r="H1837" s="310" t="s">
        <v>685</v>
      </c>
    </row>
    <row r="1838" spans="1:8" ht="14.4" x14ac:dyDescent="0.3">
      <c r="A1838" s="71">
        <v>4052</v>
      </c>
      <c r="B1838" s="57" t="s">
        <v>577</v>
      </c>
      <c r="C1838" s="112" t="s">
        <v>657</v>
      </c>
      <c r="D1838" s="308" t="s">
        <v>575</v>
      </c>
      <c r="E1838" s="69">
        <v>4069</v>
      </c>
      <c r="F1838" s="309" t="s">
        <v>577</v>
      </c>
      <c r="G1838" s="114" t="s">
        <v>683</v>
      </c>
      <c r="H1838" s="310" t="s">
        <v>575</v>
      </c>
    </row>
    <row r="1839" spans="1:8" ht="14.4" x14ac:dyDescent="0.3">
      <c r="A1839" s="71">
        <v>4052</v>
      </c>
      <c r="B1839" s="57" t="s">
        <v>577</v>
      </c>
      <c r="C1839" s="112" t="s">
        <v>657</v>
      </c>
      <c r="D1839" s="308" t="s">
        <v>575</v>
      </c>
      <c r="E1839" s="69">
        <v>4070</v>
      </c>
      <c r="F1839" s="309" t="s">
        <v>492</v>
      </c>
      <c r="G1839" s="114" t="s">
        <v>688</v>
      </c>
      <c r="H1839" s="310" t="s">
        <v>689</v>
      </c>
    </row>
    <row r="1840" spans="1:8" ht="14.4" x14ac:dyDescent="0.3">
      <c r="A1840" s="71">
        <v>4052</v>
      </c>
      <c r="B1840" s="57" t="s">
        <v>577</v>
      </c>
      <c r="C1840" s="112" t="s">
        <v>657</v>
      </c>
      <c r="D1840" s="308" t="s">
        <v>575</v>
      </c>
      <c r="E1840" s="69">
        <v>4071</v>
      </c>
      <c r="F1840" s="309" t="s">
        <v>577</v>
      </c>
      <c r="G1840" s="114" t="s">
        <v>683</v>
      </c>
      <c r="H1840" s="310" t="s">
        <v>575</v>
      </c>
    </row>
    <row r="1841" spans="1:8" ht="14.4" x14ac:dyDescent="0.3">
      <c r="A1841" s="71">
        <v>4052</v>
      </c>
      <c r="B1841" s="57" t="s">
        <v>577</v>
      </c>
      <c r="C1841" s="112" t="s">
        <v>657</v>
      </c>
      <c r="D1841" s="308" t="s">
        <v>575</v>
      </c>
      <c r="E1841" s="69">
        <v>4072</v>
      </c>
      <c r="F1841" s="309" t="s">
        <v>694</v>
      </c>
      <c r="G1841" s="114" t="s">
        <v>691</v>
      </c>
      <c r="H1841" s="310" t="s">
        <v>692</v>
      </c>
    </row>
    <row r="1842" spans="1:8" ht="14.4" x14ac:dyDescent="0.3">
      <c r="A1842" s="71">
        <v>4052</v>
      </c>
      <c r="B1842" s="57" t="s">
        <v>577</v>
      </c>
      <c r="C1842" s="112" t="s">
        <v>657</v>
      </c>
      <c r="D1842" s="308" t="s">
        <v>575</v>
      </c>
      <c r="E1842" s="69">
        <v>4073</v>
      </c>
      <c r="F1842" s="309" t="s">
        <v>698</v>
      </c>
      <c r="G1842" s="114" t="s">
        <v>695</v>
      </c>
      <c r="H1842" s="310" t="s">
        <v>696</v>
      </c>
    </row>
    <row r="1843" spans="1:8" ht="14.4" x14ac:dyDescent="0.3">
      <c r="A1843" s="71">
        <v>4052</v>
      </c>
      <c r="B1843" s="57" t="s">
        <v>577</v>
      </c>
      <c r="C1843" s="112" t="s">
        <v>657</v>
      </c>
      <c r="D1843" s="308" t="s">
        <v>575</v>
      </c>
      <c r="E1843" s="69">
        <v>4074</v>
      </c>
      <c r="F1843" s="309" t="s">
        <v>694</v>
      </c>
      <c r="G1843" s="114" t="s">
        <v>691</v>
      </c>
      <c r="H1843" s="310" t="s">
        <v>692</v>
      </c>
    </row>
    <row r="1844" spans="1:8" ht="14.4" x14ac:dyDescent="0.3">
      <c r="A1844" s="71">
        <v>4052</v>
      </c>
      <c r="B1844" s="57" t="s">
        <v>577</v>
      </c>
      <c r="C1844" s="112" t="s">
        <v>657</v>
      </c>
      <c r="D1844" s="308" t="s">
        <v>575</v>
      </c>
      <c r="E1844" s="69">
        <v>4075</v>
      </c>
      <c r="F1844" s="309" t="s">
        <v>577</v>
      </c>
      <c r="G1844" s="114" t="s">
        <v>683</v>
      </c>
      <c r="H1844" s="310" t="s">
        <v>575</v>
      </c>
    </row>
    <row r="1845" spans="1:8" ht="14.4" x14ac:dyDescent="0.3">
      <c r="A1845" s="71">
        <v>4052</v>
      </c>
      <c r="B1845" s="57" t="s">
        <v>577</v>
      </c>
      <c r="C1845" s="112" t="s">
        <v>657</v>
      </c>
      <c r="D1845" s="308" t="s">
        <v>575</v>
      </c>
      <c r="E1845" s="69">
        <v>4076</v>
      </c>
      <c r="F1845" s="309" t="s">
        <v>190</v>
      </c>
      <c r="G1845" s="114" t="s">
        <v>699</v>
      </c>
      <c r="H1845" s="310" t="s">
        <v>700</v>
      </c>
    </row>
    <row r="1846" spans="1:8" ht="14.4" x14ac:dyDescent="0.3">
      <c r="A1846" s="71">
        <v>4052</v>
      </c>
      <c r="B1846" s="57" t="s">
        <v>577</v>
      </c>
      <c r="C1846" s="112" t="s">
        <v>657</v>
      </c>
      <c r="D1846" s="308" t="s">
        <v>575</v>
      </c>
      <c r="E1846" s="69">
        <v>4077</v>
      </c>
      <c r="F1846" s="309" t="s">
        <v>577</v>
      </c>
      <c r="G1846" s="114" t="s">
        <v>683</v>
      </c>
      <c r="H1846" s="310" t="s">
        <v>575</v>
      </c>
    </row>
    <row r="1847" spans="1:8" ht="14.4" x14ac:dyDescent="0.3">
      <c r="A1847" s="71">
        <v>4052</v>
      </c>
      <c r="B1847" s="57" t="s">
        <v>577</v>
      </c>
      <c r="C1847" s="112" t="s">
        <v>657</v>
      </c>
      <c r="D1847" s="308" t="s">
        <v>575</v>
      </c>
      <c r="E1847" s="69">
        <v>4078</v>
      </c>
      <c r="F1847" s="309" t="s">
        <v>705</v>
      </c>
      <c r="G1847" s="114" t="s">
        <v>702</v>
      </c>
      <c r="H1847" s="310" t="s">
        <v>703</v>
      </c>
    </row>
    <row r="1848" spans="1:8" ht="14.4" x14ac:dyDescent="0.3">
      <c r="A1848" s="71">
        <v>4052</v>
      </c>
      <c r="B1848" s="57" t="s">
        <v>577</v>
      </c>
      <c r="C1848" s="112" t="s">
        <v>657</v>
      </c>
      <c r="D1848" s="308" t="s">
        <v>575</v>
      </c>
      <c r="E1848" s="69">
        <v>4079</v>
      </c>
      <c r="F1848" s="309" t="s">
        <v>577</v>
      </c>
      <c r="G1848" s="114" t="s">
        <v>683</v>
      </c>
      <c r="H1848" s="310" t="s">
        <v>575</v>
      </c>
    </row>
    <row r="1849" spans="1:8" ht="14.4" x14ac:dyDescent="0.3">
      <c r="A1849" s="71">
        <v>4052</v>
      </c>
      <c r="B1849" s="57" t="s">
        <v>577</v>
      </c>
      <c r="C1849" s="112" t="s">
        <v>657</v>
      </c>
      <c r="D1849" s="308" t="s">
        <v>575</v>
      </c>
      <c r="E1849" s="69">
        <v>4080</v>
      </c>
      <c r="F1849" s="309" t="s">
        <v>709</v>
      </c>
      <c r="G1849" s="114" t="s">
        <v>706</v>
      </c>
      <c r="H1849" s="310" t="s">
        <v>707</v>
      </c>
    </row>
    <row r="1850" spans="1:8" ht="14.4" x14ac:dyDescent="0.3">
      <c r="A1850" s="71">
        <v>4052</v>
      </c>
      <c r="B1850" s="57" t="s">
        <v>577</v>
      </c>
      <c r="C1850" s="112" t="s">
        <v>657</v>
      </c>
      <c r="D1850" s="308" t="s">
        <v>575</v>
      </c>
      <c r="E1850" s="69">
        <v>4081</v>
      </c>
      <c r="F1850" s="309" t="s">
        <v>577</v>
      </c>
      <c r="G1850" s="114" t="s">
        <v>683</v>
      </c>
      <c r="H1850" s="310" t="s">
        <v>575</v>
      </c>
    </row>
    <row r="1851" spans="1:8" ht="14.4" x14ac:dyDescent="0.3">
      <c r="A1851" s="71">
        <v>4052</v>
      </c>
      <c r="B1851" s="57" t="s">
        <v>577</v>
      </c>
      <c r="C1851" s="112" t="s">
        <v>657</v>
      </c>
      <c r="D1851" s="308" t="s">
        <v>575</v>
      </c>
      <c r="E1851" s="69">
        <v>4082</v>
      </c>
      <c r="F1851" s="309" t="s">
        <v>710</v>
      </c>
      <c r="G1851" s="114" t="s">
        <v>711</v>
      </c>
      <c r="H1851" s="310" t="s">
        <v>712</v>
      </c>
    </row>
    <row r="1852" spans="1:8" ht="14.4" x14ac:dyDescent="0.3">
      <c r="A1852" s="71">
        <v>4052</v>
      </c>
      <c r="B1852" s="57" t="s">
        <v>577</v>
      </c>
      <c r="C1852" s="112" t="s">
        <v>657</v>
      </c>
      <c r="D1852" s="308" t="s">
        <v>575</v>
      </c>
      <c r="E1852" s="69">
        <v>4083</v>
      </c>
      <c r="F1852" s="309" t="s">
        <v>717</v>
      </c>
      <c r="G1852" s="114" t="s">
        <v>714</v>
      </c>
      <c r="H1852" s="310" t="s">
        <v>715</v>
      </c>
    </row>
    <row r="1853" spans="1:8" ht="14.4" x14ac:dyDescent="0.3">
      <c r="A1853" s="71">
        <v>4052</v>
      </c>
      <c r="B1853" s="57" t="s">
        <v>577</v>
      </c>
      <c r="C1853" s="112" t="s">
        <v>657</v>
      </c>
      <c r="D1853" s="308" t="s">
        <v>575</v>
      </c>
      <c r="E1853" s="69">
        <v>4084</v>
      </c>
      <c r="F1853" s="309" t="s">
        <v>710</v>
      </c>
      <c r="G1853" s="114" t="s">
        <v>711</v>
      </c>
      <c r="H1853" s="310" t="s">
        <v>712</v>
      </c>
    </row>
    <row r="1854" spans="1:8" ht="14.4" x14ac:dyDescent="0.3">
      <c r="A1854" s="71">
        <v>4052</v>
      </c>
      <c r="B1854" s="57" t="s">
        <v>577</v>
      </c>
      <c r="C1854" s="112" t="s">
        <v>657</v>
      </c>
      <c r="D1854" s="308" t="s">
        <v>575</v>
      </c>
      <c r="E1854" s="69">
        <v>4085</v>
      </c>
      <c r="F1854" s="309" t="s">
        <v>577</v>
      </c>
      <c r="G1854" s="114" t="s">
        <v>683</v>
      </c>
      <c r="H1854" s="310" t="s">
        <v>575</v>
      </c>
    </row>
    <row r="1855" spans="1:8" ht="14.4" x14ac:dyDescent="0.3">
      <c r="A1855" s="71">
        <v>4052</v>
      </c>
      <c r="B1855" s="57" t="s">
        <v>577</v>
      </c>
      <c r="C1855" s="112" t="s">
        <v>657</v>
      </c>
      <c r="D1855" s="308" t="s">
        <v>575</v>
      </c>
      <c r="E1855" s="69">
        <v>4086</v>
      </c>
      <c r="F1855" s="309" t="s">
        <v>953</v>
      </c>
      <c r="G1855" s="114" t="s">
        <v>950</v>
      </c>
      <c r="H1855" s="310" t="s">
        <v>951</v>
      </c>
    </row>
    <row r="1856" spans="1:8" ht="14.4" x14ac:dyDescent="0.3">
      <c r="A1856" s="71">
        <v>4052</v>
      </c>
      <c r="B1856" s="57" t="s">
        <v>577</v>
      </c>
      <c r="C1856" s="112" t="s">
        <v>657</v>
      </c>
      <c r="D1856" s="308" t="s">
        <v>575</v>
      </c>
      <c r="E1856" s="69">
        <v>4087</v>
      </c>
      <c r="F1856" s="309" t="s">
        <v>577</v>
      </c>
      <c r="G1856" s="114" t="s">
        <v>683</v>
      </c>
      <c r="H1856" s="310" t="s">
        <v>575</v>
      </c>
    </row>
    <row r="1857" spans="1:8" ht="14.4" x14ac:dyDescent="0.3">
      <c r="A1857" s="71">
        <v>4052</v>
      </c>
      <c r="B1857" s="57" t="s">
        <v>577</v>
      </c>
      <c r="C1857" s="112" t="s">
        <v>657</v>
      </c>
      <c r="D1857" s="308" t="s">
        <v>575</v>
      </c>
      <c r="E1857" s="69">
        <v>4088</v>
      </c>
      <c r="F1857" s="309" t="s">
        <v>957</v>
      </c>
      <c r="G1857" s="114" t="s">
        <v>954</v>
      </c>
      <c r="H1857" s="310" t="s">
        <v>955</v>
      </c>
    </row>
    <row r="1858" spans="1:8" ht="14.4" x14ac:dyDescent="0.3">
      <c r="A1858" s="71">
        <v>4052</v>
      </c>
      <c r="B1858" s="57" t="s">
        <v>577</v>
      </c>
      <c r="C1858" s="112" t="s">
        <v>657</v>
      </c>
      <c r="D1858" s="308" t="s">
        <v>575</v>
      </c>
      <c r="E1858" s="69">
        <v>4089</v>
      </c>
      <c r="F1858" s="309" t="s">
        <v>577</v>
      </c>
      <c r="G1858" s="114" t="s">
        <v>683</v>
      </c>
      <c r="H1858" s="310" t="s">
        <v>575</v>
      </c>
    </row>
    <row r="1859" spans="1:8" ht="14.4" x14ac:dyDescent="0.3">
      <c r="A1859" s="71">
        <v>4052</v>
      </c>
      <c r="B1859" s="57" t="s">
        <v>577</v>
      </c>
      <c r="C1859" s="112" t="s">
        <v>657</v>
      </c>
      <c r="D1859" s="308" t="s">
        <v>575</v>
      </c>
      <c r="E1859" s="69">
        <v>4090</v>
      </c>
      <c r="F1859" s="309" t="s">
        <v>961</v>
      </c>
      <c r="G1859" s="114" t="s">
        <v>958</v>
      </c>
      <c r="H1859" s="310" t="s">
        <v>959</v>
      </c>
    </row>
    <row r="1860" spans="1:8" ht="14.4" x14ac:dyDescent="0.3">
      <c r="A1860" s="71">
        <v>4052</v>
      </c>
      <c r="B1860" s="57" t="s">
        <v>577</v>
      </c>
      <c r="C1860" s="112" t="s">
        <v>657</v>
      </c>
      <c r="D1860" s="308" t="s">
        <v>575</v>
      </c>
      <c r="E1860" s="69">
        <v>4091</v>
      </c>
      <c r="F1860" s="309" t="s">
        <v>577</v>
      </c>
      <c r="G1860" s="114" t="s">
        <v>683</v>
      </c>
      <c r="H1860" s="310" t="s">
        <v>575</v>
      </c>
    </row>
    <row r="1861" spans="1:8" ht="14.4" x14ac:dyDescent="0.3">
      <c r="A1861" s="71">
        <v>4052</v>
      </c>
      <c r="B1861" s="57" t="s">
        <v>577</v>
      </c>
      <c r="C1861" s="112" t="s">
        <v>657</v>
      </c>
      <c r="D1861" s="308" t="s">
        <v>575</v>
      </c>
      <c r="E1861" s="69">
        <v>4092</v>
      </c>
      <c r="F1861" s="309" t="s">
        <v>721</v>
      </c>
      <c r="G1861" s="114" t="s">
        <v>718</v>
      </c>
      <c r="H1861" s="310" t="s">
        <v>719</v>
      </c>
    </row>
    <row r="1862" spans="1:8" ht="14.4" x14ac:dyDescent="0.3">
      <c r="A1862" s="71">
        <v>4052</v>
      </c>
      <c r="B1862" s="57" t="s">
        <v>577</v>
      </c>
      <c r="C1862" s="112" t="s">
        <v>657</v>
      </c>
      <c r="D1862" s="308" t="s">
        <v>575</v>
      </c>
      <c r="E1862" s="69">
        <v>4093</v>
      </c>
      <c r="F1862" s="309" t="s">
        <v>577</v>
      </c>
      <c r="G1862" s="114" t="s">
        <v>683</v>
      </c>
      <c r="H1862" s="310" t="s">
        <v>575</v>
      </c>
    </row>
    <row r="1863" spans="1:8" ht="14.4" x14ac:dyDescent="0.3">
      <c r="A1863" s="71">
        <v>4052</v>
      </c>
      <c r="B1863" s="57" t="s">
        <v>577</v>
      </c>
      <c r="C1863" s="112" t="s">
        <v>657</v>
      </c>
      <c r="D1863" s="308" t="s">
        <v>575</v>
      </c>
      <c r="E1863" s="69">
        <v>4094</v>
      </c>
      <c r="F1863" s="309" t="s">
        <v>725</v>
      </c>
      <c r="G1863" s="114" t="s">
        <v>722</v>
      </c>
      <c r="H1863" s="310" t="s">
        <v>723</v>
      </c>
    </row>
    <row r="1864" spans="1:8" ht="14.4" x14ac:dyDescent="0.3">
      <c r="A1864" s="71">
        <v>4052</v>
      </c>
      <c r="B1864" s="57" t="s">
        <v>577</v>
      </c>
      <c r="C1864" s="112" t="s">
        <v>657</v>
      </c>
      <c r="D1864" s="308" t="s">
        <v>575</v>
      </c>
      <c r="E1864" s="69">
        <v>4095</v>
      </c>
      <c r="F1864" s="309" t="s">
        <v>577</v>
      </c>
      <c r="G1864" s="114" t="s">
        <v>683</v>
      </c>
      <c r="H1864" s="310" t="s">
        <v>575</v>
      </c>
    </row>
    <row r="1865" spans="1:8" ht="14.4" x14ac:dyDescent="0.3">
      <c r="A1865" s="71">
        <v>4052</v>
      </c>
      <c r="B1865" s="57" t="s">
        <v>577</v>
      </c>
      <c r="C1865" s="112" t="s">
        <v>657</v>
      </c>
      <c r="D1865" s="308" t="s">
        <v>575</v>
      </c>
      <c r="E1865" s="69">
        <v>4096</v>
      </c>
      <c r="F1865" s="309" t="s">
        <v>729</v>
      </c>
      <c r="G1865" s="114" t="s">
        <v>726</v>
      </c>
      <c r="H1865" s="310" t="s">
        <v>727</v>
      </c>
    </row>
    <row r="1866" spans="1:8" ht="14.4" x14ac:dyDescent="0.3">
      <c r="A1866" s="71">
        <v>4052</v>
      </c>
      <c r="B1866" s="57" t="s">
        <v>577</v>
      </c>
      <c r="C1866" s="112" t="s">
        <v>657</v>
      </c>
      <c r="D1866" s="308" t="s">
        <v>575</v>
      </c>
      <c r="E1866" s="69">
        <v>4097</v>
      </c>
      <c r="F1866" s="309" t="s">
        <v>577</v>
      </c>
      <c r="G1866" s="114" t="s">
        <v>730</v>
      </c>
      <c r="H1866" s="310" t="s">
        <v>575</v>
      </c>
    </row>
    <row r="1867" spans="1:8" ht="14.4" x14ac:dyDescent="0.3">
      <c r="A1867" s="71">
        <v>4052</v>
      </c>
      <c r="B1867" s="57" t="s">
        <v>577</v>
      </c>
      <c r="C1867" s="112" t="s">
        <v>657</v>
      </c>
      <c r="D1867" s="308" t="s">
        <v>575</v>
      </c>
      <c r="E1867" s="69">
        <v>4098</v>
      </c>
      <c r="F1867" s="309" t="s">
        <v>734</v>
      </c>
      <c r="G1867" s="114" t="s">
        <v>731</v>
      </c>
      <c r="H1867" s="310" t="s">
        <v>732</v>
      </c>
    </row>
    <row r="1868" spans="1:8" ht="14.4" x14ac:dyDescent="0.3">
      <c r="A1868" s="71">
        <v>4052</v>
      </c>
      <c r="B1868" s="57" t="s">
        <v>577</v>
      </c>
      <c r="C1868" s="112" t="s">
        <v>657</v>
      </c>
      <c r="D1868" s="308" t="s">
        <v>575</v>
      </c>
      <c r="E1868" s="69">
        <v>4099</v>
      </c>
      <c r="F1868" s="309" t="s">
        <v>737</v>
      </c>
      <c r="G1868" s="114" t="s">
        <v>735</v>
      </c>
      <c r="H1868" s="310" t="s">
        <v>736</v>
      </c>
    </row>
    <row r="1869" spans="1:8" ht="14.4" x14ac:dyDescent="0.3">
      <c r="A1869" s="71">
        <v>4052</v>
      </c>
      <c r="B1869" s="57" t="s">
        <v>577</v>
      </c>
      <c r="C1869" s="112" t="s">
        <v>657</v>
      </c>
      <c r="D1869" s="308" t="s">
        <v>575</v>
      </c>
      <c r="E1869" s="69">
        <v>4100</v>
      </c>
      <c r="F1869" s="309" t="s">
        <v>734</v>
      </c>
      <c r="G1869" s="114" t="s">
        <v>731</v>
      </c>
      <c r="H1869" s="310" t="s">
        <v>732</v>
      </c>
    </row>
    <row r="1870" spans="1:8" ht="14.4" x14ac:dyDescent="0.3">
      <c r="A1870" s="71">
        <v>4052</v>
      </c>
      <c r="B1870" s="57" t="s">
        <v>577</v>
      </c>
      <c r="C1870" s="112" t="s">
        <v>657</v>
      </c>
      <c r="D1870" s="308" t="s">
        <v>575</v>
      </c>
      <c r="E1870" s="69">
        <v>4101</v>
      </c>
      <c r="F1870" s="309" t="s">
        <v>577</v>
      </c>
      <c r="G1870" s="114" t="s">
        <v>730</v>
      </c>
      <c r="H1870" s="310" t="s">
        <v>575</v>
      </c>
    </row>
    <row r="1871" spans="1:8" ht="14.4" x14ac:dyDescent="0.3">
      <c r="A1871" s="71">
        <v>4052</v>
      </c>
      <c r="B1871" s="57" t="s">
        <v>577</v>
      </c>
      <c r="C1871" s="112" t="s">
        <v>657</v>
      </c>
      <c r="D1871" s="308" t="s">
        <v>575</v>
      </c>
      <c r="E1871" s="69">
        <v>4102</v>
      </c>
      <c r="F1871" s="309" t="s">
        <v>741</v>
      </c>
      <c r="G1871" s="114" t="s">
        <v>738</v>
      </c>
      <c r="H1871" s="310" t="s">
        <v>739</v>
      </c>
    </row>
    <row r="1872" spans="1:8" ht="14.4" x14ac:dyDescent="0.3">
      <c r="A1872" s="71">
        <v>4052</v>
      </c>
      <c r="B1872" s="57" t="s">
        <v>577</v>
      </c>
      <c r="C1872" s="112" t="s">
        <v>657</v>
      </c>
      <c r="D1872" s="308" t="s">
        <v>575</v>
      </c>
      <c r="E1872" s="69">
        <v>4103</v>
      </c>
      <c r="F1872" s="309" t="s">
        <v>577</v>
      </c>
      <c r="G1872" s="114" t="s">
        <v>730</v>
      </c>
      <c r="H1872" s="310" t="s">
        <v>575</v>
      </c>
    </row>
    <row r="1873" spans="1:8" ht="14.4" x14ac:dyDescent="0.3">
      <c r="A1873" s="71">
        <v>4052</v>
      </c>
      <c r="B1873" s="57" t="s">
        <v>577</v>
      </c>
      <c r="C1873" s="112" t="s">
        <v>657</v>
      </c>
      <c r="D1873" s="308" t="s">
        <v>575</v>
      </c>
      <c r="E1873" s="69">
        <v>4104</v>
      </c>
      <c r="F1873" s="309" t="s">
        <v>745</v>
      </c>
      <c r="G1873" s="114" t="s">
        <v>742</v>
      </c>
      <c r="H1873" s="310" t="s">
        <v>743</v>
      </c>
    </row>
    <row r="1874" spans="1:8" ht="14.4" x14ac:dyDescent="0.3">
      <c r="A1874" s="71">
        <v>4052</v>
      </c>
      <c r="B1874" s="57" t="s">
        <v>577</v>
      </c>
      <c r="C1874" s="112" t="s">
        <v>657</v>
      </c>
      <c r="D1874" s="308" t="s">
        <v>575</v>
      </c>
      <c r="E1874" s="69">
        <v>4105</v>
      </c>
      <c r="F1874" s="309" t="s">
        <v>577</v>
      </c>
      <c r="G1874" s="114" t="s">
        <v>730</v>
      </c>
      <c r="H1874" s="310" t="s">
        <v>575</v>
      </c>
    </row>
    <row r="1875" spans="1:8" ht="14.4" x14ac:dyDescent="0.3">
      <c r="A1875" s="71">
        <v>4052</v>
      </c>
      <c r="B1875" s="57" t="s">
        <v>577</v>
      </c>
      <c r="C1875" s="112" t="s">
        <v>657</v>
      </c>
      <c r="D1875" s="308" t="s">
        <v>575</v>
      </c>
      <c r="E1875" s="69">
        <v>4106</v>
      </c>
      <c r="F1875" s="309" t="s">
        <v>749</v>
      </c>
      <c r="G1875" s="114" t="s">
        <v>746</v>
      </c>
      <c r="H1875" s="310" t="s">
        <v>747</v>
      </c>
    </row>
    <row r="1876" spans="1:8" ht="14.4" x14ac:dyDescent="0.3">
      <c r="A1876" s="71">
        <v>4052</v>
      </c>
      <c r="B1876" s="57" t="s">
        <v>577</v>
      </c>
      <c r="C1876" s="112" t="s">
        <v>657</v>
      </c>
      <c r="D1876" s="308" t="s">
        <v>575</v>
      </c>
      <c r="E1876" s="69">
        <v>4107</v>
      </c>
      <c r="F1876" s="309" t="s">
        <v>753</v>
      </c>
      <c r="G1876" s="114" t="s">
        <v>750</v>
      </c>
      <c r="H1876" s="310" t="s">
        <v>751</v>
      </c>
    </row>
    <row r="1877" spans="1:8" ht="14.4" x14ac:dyDescent="0.3">
      <c r="A1877" s="71">
        <v>4052</v>
      </c>
      <c r="B1877" s="57" t="s">
        <v>577</v>
      </c>
      <c r="C1877" s="112" t="s">
        <v>657</v>
      </c>
      <c r="D1877" s="308" t="s">
        <v>575</v>
      </c>
      <c r="E1877" s="69">
        <v>4108</v>
      </c>
      <c r="F1877" s="309" t="s">
        <v>749</v>
      </c>
      <c r="G1877" s="114" t="s">
        <v>746</v>
      </c>
      <c r="H1877" s="310" t="s">
        <v>747</v>
      </c>
    </row>
    <row r="1878" spans="1:8" ht="14.4" x14ac:dyDescent="0.3">
      <c r="A1878" s="71">
        <v>4052</v>
      </c>
      <c r="B1878" s="57" t="s">
        <v>577</v>
      </c>
      <c r="C1878" s="112" t="s">
        <v>657</v>
      </c>
      <c r="D1878" s="308" t="s">
        <v>575</v>
      </c>
      <c r="E1878" s="69">
        <v>4109</v>
      </c>
      <c r="F1878" s="309" t="s">
        <v>577</v>
      </c>
      <c r="G1878" s="114" t="s">
        <v>730</v>
      </c>
      <c r="H1878" s="310" t="s">
        <v>575</v>
      </c>
    </row>
    <row r="1879" spans="1:8" ht="14.4" x14ac:dyDescent="0.3">
      <c r="A1879" s="71">
        <v>4052</v>
      </c>
      <c r="B1879" s="57" t="s">
        <v>577</v>
      </c>
      <c r="C1879" s="112" t="s">
        <v>657</v>
      </c>
      <c r="D1879" s="308" t="s">
        <v>575</v>
      </c>
      <c r="E1879" s="69">
        <v>4110</v>
      </c>
      <c r="F1879" s="309" t="s">
        <v>757</v>
      </c>
      <c r="G1879" s="114" t="s">
        <v>754</v>
      </c>
      <c r="H1879" s="310" t="s">
        <v>755</v>
      </c>
    </row>
    <row r="1880" spans="1:8" ht="14.4" x14ac:dyDescent="0.3">
      <c r="A1880" s="71">
        <v>4052</v>
      </c>
      <c r="B1880" s="57" t="s">
        <v>577</v>
      </c>
      <c r="C1880" s="112" t="s">
        <v>657</v>
      </c>
      <c r="D1880" s="308" t="s">
        <v>575</v>
      </c>
      <c r="E1880" s="69">
        <v>4111</v>
      </c>
      <c r="F1880" s="309" t="s">
        <v>577</v>
      </c>
      <c r="G1880" s="114" t="s">
        <v>730</v>
      </c>
      <c r="H1880" s="310" t="s">
        <v>575</v>
      </c>
    </row>
    <row r="1881" spans="1:8" ht="14.4" x14ac:dyDescent="0.3">
      <c r="A1881" s="71">
        <v>4052</v>
      </c>
      <c r="B1881" s="57" t="s">
        <v>577</v>
      </c>
      <c r="C1881" s="112" t="s">
        <v>657</v>
      </c>
      <c r="D1881" s="308" t="s">
        <v>575</v>
      </c>
      <c r="E1881" s="69">
        <v>4112</v>
      </c>
      <c r="F1881" s="309" t="s">
        <v>761</v>
      </c>
      <c r="G1881" s="114" t="s">
        <v>758</v>
      </c>
      <c r="H1881" s="310" t="s">
        <v>759</v>
      </c>
    </row>
    <row r="1882" spans="1:8" ht="14.4" x14ac:dyDescent="0.3">
      <c r="A1882" s="71">
        <v>4052</v>
      </c>
      <c r="B1882" s="57" t="s">
        <v>577</v>
      </c>
      <c r="C1882" s="112" t="s">
        <v>657</v>
      </c>
      <c r="D1882" s="308" t="s">
        <v>575</v>
      </c>
      <c r="E1882" s="69">
        <v>4113</v>
      </c>
      <c r="F1882" s="309" t="s">
        <v>577</v>
      </c>
      <c r="G1882" s="114" t="s">
        <v>730</v>
      </c>
      <c r="H1882" s="310" t="s">
        <v>575</v>
      </c>
    </row>
    <row r="1883" spans="1:8" ht="14.4" x14ac:dyDescent="0.3">
      <c r="A1883" s="71">
        <v>4052</v>
      </c>
      <c r="B1883" s="57" t="s">
        <v>577</v>
      </c>
      <c r="C1883" s="112" t="s">
        <v>657</v>
      </c>
      <c r="D1883" s="308" t="s">
        <v>575</v>
      </c>
      <c r="E1883" s="69">
        <v>4114</v>
      </c>
      <c r="F1883" s="309" t="s">
        <v>765</v>
      </c>
      <c r="G1883" s="114" t="s">
        <v>762</v>
      </c>
      <c r="H1883" s="310" t="s">
        <v>763</v>
      </c>
    </row>
    <row r="1884" spans="1:8" ht="14.4" x14ac:dyDescent="0.3">
      <c r="A1884" s="71">
        <v>4052</v>
      </c>
      <c r="B1884" s="57" t="s">
        <v>577</v>
      </c>
      <c r="C1884" s="112" t="s">
        <v>657</v>
      </c>
      <c r="D1884" s="308" t="s">
        <v>575</v>
      </c>
      <c r="E1884" s="69">
        <v>4115</v>
      </c>
      <c r="F1884" s="309" t="s">
        <v>768</v>
      </c>
      <c r="G1884" s="114" t="s">
        <v>766</v>
      </c>
      <c r="H1884" s="310" t="s">
        <v>767</v>
      </c>
    </row>
    <row r="1885" spans="1:8" ht="14.4" x14ac:dyDescent="0.3">
      <c r="A1885" s="71">
        <v>4052</v>
      </c>
      <c r="B1885" s="57" t="s">
        <v>577</v>
      </c>
      <c r="C1885" s="112" t="s">
        <v>657</v>
      </c>
      <c r="D1885" s="308" t="s">
        <v>575</v>
      </c>
      <c r="E1885" s="69">
        <v>4116</v>
      </c>
      <c r="F1885" s="309" t="s">
        <v>765</v>
      </c>
      <c r="G1885" s="114" t="s">
        <v>762</v>
      </c>
      <c r="H1885" s="310" t="s">
        <v>763</v>
      </c>
    </row>
    <row r="1886" spans="1:8" ht="14.4" x14ac:dyDescent="0.3">
      <c r="A1886" s="71">
        <v>4052</v>
      </c>
      <c r="B1886" s="57" t="s">
        <v>577</v>
      </c>
      <c r="C1886" s="112" t="s">
        <v>657</v>
      </c>
      <c r="D1886" s="308" t="s">
        <v>575</v>
      </c>
      <c r="E1886" s="69">
        <v>4117</v>
      </c>
      <c r="F1886" s="309" t="s">
        <v>577</v>
      </c>
      <c r="G1886" s="114" t="s">
        <v>730</v>
      </c>
      <c r="H1886" s="310" t="s">
        <v>575</v>
      </c>
    </row>
    <row r="1887" spans="1:8" ht="14.4" x14ac:dyDescent="0.3">
      <c r="A1887" s="71">
        <v>4052</v>
      </c>
      <c r="B1887" s="57" t="s">
        <v>577</v>
      </c>
      <c r="C1887" s="112" t="s">
        <v>657</v>
      </c>
      <c r="D1887" s="308" t="s">
        <v>575</v>
      </c>
      <c r="E1887" s="69">
        <v>4118</v>
      </c>
      <c r="F1887" s="309" t="s">
        <v>772</v>
      </c>
      <c r="G1887" s="114" t="s">
        <v>769</v>
      </c>
      <c r="H1887" s="310" t="s">
        <v>770</v>
      </c>
    </row>
    <row r="1888" spans="1:8" ht="14.4" x14ac:dyDescent="0.3">
      <c r="A1888" s="71">
        <v>4052</v>
      </c>
      <c r="B1888" s="57" t="s">
        <v>577</v>
      </c>
      <c r="C1888" s="112" t="s">
        <v>657</v>
      </c>
      <c r="D1888" s="308" t="s">
        <v>575</v>
      </c>
      <c r="E1888" s="69">
        <v>4119</v>
      </c>
      <c r="F1888" s="309" t="s">
        <v>577</v>
      </c>
      <c r="G1888" s="114" t="s">
        <v>773</v>
      </c>
      <c r="H1888" s="310" t="s">
        <v>575</v>
      </c>
    </row>
    <row r="1889" spans="1:8" ht="14.4" x14ac:dyDescent="0.3">
      <c r="A1889" s="71">
        <v>4052</v>
      </c>
      <c r="B1889" s="57" t="s">
        <v>577</v>
      </c>
      <c r="C1889" s="112" t="s">
        <v>657</v>
      </c>
      <c r="D1889" s="308" t="s">
        <v>575</v>
      </c>
      <c r="E1889" s="69">
        <v>4120</v>
      </c>
      <c r="F1889" s="309" t="s">
        <v>777</v>
      </c>
      <c r="G1889" s="114" t="s">
        <v>774</v>
      </c>
      <c r="H1889" s="310" t="s">
        <v>775</v>
      </c>
    </row>
    <row r="1890" spans="1:8" ht="14.4" x14ac:dyDescent="0.3">
      <c r="A1890" s="71">
        <v>4052</v>
      </c>
      <c r="B1890" s="57" t="s">
        <v>577</v>
      </c>
      <c r="C1890" s="112" t="s">
        <v>657</v>
      </c>
      <c r="D1890" s="308" t="s">
        <v>575</v>
      </c>
      <c r="E1890" s="69">
        <v>4121</v>
      </c>
      <c r="F1890" s="309" t="s">
        <v>577</v>
      </c>
      <c r="G1890" s="114" t="s">
        <v>773</v>
      </c>
      <c r="H1890" s="310" t="s">
        <v>575</v>
      </c>
    </row>
    <row r="1891" spans="1:8" ht="14.4" x14ac:dyDescent="0.3">
      <c r="A1891" s="71">
        <v>4052</v>
      </c>
      <c r="B1891" s="57" t="s">
        <v>577</v>
      </c>
      <c r="C1891" s="112" t="s">
        <v>657</v>
      </c>
      <c r="D1891" s="308" t="s">
        <v>575</v>
      </c>
      <c r="E1891" s="69">
        <v>4122</v>
      </c>
      <c r="F1891" s="309" t="s">
        <v>965</v>
      </c>
      <c r="G1891" s="114" t="s">
        <v>962</v>
      </c>
      <c r="H1891" s="310" t="s">
        <v>963</v>
      </c>
    </row>
    <row r="1892" spans="1:8" ht="14.4" x14ac:dyDescent="0.3">
      <c r="A1892" s="71">
        <v>4052</v>
      </c>
      <c r="B1892" s="57" t="s">
        <v>577</v>
      </c>
      <c r="C1892" s="112" t="s">
        <v>657</v>
      </c>
      <c r="D1892" s="308" t="s">
        <v>575</v>
      </c>
      <c r="E1892" s="69">
        <v>4123</v>
      </c>
      <c r="F1892" s="309" t="s">
        <v>577</v>
      </c>
      <c r="G1892" s="114" t="s">
        <v>773</v>
      </c>
      <c r="H1892" s="310" t="s">
        <v>575</v>
      </c>
    </row>
    <row r="1893" spans="1:8" ht="14.4" x14ac:dyDescent="0.3">
      <c r="A1893" s="71">
        <v>4052</v>
      </c>
      <c r="B1893" s="57" t="s">
        <v>577</v>
      </c>
      <c r="C1893" s="112" t="s">
        <v>657</v>
      </c>
      <c r="D1893" s="308" t="s">
        <v>575</v>
      </c>
      <c r="E1893" s="69">
        <v>4124</v>
      </c>
      <c r="F1893" s="309" t="s">
        <v>194</v>
      </c>
      <c r="G1893" s="114" t="s">
        <v>778</v>
      </c>
      <c r="H1893" s="310" t="s">
        <v>779</v>
      </c>
    </row>
    <row r="1894" spans="1:8" ht="14.4" x14ac:dyDescent="0.3">
      <c r="A1894" s="71">
        <v>4052</v>
      </c>
      <c r="B1894" s="57" t="s">
        <v>577</v>
      </c>
      <c r="C1894" s="112" t="s">
        <v>657</v>
      </c>
      <c r="D1894" s="308" t="s">
        <v>575</v>
      </c>
      <c r="E1894" s="69">
        <v>4125</v>
      </c>
      <c r="F1894" s="309" t="s">
        <v>577</v>
      </c>
      <c r="G1894" s="114" t="s">
        <v>773</v>
      </c>
      <c r="H1894" s="310" t="s">
        <v>575</v>
      </c>
    </row>
    <row r="1895" spans="1:8" ht="14.4" x14ac:dyDescent="0.3">
      <c r="A1895" s="71">
        <v>4052</v>
      </c>
      <c r="B1895" s="57" t="s">
        <v>577</v>
      </c>
      <c r="C1895" s="112" t="s">
        <v>657</v>
      </c>
      <c r="D1895" s="308" t="s">
        <v>575</v>
      </c>
      <c r="E1895" s="69">
        <v>4126</v>
      </c>
      <c r="F1895" s="309" t="s">
        <v>666</v>
      </c>
      <c r="G1895" s="114" t="s">
        <v>781</v>
      </c>
      <c r="H1895" s="310" t="s">
        <v>782</v>
      </c>
    </row>
    <row r="1896" spans="1:8" ht="14.4" x14ac:dyDescent="0.3">
      <c r="A1896" s="71">
        <v>4052</v>
      </c>
      <c r="B1896" s="57" t="s">
        <v>577</v>
      </c>
      <c r="C1896" s="112" t="s">
        <v>657</v>
      </c>
      <c r="D1896" s="308" t="s">
        <v>575</v>
      </c>
      <c r="E1896" s="69">
        <v>4127</v>
      </c>
      <c r="F1896" s="309" t="s">
        <v>666</v>
      </c>
      <c r="G1896" s="114" t="s">
        <v>781</v>
      </c>
      <c r="H1896" s="310" t="s">
        <v>782</v>
      </c>
    </row>
    <row r="1897" spans="1:8" ht="14.4" x14ac:dyDescent="0.3">
      <c r="A1897" s="71">
        <v>4052</v>
      </c>
      <c r="B1897" s="57" t="s">
        <v>577</v>
      </c>
      <c r="C1897" s="112" t="s">
        <v>657</v>
      </c>
      <c r="D1897" s="308" t="s">
        <v>575</v>
      </c>
      <c r="E1897" s="69">
        <v>4128</v>
      </c>
      <c r="F1897" s="309" t="s">
        <v>577</v>
      </c>
      <c r="G1897" s="114" t="s">
        <v>784</v>
      </c>
      <c r="H1897" s="310" t="s">
        <v>575</v>
      </c>
    </row>
    <row r="1898" spans="1:8" ht="14.4" x14ac:dyDescent="0.3">
      <c r="A1898" s="71">
        <v>4052</v>
      </c>
      <c r="B1898" s="57" t="s">
        <v>577</v>
      </c>
      <c r="C1898" s="112" t="s">
        <v>657</v>
      </c>
      <c r="D1898" s="308" t="s">
        <v>575</v>
      </c>
      <c r="E1898" s="69">
        <v>4129</v>
      </c>
      <c r="F1898" s="309" t="s">
        <v>788</v>
      </c>
      <c r="G1898" s="114" t="s">
        <v>785</v>
      </c>
      <c r="H1898" s="310" t="s">
        <v>786</v>
      </c>
    </row>
    <row r="1899" spans="1:8" ht="14.4" x14ac:dyDescent="0.3">
      <c r="A1899" s="71">
        <v>4052</v>
      </c>
      <c r="B1899" s="57" t="s">
        <v>577</v>
      </c>
      <c r="C1899" s="112" t="s">
        <v>657</v>
      </c>
      <c r="D1899" s="308" t="s">
        <v>575</v>
      </c>
      <c r="E1899" s="69">
        <v>4130</v>
      </c>
      <c r="F1899" s="309" t="s">
        <v>577</v>
      </c>
      <c r="G1899" s="114" t="s">
        <v>784</v>
      </c>
      <c r="H1899" s="310" t="s">
        <v>575</v>
      </c>
    </row>
    <row r="1900" spans="1:8" ht="14.4" x14ac:dyDescent="0.3">
      <c r="A1900" s="71">
        <v>4054</v>
      </c>
      <c r="B1900" s="57" t="s">
        <v>661</v>
      </c>
      <c r="C1900" s="112" t="s">
        <v>658</v>
      </c>
      <c r="D1900" s="308" t="s">
        <v>659</v>
      </c>
      <c r="E1900" s="69">
        <v>4054</v>
      </c>
      <c r="F1900" s="309" t="s">
        <v>661</v>
      </c>
      <c r="G1900" s="114" t="s">
        <v>658</v>
      </c>
      <c r="H1900" s="310" t="s">
        <v>659</v>
      </c>
    </row>
    <row r="1901" spans="1:8" ht="14.4" x14ac:dyDescent="0.3">
      <c r="A1901" s="71">
        <v>4056</v>
      </c>
      <c r="B1901" s="57" t="s">
        <v>665</v>
      </c>
      <c r="C1901" s="112" t="s">
        <v>662</v>
      </c>
      <c r="D1901" s="308" t="s">
        <v>663</v>
      </c>
      <c r="E1901" s="69">
        <v>4056</v>
      </c>
      <c r="F1901" s="309" t="s">
        <v>665</v>
      </c>
      <c r="G1901" s="114" t="s">
        <v>662</v>
      </c>
      <c r="H1901" s="310" t="s">
        <v>663</v>
      </c>
    </row>
    <row r="1902" spans="1:8" ht="14.4" x14ac:dyDescent="0.3">
      <c r="A1902" s="71">
        <v>4058</v>
      </c>
      <c r="B1902" s="57" t="s">
        <v>666</v>
      </c>
      <c r="C1902" s="112" t="s">
        <v>667</v>
      </c>
      <c r="D1902" s="308" t="s">
        <v>668</v>
      </c>
      <c r="E1902" s="69">
        <v>4058</v>
      </c>
      <c r="F1902" s="309" t="s">
        <v>666</v>
      </c>
      <c r="G1902" s="114" t="s">
        <v>667</v>
      </c>
      <c r="H1902" s="310" t="s">
        <v>668</v>
      </c>
    </row>
    <row r="1903" spans="1:8" ht="14.4" x14ac:dyDescent="0.3">
      <c r="A1903" s="71">
        <v>4058</v>
      </c>
      <c r="B1903" s="57" t="s">
        <v>666</v>
      </c>
      <c r="C1903" s="112" t="s">
        <v>667</v>
      </c>
      <c r="D1903" s="308" t="s">
        <v>668</v>
      </c>
      <c r="E1903" s="69">
        <v>4059</v>
      </c>
      <c r="F1903" s="309" t="s">
        <v>673</v>
      </c>
      <c r="G1903" s="114" t="s">
        <v>670</v>
      </c>
      <c r="H1903" s="310" t="s">
        <v>671</v>
      </c>
    </row>
    <row r="1904" spans="1:8" ht="14.4" x14ac:dyDescent="0.3">
      <c r="A1904" s="71">
        <v>4058</v>
      </c>
      <c r="B1904" s="57" t="s">
        <v>666</v>
      </c>
      <c r="C1904" s="112" t="s">
        <v>667</v>
      </c>
      <c r="D1904" s="308" t="s">
        <v>668</v>
      </c>
      <c r="E1904" s="69">
        <v>4060</v>
      </c>
      <c r="F1904" s="309" t="s">
        <v>666</v>
      </c>
      <c r="G1904" s="114" t="s">
        <v>667</v>
      </c>
      <c r="H1904" s="310" t="s">
        <v>668</v>
      </c>
    </row>
    <row r="1905" spans="1:8" ht="14.4" x14ac:dyDescent="0.3">
      <c r="A1905" s="71">
        <v>4058</v>
      </c>
      <c r="B1905" s="57" t="s">
        <v>666</v>
      </c>
      <c r="C1905" s="112" t="s">
        <v>667</v>
      </c>
      <c r="D1905" s="308" t="s">
        <v>668</v>
      </c>
      <c r="E1905" s="69">
        <v>4061</v>
      </c>
      <c r="F1905" s="309" t="s">
        <v>677</v>
      </c>
      <c r="G1905" s="114" t="s">
        <v>674</v>
      </c>
      <c r="H1905" s="310" t="s">
        <v>675</v>
      </c>
    </row>
    <row r="1906" spans="1:8" ht="14.4" x14ac:dyDescent="0.3">
      <c r="A1906" s="71">
        <v>4058</v>
      </c>
      <c r="B1906" s="57" t="s">
        <v>666</v>
      </c>
      <c r="C1906" s="112" t="s">
        <v>667</v>
      </c>
      <c r="D1906" s="308" t="s">
        <v>668</v>
      </c>
      <c r="E1906" s="69">
        <v>4062</v>
      </c>
      <c r="F1906" s="309" t="s">
        <v>666</v>
      </c>
      <c r="G1906" s="114" t="s">
        <v>678</v>
      </c>
      <c r="H1906" s="310" t="s">
        <v>668</v>
      </c>
    </row>
    <row r="1907" spans="1:8" ht="14.4" x14ac:dyDescent="0.3">
      <c r="A1907" s="71">
        <v>4058</v>
      </c>
      <c r="B1907" s="57" t="s">
        <v>666</v>
      </c>
      <c r="C1907" s="112" t="s">
        <v>667</v>
      </c>
      <c r="D1907" s="308" t="s">
        <v>668</v>
      </c>
      <c r="E1907" s="69">
        <v>4063</v>
      </c>
      <c r="F1907" s="309" t="s">
        <v>682</v>
      </c>
      <c r="G1907" s="114" t="s">
        <v>679</v>
      </c>
      <c r="H1907" s="310" t="s">
        <v>680</v>
      </c>
    </row>
    <row r="1908" spans="1:8" ht="14.4" x14ac:dyDescent="0.3">
      <c r="A1908" s="71">
        <v>4058</v>
      </c>
      <c r="B1908" s="57" t="s">
        <v>666</v>
      </c>
      <c r="C1908" s="112" t="s">
        <v>667</v>
      </c>
      <c r="D1908" s="308" t="s">
        <v>668</v>
      </c>
      <c r="E1908" s="69">
        <v>4064</v>
      </c>
      <c r="F1908" s="309" t="s">
        <v>666</v>
      </c>
      <c r="G1908" s="114" t="s">
        <v>678</v>
      </c>
      <c r="H1908" s="310" t="s">
        <v>668</v>
      </c>
    </row>
    <row r="1909" spans="1:8" ht="14.4" x14ac:dyDescent="0.3">
      <c r="A1909" s="71">
        <v>4058</v>
      </c>
      <c r="B1909" s="57" t="s">
        <v>666</v>
      </c>
      <c r="C1909" s="112" t="s">
        <v>667</v>
      </c>
      <c r="D1909" s="308" t="s">
        <v>668</v>
      </c>
      <c r="E1909" s="69">
        <v>4065</v>
      </c>
      <c r="F1909" s="309" t="s">
        <v>502</v>
      </c>
      <c r="G1909" s="114" t="s">
        <v>947</v>
      </c>
      <c r="H1909" s="310" t="s">
        <v>948</v>
      </c>
    </row>
    <row r="1910" spans="1:8" ht="14.4" x14ac:dyDescent="0.3">
      <c r="A1910" s="71">
        <v>4058</v>
      </c>
      <c r="B1910" s="57" t="s">
        <v>666</v>
      </c>
      <c r="C1910" s="112" t="s">
        <v>667</v>
      </c>
      <c r="D1910" s="308" t="s">
        <v>668</v>
      </c>
      <c r="E1910" s="69">
        <v>4066</v>
      </c>
      <c r="F1910" s="309" t="s">
        <v>666</v>
      </c>
      <c r="G1910" s="114" t="s">
        <v>678</v>
      </c>
      <c r="H1910" s="310" t="s">
        <v>668</v>
      </c>
    </row>
    <row r="1911" spans="1:8" ht="14.4" x14ac:dyDescent="0.3">
      <c r="A1911" s="71">
        <v>4059</v>
      </c>
      <c r="B1911" s="57" t="s">
        <v>673</v>
      </c>
      <c r="C1911" s="112" t="s">
        <v>670</v>
      </c>
      <c r="D1911" s="308" t="s">
        <v>671</v>
      </c>
      <c r="E1911" s="69">
        <v>4059</v>
      </c>
      <c r="F1911" s="309" t="s">
        <v>673</v>
      </c>
      <c r="G1911" s="114" t="s">
        <v>670</v>
      </c>
      <c r="H1911" s="310" t="s">
        <v>671</v>
      </c>
    </row>
    <row r="1912" spans="1:8" ht="14.4" x14ac:dyDescent="0.3">
      <c r="A1912" s="71">
        <v>4061</v>
      </c>
      <c r="B1912" s="57" t="s">
        <v>677</v>
      </c>
      <c r="C1912" s="112" t="s">
        <v>674</v>
      </c>
      <c r="D1912" s="308" t="s">
        <v>675</v>
      </c>
      <c r="E1912" s="69">
        <v>4061</v>
      </c>
      <c r="F1912" s="309" t="s">
        <v>677</v>
      </c>
      <c r="G1912" s="114" t="s">
        <v>674</v>
      </c>
      <c r="H1912" s="310" t="s">
        <v>675</v>
      </c>
    </row>
    <row r="1913" spans="1:8" ht="14.4" x14ac:dyDescent="0.3">
      <c r="A1913" s="71">
        <v>4062</v>
      </c>
      <c r="B1913" s="57" t="s">
        <v>666</v>
      </c>
      <c r="C1913" s="112" t="s">
        <v>678</v>
      </c>
      <c r="D1913" s="308" t="s">
        <v>668</v>
      </c>
      <c r="E1913" s="69">
        <v>4062</v>
      </c>
      <c r="F1913" s="309" t="s">
        <v>666</v>
      </c>
      <c r="G1913" s="114" t="s">
        <v>678</v>
      </c>
      <c r="H1913" s="310" t="s">
        <v>668</v>
      </c>
    </row>
    <row r="1914" spans="1:8" ht="14.4" x14ac:dyDescent="0.3">
      <c r="A1914" s="71">
        <v>4062</v>
      </c>
      <c r="B1914" s="57" t="s">
        <v>666</v>
      </c>
      <c r="C1914" s="112" t="s">
        <v>678</v>
      </c>
      <c r="D1914" s="308" t="s">
        <v>668</v>
      </c>
      <c r="E1914" s="69">
        <v>4063</v>
      </c>
      <c r="F1914" s="309" t="s">
        <v>682</v>
      </c>
      <c r="G1914" s="114" t="s">
        <v>679</v>
      </c>
      <c r="H1914" s="310" t="s">
        <v>680</v>
      </c>
    </row>
    <row r="1915" spans="1:8" ht="14.4" x14ac:dyDescent="0.3">
      <c r="A1915" s="71">
        <v>4062</v>
      </c>
      <c r="B1915" s="57" t="s">
        <v>666</v>
      </c>
      <c r="C1915" s="112" t="s">
        <v>678</v>
      </c>
      <c r="D1915" s="308" t="s">
        <v>668</v>
      </c>
      <c r="E1915" s="69">
        <v>4064</v>
      </c>
      <c r="F1915" s="309" t="s">
        <v>666</v>
      </c>
      <c r="G1915" s="114" t="s">
        <v>678</v>
      </c>
      <c r="H1915" s="310" t="s">
        <v>668</v>
      </c>
    </row>
    <row r="1916" spans="1:8" ht="14.4" x14ac:dyDescent="0.3">
      <c r="A1916" s="71">
        <v>4062</v>
      </c>
      <c r="B1916" s="57" t="s">
        <v>666</v>
      </c>
      <c r="C1916" s="112" t="s">
        <v>678</v>
      </c>
      <c r="D1916" s="308" t="s">
        <v>668</v>
      </c>
      <c r="E1916" s="69">
        <v>4065</v>
      </c>
      <c r="F1916" s="309" t="s">
        <v>502</v>
      </c>
      <c r="G1916" s="114" t="s">
        <v>947</v>
      </c>
      <c r="H1916" s="310" t="s">
        <v>948</v>
      </c>
    </row>
    <row r="1917" spans="1:8" ht="14.4" x14ac:dyDescent="0.3">
      <c r="A1917" s="71">
        <v>4062</v>
      </c>
      <c r="B1917" s="57" t="s">
        <v>666</v>
      </c>
      <c r="C1917" s="112" t="s">
        <v>678</v>
      </c>
      <c r="D1917" s="308" t="s">
        <v>668</v>
      </c>
      <c r="E1917" s="69">
        <v>4066</v>
      </c>
      <c r="F1917" s="309" t="s">
        <v>666</v>
      </c>
      <c r="G1917" s="114" t="s">
        <v>678</v>
      </c>
      <c r="H1917" s="310" t="s">
        <v>668</v>
      </c>
    </row>
    <row r="1918" spans="1:8" ht="14.4" x14ac:dyDescent="0.3">
      <c r="A1918" s="71">
        <v>4063</v>
      </c>
      <c r="B1918" s="57" t="s">
        <v>682</v>
      </c>
      <c r="C1918" s="112" t="s">
        <v>679</v>
      </c>
      <c r="D1918" s="308" t="s">
        <v>680</v>
      </c>
      <c r="E1918" s="69">
        <v>4063</v>
      </c>
      <c r="F1918" s="309" t="s">
        <v>682</v>
      </c>
      <c r="G1918" s="114" t="s">
        <v>679</v>
      </c>
      <c r="H1918" s="310" t="s">
        <v>680</v>
      </c>
    </row>
    <row r="1919" spans="1:8" ht="14.4" x14ac:dyDescent="0.3">
      <c r="A1919" s="71">
        <v>4067</v>
      </c>
      <c r="B1919" s="57" t="s">
        <v>577</v>
      </c>
      <c r="C1919" s="112" t="s">
        <v>683</v>
      </c>
      <c r="D1919" s="308" t="s">
        <v>575</v>
      </c>
      <c r="E1919" s="69">
        <v>4067</v>
      </c>
      <c r="F1919" s="309" t="s">
        <v>577</v>
      </c>
      <c r="G1919" s="114" t="s">
        <v>683</v>
      </c>
      <c r="H1919" s="310" t="s">
        <v>575</v>
      </c>
    </row>
    <row r="1920" spans="1:8" ht="14.4" x14ac:dyDescent="0.3">
      <c r="A1920" s="71">
        <v>4067</v>
      </c>
      <c r="B1920" s="57" t="s">
        <v>577</v>
      </c>
      <c r="C1920" s="112" t="s">
        <v>683</v>
      </c>
      <c r="D1920" s="308" t="s">
        <v>575</v>
      </c>
      <c r="E1920" s="69">
        <v>4068</v>
      </c>
      <c r="F1920" s="309" t="s">
        <v>687</v>
      </c>
      <c r="G1920" s="114" t="s">
        <v>684</v>
      </c>
      <c r="H1920" s="310" t="s">
        <v>685</v>
      </c>
    </row>
    <row r="1921" spans="1:8" ht="14.4" x14ac:dyDescent="0.3">
      <c r="A1921" s="71">
        <v>4067</v>
      </c>
      <c r="B1921" s="57" t="s">
        <v>577</v>
      </c>
      <c r="C1921" s="112" t="s">
        <v>683</v>
      </c>
      <c r="D1921" s="308" t="s">
        <v>575</v>
      </c>
      <c r="E1921" s="69">
        <v>4069</v>
      </c>
      <c r="F1921" s="309" t="s">
        <v>577</v>
      </c>
      <c r="G1921" s="114" t="s">
        <v>683</v>
      </c>
      <c r="H1921" s="310" t="s">
        <v>575</v>
      </c>
    </row>
    <row r="1922" spans="1:8" ht="14.4" x14ac:dyDescent="0.3">
      <c r="A1922" s="71">
        <v>4067</v>
      </c>
      <c r="B1922" s="57" t="s">
        <v>577</v>
      </c>
      <c r="C1922" s="112" t="s">
        <v>683</v>
      </c>
      <c r="D1922" s="308" t="s">
        <v>575</v>
      </c>
      <c r="E1922" s="69">
        <v>4070</v>
      </c>
      <c r="F1922" s="309" t="s">
        <v>492</v>
      </c>
      <c r="G1922" s="114" t="s">
        <v>688</v>
      </c>
      <c r="H1922" s="310" t="s">
        <v>689</v>
      </c>
    </row>
    <row r="1923" spans="1:8" ht="14.4" x14ac:dyDescent="0.3">
      <c r="A1923" s="71">
        <v>4067</v>
      </c>
      <c r="B1923" s="57" t="s">
        <v>577</v>
      </c>
      <c r="C1923" s="112" t="s">
        <v>683</v>
      </c>
      <c r="D1923" s="308" t="s">
        <v>575</v>
      </c>
      <c r="E1923" s="69">
        <v>4071</v>
      </c>
      <c r="F1923" s="309" t="s">
        <v>577</v>
      </c>
      <c r="G1923" s="114" t="s">
        <v>683</v>
      </c>
      <c r="H1923" s="310" t="s">
        <v>575</v>
      </c>
    </row>
    <row r="1924" spans="1:8" ht="14.4" x14ac:dyDescent="0.3">
      <c r="A1924" s="71">
        <v>4067</v>
      </c>
      <c r="B1924" s="57" t="s">
        <v>577</v>
      </c>
      <c r="C1924" s="112" t="s">
        <v>683</v>
      </c>
      <c r="D1924" s="308" t="s">
        <v>575</v>
      </c>
      <c r="E1924" s="69">
        <v>4072</v>
      </c>
      <c r="F1924" s="309" t="s">
        <v>694</v>
      </c>
      <c r="G1924" s="114" t="s">
        <v>691</v>
      </c>
      <c r="H1924" s="310" t="s">
        <v>692</v>
      </c>
    </row>
    <row r="1925" spans="1:8" ht="14.4" x14ac:dyDescent="0.3">
      <c r="A1925" s="71">
        <v>4067</v>
      </c>
      <c r="B1925" s="57" t="s">
        <v>577</v>
      </c>
      <c r="C1925" s="112" t="s">
        <v>683</v>
      </c>
      <c r="D1925" s="308" t="s">
        <v>575</v>
      </c>
      <c r="E1925" s="69">
        <v>4073</v>
      </c>
      <c r="F1925" s="309" t="s">
        <v>698</v>
      </c>
      <c r="G1925" s="114" t="s">
        <v>695</v>
      </c>
      <c r="H1925" s="310" t="s">
        <v>696</v>
      </c>
    </row>
    <row r="1926" spans="1:8" ht="14.4" x14ac:dyDescent="0.3">
      <c r="A1926" s="71">
        <v>4067</v>
      </c>
      <c r="B1926" s="57" t="s">
        <v>577</v>
      </c>
      <c r="C1926" s="112" t="s">
        <v>683</v>
      </c>
      <c r="D1926" s="308" t="s">
        <v>575</v>
      </c>
      <c r="E1926" s="69">
        <v>4074</v>
      </c>
      <c r="F1926" s="309" t="s">
        <v>694</v>
      </c>
      <c r="G1926" s="114" t="s">
        <v>691</v>
      </c>
      <c r="H1926" s="310" t="s">
        <v>692</v>
      </c>
    </row>
    <row r="1927" spans="1:8" ht="14.4" x14ac:dyDescent="0.3">
      <c r="A1927" s="71">
        <v>4067</v>
      </c>
      <c r="B1927" s="57" t="s">
        <v>577</v>
      </c>
      <c r="C1927" s="112" t="s">
        <v>683</v>
      </c>
      <c r="D1927" s="308" t="s">
        <v>575</v>
      </c>
      <c r="E1927" s="69">
        <v>4075</v>
      </c>
      <c r="F1927" s="309" t="s">
        <v>577</v>
      </c>
      <c r="G1927" s="114" t="s">
        <v>683</v>
      </c>
      <c r="H1927" s="310" t="s">
        <v>575</v>
      </c>
    </row>
    <row r="1928" spans="1:8" ht="14.4" x14ac:dyDescent="0.3">
      <c r="A1928" s="71">
        <v>4067</v>
      </c>
      <c r="B1928" s="57" t="s">
        <v>577</v>
      </c>
      <c r="C1928" s="112" t="s">
        <v>683</v>
      </c>
      <c r="D1928" s="308" t="s">
        <v>575</v>
      </c>
      <c r="E1928" s="69">
        <v>4076</v>
      </c>
      <c r="F1928" s="309" t="s">
        <v>190</v>
      </c>
      <c r="G1928" s="114" t="s">
        <v>699</v>
      </c>
      <c r="H1928" s="310" t="s">
        <v>700</v>
      </c>
    </row>
    <row r="1929" spans="1:8" ht="14.4" x14ac:dyDescent="0.3">
      <c r="A1929" s="71">
        <v>4067</v>
      </c>
      <c r="B1929" s="57" t="s">
        <v>577</v>
      </c>
      <c r="C1929" s="112" t="s">
        <v>683</v>
      </c>
      <c r="D1929" s="308" t="s">
        <v>575</v>
      </c>
      <c r="E1929" s="69">
        <v>4077</v>
      </c>
      <c r="F1929" s="309" t="s">
        <v>577</v>
      </c>
      <c r="G1929" s="114" t="s">
        <v>683</v>
      </c>
      <c r="H1929" s="310" t="s">
        <v>575</v>
      </c>
    </row>
    <row r="1930" spans="1:8" ht="14.4" x14ac:dyDescent="0.3">
      <c r="A1930" s="71">
        <v>4067</v>
      </c>
      <c r="B1930" s="57" t="s">
        <v>577</v>
      </c>
      <c r="C1930" s="112" t="s">
        <v>683</v>
      </c>
      <c r="D1930" s="308" t="s">
        <v>575</v>
      </c>
      <c r="E1930" s="69">
        <v>4078</v>
      </c>
      <c r="F1930" s="309" t="s">
        <v>705</v>
      </c>
      <c r="G1930" s="114" t="s">
        <v>702</v>
      </c>
      <c r="H1930" s="310" t="s">
        <v>703</v>
      </c>
    </row>
    <row r="1931" spans="1:8" ht="14.4" x14ac:dyDescent="0.3">
      <c r="A1931" s="71">
        <v>4067</v>
      </c>
      <c r="B1931" s="57" t="s">
        <v>577</v>
      </c>
      <c r="C1931" s="112" t="s">
        <v>683</v>
      </c>
      <c r="D1931" s="308" t="s">
        <v>575</v>
      </c>
      <c r="E1931" s="69">
        <v>4079</v>
      </c>
      <c r="F1931" s="309" t="s">
        <v>577</v>
      </c>
      <c r="G1931" s="114" t="s">
        <v>683</v>
      </c>
      <c r="H1931" s="310" t="s">
        <v>575</v>
      </c>
    </row>
    <row r="1932" spans="1:8" ht="14.4" x14ac:dyDescent="0.3">
      <c r="A1932" s="71">
        <v>4067</v>
      </c>
      <c r="B1932" s="57" t="s">
        <v>577</v>
      </c>
      <c r="C1932" s="112" t="s">
        <v>683</v>
      </c>
      <c r="D1932" s="308" t="s">
        <v>575</v>
      </c>
      <c r="E1932" s="69">
        <v>4080</v>
      </c>
      <c r="F1932" s="309" t="s">
        <v>709</v>
      </c>
      <c r="G1932" s="114" t="s">
        <v>706</v>
      </c>
      <c r="H1932" s="310" t="s">
        <v>707</v>
      </c>
    </row>
    <row r="1933" spans="1:8" ht="14.4" x14ac:dyDescent="0.3">
      <c r="A1933" s="71">
        <v>4067</v>
      </c>
      <c r="B1933" s="57" t="s">
        <v>577</v>
      </c>
      <c r="C1933" s="112" t="s">
        <v>683</v>
      </c>
      <c r="D1933" s="308" t="s">
        <v>575</v>
      </c>
      <c r="E1933" s="69">
        <v>4081</v>
      </c>
      <c r="F1933" s="309" t="s">
        <v>577</v>
      </c>
      <c r="G1933" s="114" t="s">
        <v>683</v>
      </c>
      <c r="H1933" s="310" t="s">
        <v>575</v>
      </c>
    </row>
    <row r="1934" spans="1:8" ht="14.4" x14ac:dyDescent="0.3">
      <c r="A1934" s="71">
        <v>4067</v>
      </c>
      <c r="B1934" s="57" t="s">
        <v>577</v>
      </c>
      <c r="C1934" s="112" t="s">
        <v>683</v>
      </c>
      <c r="D1934" s="308" t="s">
        <v>575</v>
      </c>
      <c r="E1934" s="69">
        <v>4082</v>
      </c>
      <c r="F1934" s="309" t="s">
        <v>710</v>
      </c>
      <c r="G1934" s="114" t="s">
        <v>711</v>
      </c>
      <c r="H1934" s="310" t="s">
        <v>712</v>
      </c>
    </row>
    <row r="1935" spans="1:8" ht="14.4" x14ac:dyDescent="0.3">
      <c r="A1935" s="71">
        <v>4067</v>
      </c>
      <c r="B1935" s="57" t="s">
        <v>577</v>
      </c>
      <c r="C1935" s="112" t="s">
        <v>683</v>
      </c>
      <c r="D1935" s="308" t="s">
        <v>575</v>
      </c>
      <c r="E1935" s="69">
        <v>4083</v>
      </c>
      <c r="F1935" s="309" t="s">
        <v>717</v>
      </c>
      <c r="G1935" s="114" t="s">
        <v>714</v>
      </c>
      <c r="H1935" s="310" t="s">
        <v>715</v>
      </c>
    </row>
    <row r="1936" spans="1:8" ht="14.4" x14ac:dyDescent="0.3">
      <c r="A1936" s="71">
        <v>4067</v>
      </c>
      <c r="B1936" s="57" t="s">
        <v>577</v>
      </c>
      <c r="C1936" s="112" t="s">
        <v>683</v>
      </c>
      <c r="D1936" s="308" t="s">
        <v>575</v>
      </c>
      <c r="E1936" s="69">
        <v>4084</v>
      </c>
      <c r="F1936" s="309" t="s">
        <v>710</v>
      </c>
      <c r="G1936" s="114" t="s">
        <v>711</v>
      </c>
      <c r="H1936" s="310" t="s">
        <v>712</v>
      </c>
    </row>
    <row r="1937" spans="1:8" ht="14.4" x14ac:dyDescent="0.3">
      <c r="A1937" s="71">
        <v>4067</v>
      </c>
      <c r="B1937" s="57" t="s">
        <v>577</v>
      </c>
      <c r="C1937" s="112" t="s">
        <v>683</v>
      </c>
      <c r="D1937" s="308" t="s">
        <v>575</v>
      </c>
      <c r="E1937" s="69">
        <v>4085</v>
      </c>
      <c r="F1937" s="309" t="s">
        <v>577</v>
      </c>
      <c r="G1937" s="114" t="s">
        <v>683</v>
      </c>
      <c r="H1937" s="310" t="s">
        <v>575</v>
      </c>
    </row>
    <row r="1938" spans="1:8" ht="14.4" x14ac:dyDescent="0.3">
      <c r="A1938" s="71">
        <v>4067</v>
      </c>
      <c r="B1938" s="57" t="s">
        <v>577</v>
      </c>
      <c r="C1938" s="112" t="s">
        <v>683</v>
      </c>
      <c r="D1938" s="308" t="s">
        <v>575</v>
      </c>
      <c r="E1938" s="69">
        <v>4086</v>
      </c>
      <c r="F1938" s="309" t="s">
        <v>953</v>
      </c>
      <c r="G1938" s="114" t="s">
        <v>950</v>
      </c>
      <c r="H1938" s="310" t="s">
        <v>951</v>
      </c>
    </row>
    <row r="1939" spans="1:8" ht="14.4" x14ac:dyDescent="0.3">
      <c r="A1939" s="71">
        <v>4067</v>
      </c>
      <c r="B1939" s="57" t="s">
        <v>577</v>
      </c>
      <c r="C1939" s="112" t="s">
        <v>683</v>
      </c>
      <c r="D1939" s="308" t="s">
        <v>575</v>
      </c>
      <c r="E1939" s="69">
        <v>4087</v>
      </c>
      <c r="F1939" s="309" t="s">
        <v>577</v>
      </c>
      <c r="G1939" s="114" t="s">
        <v>683</v>
      </c>
      <c r="H1939" s="310" t="s">
        <v>575</v>
      </c>
    </row>
    <row r="1940" spans="1:8" ht="14.4" x14ac:dyDescent="0.3">
      <c r="A1940" s="71">
        <v>4067</v>
      </c>
      <c r="B1940" s="57" t="s">
        <v>577</v>
      </c>
      <c r="C1940" s="112" t="s">
        <v>683</v>
      </c>
      <c r="D1940" s="308" t="s">
        <v>575</v>
      </c>
      <c r="E1940" s="69">
        <v>4088</v>
      </c>
      <c r="F1940" s="309" t="s">
        <v>957</v>
      </c>
      <c r="G1940" s="114" t="s">
        <v>954</v>
      </c>
      <c r="H1940" s="310" t="s">
        <v>955</v>
      </c>
    </row>
    <row r="1941" spans="1:8" ht="14.4" x14ac:dyDescent="0.3">
      <c r="A1941" s="71">
        <v>4067</v>
      </c>
      <c r="B1941" s="57" t="s">
        <v>577</v>
      </c>
      <c r="C1941" s="112" t="s">
        <v>683</v>
      </c>
      <c r="D1941" s="308" t="s">
        <v>575</v>
      </c>
      <c r="E1941" s="69">
        <v>4089</v>
      </c>
      <c r="F1941" s="309" t="s">
        <v>577</v>
      </c>
      <c r="G1941" s="114" t="s">
        <v>683</v>
      </c>
      <c r="H1941" s="310" t="s">
        <v>575</v>
      </c>
    </row>
    <row r="1942" spans="1:8" ht="14.4" x14ac:dyDescent="0.3">
      <c r="A1942" s="71">
        <v>4067</v>
      </c>
      <c r="B1942" s="57" t="s">
        <v>577</v>
      </c>
      <c r="C1942" s="112" t="s">
        <v>683</v>
      </c>
      <c r="D1942" s="308" t="s">
        <v>575</v>
      </c>
      <c r="E1942" s="69">
        <v>4090</v>
      </c>
      <c r="F1942" s="309" t="s">
        <v>961</v>
      </c>
      <c r="G1942" s="114" t="s">
        <v>958</v>
      </c>
      <c r="H1942" s="310" t="s">
        <v>959</v>
      </c>
    </row>
    <row r="1943" spans="1:8" ht="14.4" x14ac:dyDescent="0.3">
      <c r="A1943" s="71">
        <v>4067</v>
      </c>
      <c r="B1943" s="57" t="s">
        <v>577</v>
      </c>
      <c r="C1943" s="112" t="s">
        <v>683</v>
      </c>
      <c r="D1943" s="308" t="s">
        <v>575</v>
      </c>
      <c r="E1943" s="69">
        <v>4091</v>
      </c>
      <c r="F1943" s="309" t="s">
        <v>577</v>
      </c>
      <c r="G1943" s="114" t="s">
        <v>683</v>
      </c>
      <c r="H1943" s="310" t="s">
        <v>575</v>
      </c>
    </row>
    <row r="1944" spans="1:8" ht="14.4" x14ac:dyDescent="0.3">
      <c r="A1944" s="71">
        <v>4067</v>
      </c>
      <c r="B1944" s="57" t="s">
        <v>577</v>
      </c>
      <c r="C1944" s="112" t="s">
        <v>683</v>
      </c>
      <c r="D1944" s="308" t="s">
        <v>575</v>
      </c>
      <c r="E1944" s="69">
        <v>4092</v>
      </c>
      <c r="F1944" s="309" t="s">
        <v>721</v>
      </c>
      <c r="G1944" s="114" t="s">
        <v>718</v>
      </c>
      <c r="H1944" s="310" t="s">
        <v>719</v>
      </c>
    </row>
    <row r="1945" spans="1:8" ht="14.4" x14ac:dyDescent="0.3">
      <c r="A1945" s="71">
        <v>4067</v>
      </c>
      <c r="B1945" s="57" t="s">
        <v>577</v>
      </c>
      <c r="C1945" s="112" t="s">
        <v>683</v>
      </c>
      <c r="D1945" s="308" t="s">
        <v>575</v>
      </c>
      <c r="E1945" s="69">
        <v>4093</v>
      </c>
      <c r="F1945" s="309" t="s">
        <v>577</v>
      </c>
      <c r="G1945" s="114" t="s">
        <v>683</v>
      </c>
      <c r="H1945" s="310" t="s">
        <v>575</v>
      </c>
    </row>
    <row r="1946" spans="1:8" ht="14.4" x14ac:dyDescent="0.3">
      <c r="A1946" s="71">
        <v>4067</v>
      </c>
      <c r="B1946" s="57" t="s">
        <v>577</v>
      </c>
      <c r="C1946" s="112" t="s">
        <v>683</v>
      </c>
      <c r="D1946" s="308" t="s">
        <v>575</v>
      </c>
      <c r="E1946" s="69">
        <v>4094</v>
      </c>
      <c r="F1946" s="309" t="s">
        <v>725</v>
      </c>
      <c r="G1946" s="114" t="s">
        <v>722</v>
      </c>
      <c r="H1946" s="310" t="s">
        <v>723</v>
      </c>
    </row>
    <row r="1947" spans="1:8" ht="14.4" x14ac:dyDescent="0.3">
      <c r="A1947" s="71">
        <v>4067</v>
      </c>
      <c r="B1947" s="57" t="s">
        <v>577</v>
      </c>
      <c r="C1947" s="112" t="s">
        <v>683</v>
      </c>
      <c r="D1947" s="308" t="s">
        <v>575</v>
      </c>
      <c r="E1947" s="69">
        <v>4095</v>
      </c>
      <c r="F1947" s="309" t="s">
        <v>577</v>
      </c>
      <c r="G1947" s="114" t="s">
        <v>683</v>
      </c>
      <c r="H1947" s="310" t="s">
        <v>575</v>
      </c>
    </row>
    <row r="1948" spans="1:8" ht="14.4" x14ac:dyDescent="0.3">
      <c r="A1948" s="71">
        <v>4067</v>
      </c>
      <c r="B1948" s="57" t="s">
        <v>577</v>
      </c>
      <c r="C1948" s="112" t="s">
        <v>683</v>
      </c>
      <c r="D1948" s="308" t="s">
        <v>575</v>
      </c>
      <c r="E1948" s="69">
        <v>4096</v>
      </c>
      <c r="F1948" s="309" t="s">
        <v>729</v>
      </c>
      <c r="G1948" s="114" t="s">
        <v>726</v>
      </c>
      <c r="H1948" s="310" t="s">
        <v>727</v>
      </c>
    </row>
    <row r="1949" spans="1:8" ht="14.4" x14ac:dyDescent="0.3">
      <c r="A1949" s="71">
        <v>4067</v>
      </c>
      <c r="B1949" s="57" t="s">
        <v>577</v>
      </c>
      <c r="C1949" s="112" t="s">
        <v>683</v>
      </c>
      <c r="D1949" s="308" t="s">
        <v>575</v>
      </c>
      <c r="E1949" s="69">
        <v>4097</v>
      </c>
      <c r="F1949" s="309" t="s">
        <v>577</v>
      </c>
      <c r="G1949" s="114" t="s">
        <v>730</v>
      </c>
      <c r="H1949" s="310" t="s">
        <v>575</v>
      </c>
    </row>
    <row r="1950" spans="1:8" ht="14.4" x14ac:dyDescent="0.3">
      <c r="A1950" s="71">
        <v>4067</v>
      </c>
      <c r="B1950" s="57" t="s">
        <v>577</v>
      </c>
      <c r="C1950" s="112" t="s">
        <v>683</v>
      </c>
      <c r="D1950" s="308" t="s">
        <v>575</v>
      </c>
      <c r="E1950" s="69">
        <v>4098</v>
      </c>
      <c r="F1950" s="309" t="s">
        <v>734</v>
      </c>
      <c r="G1950" s="114" t="s">
        <v>731</v>
      </c>
      <c r="H1950" s="310" t="s">
        <v>732</v>
      </c>
    </row>
    <row r="1951" spans="1:8" ht="14.4" x14ac:dyDescent="0.3">
      <c r="A1951" s="71">
        <v>4067</v>
      </c>
      <c r="B1951" s="57" t="s">
        <v>577</v>
      </c>
      <c r="C1951" s="112" t="s">
        <v>683</v>
      </c>
      <c r="D1951" s="308" t="s">
        <v>575</v>
      </c>
      <c r="E1951" s="69">
        <v>4099</v>
      </c>
      <c r="F1951" s="309" t="s">
        <v>737</v>
      </c>
      <c r="G1951" s="114" t="s">
        <v>735</v>
      </c>
      <c r="H1951" s="310" t="s">
        <v>736</v>
      </c>
    </row>
    <row r="1952" spans="1:8" ht="14.4" x14ac:dyDescent="0.3">
      <c r="A1952" s="71">
        <v>4067</v>
      </c>
      <c r="B1952" s="57" t="s">
        <v>577</v>
      </c>
      <c r="C1952" s="112" t="s">
        <v>683</v>
      </c>
      <c r="D1952" s="308" t="s">
        <v>575</v>
      </c>
      <c r="E1952" s="69">
        <v>4100</v>
      </c>
      <c r="F1952" s="309" t="s">
        <v>734</v>
      </c>
      <c r="G1952" s="114" t="s">
        <v>731</v>
      </c>
      <c r="H1952" s="310" t="s">
        <v>732</v>
      </c>
    </row>
    <row r="1953" spans="1:8" ht="14.4" x14ac:dyDescent="0.3">
      <c r="A1953" s="71">
        <v>4067</v>
      </c>
      <c r="B1953" s="57" t="s">
        <v>577</v>
      </c>
      <c r="C1953" s="112" t="s">
        <v>683</v>
      </c>
      <c r="D1953" s="308" t="s">
        <v>575</v>
      </c>
      <c r="E1953" s="69">
        <v>4101</v>
      </c>
      <c r="F1953" s="309" t="s">
        <v>577</v>
      </c>
      <c r="G1953" s="114" t="s">
        <v>730</v>
      </c>
      <c r="H1953" s="310" t="s">
        <v>575</v>
      </c>
    </row>
    <row r="1954" spans="1:8" ht="14.4" x14ac:dyDescent="0.3">
      <c r="A1954" s="71">
        <v>4067</v>
      </c>
      <c r="B1954" s="57" t="s">
        <v>577</v>
      </c>
      <c r="C1954" s="112" t="s">
        <v>683</v>
      </c>
      <c r="D1954" s="308" t="s">
        <v>575</v>
      </c>
      <c r="E1954" s="69">
        <v>4102</v>
      </c>
      <c r="F1954" s="309" t="s">
        <v>741</v>
      </c>
      <c r="G1954" s="114" t="s">
        <v>738</v>
      </c>
      <c r="H1954" s="310" t="s">
        <v>739</v>
      </c>
    </row>
    <row r="1955" spans="1:8" ht="14.4" x14ac:dyDescent="0.3">
      <c r="A1955" s="71">
        <v>4067</v>
      </c>
      <c r="B1955" s="57" t="s">
        <v>577</v>
      </c>
      <c r="C1955" s="112" t="s">
        <v>683</v>
      </c>
      <c r="D1955" s="308" t="s">
        <v>575</v>
      </c>
      <c r="E1955" s="69">
        <v>4103</v>
      </c>
      <c r="F1955" s="309" t="s">
        <v>577</v>
      </c>
      <c r="G1955" s="114" t="s">
        <v>730</v>
      </c>
      <c r="H1955" s="310" t="s">
        <v>575</v>
      </c>
    </row>
    <row r="1956" spans="1:8" ht="14.4" x14ac:dyDescent="0.3">
      <c r="A1956" s="71">
        <v>4067</v>
      </c>
      <c r="B1956" s="57" t="s">
        <v>577</v>
      </c>
      <c r="C1956" s="112" t="s">
        <v>683</v>
      </c>
      <c r="D1956" s="308" t="s">
        <v>575</v>
      </c>
      <c r="E1956" s="69">
        <v>4104</v>
      </c>
      <c r="F1956" s="309" t="s">
        <v>745</v>
      </c>
      <c r="G1956" s="114" t="s">
        <v>742</v>
      </c>
      <c r="H1956" s="310" t="s">
        <v>743</v>
      </c>
    </row>
    <row r="1957" spans="1:8" ht="14.4" x14ac:dyDescent="0.3">
      <c r="A1957" s="71">
        <v>4067</v>
      </c>
      <c r="B1957" s="57" t="s">
        <v>577</v>
      </c>
      <c r="C1957" s="112" t="s">
        <v>683</v>
      </c>
      <c r="D1957" s="308" t="s">
        <v>575</v>
      </c>
      <c r="E1957" s="69">
        <v>4105</v>
      </c>
      <c r="F1957" s="309" t="s">
        <v>577</v>
      </c>
      <c r="G1957" s="114" t="s">
        <v>730</v>
      </c>
      <c r="H1957" s="310" t="s">
        <v>575</v>
      </c>
    </row>
    <row r="1958" spans="1:8" ht="14.4" x14ac:dyDescent="0.3">
      <c r="A1958" s="71">
        <v>4067</v>
      </c>
      <c r="B1958" s="57" t="s">
        <v>577</v>
      </c>
      <c r="C1958" s="112" t="s">
        <v>683</v>
      </c>
      <c r="D1958" s="308" t="s">
        <v>575</v>
      </c>
      <c r="E1958" s="69">
        <v>4106</v>
      </c>
      <c r="F1958" s="309" t="s">
        <v>749</v>
      </c>
      <c r="G1958" s="114" t="s">
        <v>746</v>
      </c>
      <c r="H1958" s="310" t="s">
        <v>747</v>
      </c>
    </row>
    <row r="1959" spans="1:8" ht="14.4" x14ac:dyDescent="0.3">
      <c r="A1959" s="71">
        <v>4067</v>
      </c>
      <c r="B1959" s="57" t="s">
        <v>577</v>
      </c>
      <c r="C1959" s="112" t="s">
        <v>683</v>
      </c>
      <c r="D1959" s="308" t="s">
        <v>575</v>
      </c>
      <c r="E1959" s="69">
        <v>4107</v>
      </c>
      <c r="F1959" s="309" t="s">
        <v>753</v>
      </c>
      <c r="G1959" s="114" t="s">
        <v>750</v>
      </c>
      <c r="H1959" s="310" t="s">
        <v>751</v>
      </c>
    </row>
    <row r="1960" spans="1:8" ht="14.4" x14ac:dyDescent="0.3">
      <c r="A1960" s="71">
        <v>4067</v>
      </c>
      <c r="B1960" s="57" t="s">
        <v>577</v>
      </c>
      <c r="C1960" s="112" t="s">
        <v>683</v>
      </c>
      <c r="D1960" s="308" t="s">
        <v>575</v>
      </c>
      <c r="E1960" s="69">
        <v>4108</v>
      </c>
      <c r="F1960" s="309" t="s">
        <v>749</v>
      </c>
      <c r="G1960" s="114" t="s">
        <v>746</v>
      </c>
      <c r="H1960" s="310" t="s">
        <v>747</v>
      </c>
    </row>
    <row r="1961" spans="1:8" ht="14.4" x14ac:dyDescent="0.3">
      <c r="A1961" s="71">
        <v>4067</v>
      </c>
      <c r="B1961" s="57" t="s">
        <v>577</v>
      </c>
      <c r="C1961" s="112" t="s">
        <v>683</v>
      </c>
      <c r="D1961" s="308" t="s">
        <v>575</v>
      </c>
      <c r="E1961" s="69">
        <v>4109</v>
      </c>
      <c r="F1961" s="309" t="s">
        <v>577</v>
      </c>
      <c r="G1961" s="114" t="s">
        <v>730</v>
      </c>
      <c r="H1961" s="310" t="s">
        <v>575</v>
      </c>
    </row>
    <row r="1962" spans="1:8" ht="14.4" x14ac:dyDescent="0.3">
      <c r="A1962" s="71">
        <v>4067</v>
      </c>
      <c r="B1962" s="57" t="s">
        <v>577</v>
      </c>
      <c r="C1962" s="112" t="s">
        <v>683</v>
      </c>
      <c r="D1962" s="308" t="s">
        <v>575</v>
      </c>
      <c r="E1962" s="69">
        <v>4110</v>
      </c>
      <c r="F1962" s="309" t="s">
        <v>757</v>
      </c>
      <c r="G1962" s="114" t="s">
        <v>754</v>
      </c>
      <c r="H1962" s="310" t="s">
        <v>755</v>
      </c>
    </row>
    <row r="1963" spans="1:8" ht="14.4" x14ac:dyDescent="0.3">
      <c r="A1963" s="71">
        <v>4067</v>
      </c>
      <c r="B1963" s="57" t="s">
        <v>577</v>
      </c>
      <c r="C1963" s="112" t="s">
        <v>683</v>
      </c>
      <c r="D1963" s="308" t="s">
        <v>575</v>
      </c>
      <c r="E1963" s="69">
        <v>4111</v>
      </c>
      <c r="F1963" s="309" t="s">
        <v>577</v>
      </c>
      <c r="G1963" s="114" t="s">
        <v>730</v>
      </c>
      <c r="H1963" s="310" t="s">
        <v>575</v>
      </c>
    </row>
    <row r="1964" spans="1:8" ht="14.4" x14ac:dyDescent="0.3">
      <c r="A1964" s="71">
        <v>4067</v>
      </c>
      <c r="B1964" s="57" t="s">
        <v>577</v>
      </c>
      <c r="C1964" s="112" t="s">
        <v>683</v>
      </c>
      <c r="D1964" s="308" t="s">
        <v>575</v>
      </c>
      <c r="E1964" s="69">
        <v>4112</v>
      </c>
      <c r="F1964" s="309" t="s">
        <v>761</v>
      </c>
      <c r="G1964" s="114" t="s">
        <v>758</v>
      </c>
      <c r="H1964" s="310" t="s">
        <v>759</v>
      </c>
    </row>
    <row r="1965" spans="1:8" ht="14.4" x14ac:dyDescent="0.3">
      <c r="A1965" s="71">
        <v>4067</v>
      </c>
      <c r="B1965" s="57" t="s">
        <v>577</v>
      </c>
      <c r="C1965" s="112" t="s">
        <v>683</v>
      </c>
      <c r="D1965" s="308" t="s">
        <v>575</v>
      </c>
      <c r="E1965" s="69">
        <v>4113</v>
      </c>
      <c r="F1965" s="309" t="s">
        <v>577</v>
      </c>
      <c r="G1965" s="114" t="s">
        <v>730</v>
      </c>
      <c r="H1965" s="310" t="s">
        <v>575</v>
      </c>
    </row>
    <row r="1966" spans="1:8" ht="14.4" x14ac:dyDescent="0.3">
      <c r="A1966" s="71">
        <v>4067</v>
      </c>
      <c r="B1966" s="57" t="s">
        <v>577</v>
      </c>
      <c r="C1966" s="112" t="s">
        <v>683</v>
      </c>
      <c r="D1966" s="308" t="s">
        <v>575</v>
      </c>
      <c r="E1966" s="69">
        <v>4114</v>
      </c>
      <c r="F1966" s="309" t="s">
        <v>765</v>
      </c>
      <c r="G1966" s="114" t="s">
        <v>762</v>
      </c>
      <c r="H1966" s="310" t="s">
        <v>763</v>
      </c>
    </row>
    <row r="1967" spans="1:8" ht="14.4" x14ac:dyDescent="0.3">
      <c r="A1967" s="71">
        <v>4067</v>
      </c>
      <c r="B1967" s="57" t="s">
        <v>577</v>
      </c>
      <c r="C1967" s="112" t="s">
        <v>683</v>
      </c>
      <c r="D1967" s="308" t="s">
        <v>575</v>
      </c>
      <c r="E1967" s="69">
        <v>4115</v>
      </c>
      <c r="F1967" s="309" t="s">
        <v>768</v>
      </c>
      <c r="G1967" s="114" t="s">
        <v>766</v>
      </c>
      <c r="H1967" s="310" t="s">
        <v>767</v>
      </c>
    </row>
    <row r="1968" spans="1:8" ht="14.4" x14ac:dyDescent="0.3">
      <c r="A1968" s="71">
        <v>4067</v>
      </c>
      <c r="B1968" s="57" t="s">
        <v>577</v>
      </c>
      <c r="C1968" s="112" t="s">
        <v>683</v>
      </c>
      <c r="D1968" s="308" t="s">
        <v>575</v>
      </c>
      <c r="E1968" s="69">
        <v>4116</v>
      </c>
      <c r="F1968" s="309" t="s">
        <v>765</v>
      </c>
      <c r="G1968" s="114" t="s">
        <v>762</v>
      </c>
      <c r="H1968" s="310" t="s">
        <v>763</v>
      </c>
    </row>
    <row r="1969" spans="1:8" ht="14.4" x14ac:dyDescent="0.3">
      <c r="A1969" s="71">
        <v>4067</v>
      </c>
      <c r="B1969" s="57" t="s">
        <v>577</v>
      </c>
      <c r="C1969" s="112" t="s">
        <v>683</v>
      </c>
      <c r="D1969" s="308" t="s">
        <v>575</v>
      </c>
      <c r="E1969" s="69">
        <v>4117</v>
      </c>
      <c r="F1969" s="309" t="s">
        <v>577</v>
      </c>
      <c r="G1969" s="114" t="s">
        <v>730</v>
      </c>
      <c r="H1969" s="310" t="s">
        <v>575</v>
      </c>
    </row>
    <row r="1970" spans="1:8" ht="14.4" x14ac:dyDescent="0.3">
      <c r="A1970" s="71">
        <v>4067</v>
      </c>
      <c r="B1970" s="57" t="s">
        <v>577</v>
      </c>
      <c r="C1970" s="112" t="s">
        <v>683</v>
      </c>
      <c r="D1970" s="308" t="s">
        <v>575</v>
      </c>
      <c r="E1970" s="69">
        <v>4118</v>
      </c>
      <c r="F1970" s="309" t="s">
        <v>772</v>
      </c>
      <c r="G1970" s="114" t="s">
        <v>769</v>
      </c>
      <c r="H1970" s="310" t="s">
        <v>770</v>
      </c>
    </row>
    <row r="1971" spans="1:8" ht="14.4" x14ac:dyDescent="0.3">
      <c r="A1971" s="71">
        <v>4067</v>
      </c>
      <c r="B1971" s="57" t="s">
        <v>577</v>
      </c>
      <c r="C1971" s="112" t="s">
        <v>683</v>
      </c>
      <c r="D1971" s="308" t="s">
        <v>575</v>
      </c>
      <c r="E1971" s="69">
        <v>4119</v>
      </c>
      <c r="F1971" s="309" t="s">
        <v>577</v>
      </c>
      <c r="G1971" s="114" t="s">
        <v>773</v>
      </c>
      <c r="H1971" s="310" t="s">
        <v>575</v>
      </c>
    </row>
    <row r="1972" spans="1:8" ht="14.4" x14ac:dyDescent="0.3">
      <c r="A1972" s="71">
        <v>4067</v>
      </c>
      <c r="B1972" s="57" t="s">
        <v>577</v>
      </c>
      <c r="C1972" s="112" t="s">
        <v>683</v>
      </c>
      <c r="D1972" s="308" t="s">
        <v>575</v>
      </c>
      <c r="E1972" s="69">
        <v>4120</v>
      </c>
      <c r="F1972" s="309" t="s">
        <v>777</v>
      </c>
      <c r="G1972" s="114" t="s">
        <v>774</v>
      </c>
      <c r="H1972" s="310" t="s">
        <v>775</v>
      </c>
    </row>
    <row r="1973" spans="1:8" ht="14.4" x14ac:dyDescent="0.3">
      <c r="A1973" s="71">
        <v>4067</v>
      </c>
      <c r="B1973" s="57" t="s">
        <v>577</v>
      </c>
      <c r="C1973" s="112" t="s">
        <v>683</v>
      </c>
      <c r="D1973" s="308" t="s">
        <v>575</v>
      </c>
      <c r="E1973" s="69">
        <v>4121</v>
      </c>
      <c r="F1973" s="309" t="s">
        <v>577</v>
      </c>
      <c r="G1973" s="114" t="s">
        <v>773</v>
      </c>
      <c r="H1973" s="310" t="s">
        <v>575</v>
      </c>
    </row>
    <row r="1974" spans="1:8" ht="14.4" x14ac:dyDescent="0.3">
      <c r="A1974" s="71">
        <v>4067</v>
      </c>
      <c r="B1974" s="57" t="s">
        <v>577</v>
      </c>
      <c r="C1974" s="112" t="s">
        <v>683</v>
      </c>
      <c r="D1974" s="308" t="s">
        <v>575</v>
      </c>
      <c r="E1974" s="69">
        <v>4122</v>
      </c>
      <c r="F1974" s="309" t="s">
        <v>965</v>
      </c>
      <c r="G1974" s="114" t="s">
        <v>962</v>
      </c>
      <c r="H1974" s="310" t="s">
        <v>963</v>
      </c>
    </row>
    <row r="1975" spans="1:8" ht="14.4" x14ac:dyDescent="0.3">
      <c r="A1975" s="71">
        <v>4067</v>
      </c>
      <c r="B1975" s="57" t="s">
        <v>577</v>
      </c>
      <c r="C1975" s="112" t="s">
        <v>683</v>
      </c>
      <c r="D1975" s="308" t="s">
        <v>575</v>
      </c>
      <c r="E1975" s="69">
        <v>4123</v>
      </c>
      <c r="F1975" s="309" t="s">
        <v>577</v>
      </c>
      <c r="G1975" s="114" t="s">
        <v>773</v>
      </c>
      <c r="H1975" s="310" t="s">
        <v>575</v>
      </c>
    </row>
    <row r="1976" spans="1:8" ht="14.4" x14ac:dyDescent="0.3">
      <c r="A1976" s="71">
        <v>4067</v>
      </c>
      <c r="B1976" s="57" t="s">
        <v>577</v>
      </c>
      <c r="C1976" s="112" t="s">
        <v>683</v>
      </c>
      <c r="D1976" s="308" t="s">
        <v>575</v>
      </c>
      <c r="E1976" s="69">
        <v>4124</v>
      </c>
      <c r="F1976" s="309" t="s">
        <v>194</v>
      </c>
      <c r="G1976" s="114" t="s">
        <v>778</v>
      </c>
      <c r="H1976" s="310" t="s">
        <v>779</v>
      </c>
    </row>
    <row r="1977" spans="1:8" ht="14.4" x14ac:dyDescent="0.3">
      <c r="A1977" s="71">
        <v>4067</v>
      </c>
      <c r="B1977" s="57" t="s">
        <v>577</v>
      </c>
      <c r="C1977" s="112" t="s">
        <v>683</v>
      </c>
      <c r="D1977" s="308" t="s">
        <v>575</v>
      </c>
      <c r="E1977" s="69">
        <v>4125</v>
      </c>
      <c r="F1977" s="309" t="s">
        <v>577</v>
      </c>
      <c r="G1977" s="114" t="s">
        <v>773</v>
      </c>
      <c r="H1977" s="310" t="s">
        <v>575</v>
      </c>
    </row>
    <row r="1978" spans="1:8" ht="14.4" x14ac:dyDescent="0.3">
      <c r="A1978" s="71">
        <v>4067</v>
      </c>
      <c r="B1978" s="57" t="s">
        <v>577</v>
      </c>
      <c r="C1978" s="112" t="s">
        <v>683</v>
      </c>
      <c r="D1978" s="308" t="s">
        <v>575</v>
      </c>
      <c r="E1978" s="69">
        <v>4126</v>
      </c>
      <c r="F1978" s="309" t="s">
        <v>666</v>
      </c>
      <c r="G1978" s="114" t="s">
        <v>781</v>
      </c>
      <c r="H1978" s="310" t="s">
        <v>782</v>
      </c>
    </row>
    <row r="1979" spans="1:8" ht="14.4" x14ac:dyDescent="0.3">
      <c r="A1979" s="71">
        <v>4067</v>
      </c>
      <c r="B1979" s="57" t="s">
        <v>577</v>
      </c>
      <c r="C1979" s="112" t="s">
        <v>683</v>
      </c>
      <c r="D1979" s="308" t="s">
        <v>575</v>
      </c>
      <c r="E1979" s="69">
        <v>4127</v>
      </c>
      <c r="F1979" s="309" t="s">
        <v>666</v>
      </c>
      <c r="G1979" s="114" t="s">
        <v>781</v>
      </c>
      <c r="H1979" s="310" t="s">
        <v>782</v>
      </c>
    </row>
    <row r="1980" spans="1:8" ht="14.4" x14ac:dyDescent="0.3">
      <c r="A1980" s="71">
        <v>4067</v>
      </c>
      <c r="B1980" s="57" t="s">
        <v>577</v>
      </c>
      <c r="C1980" s="112" t="s">
        <v>683</v>
      </c>
      <c r="D1980" s="308" t="s">
        <v>575</v>
      </c>
      <c r="E1980" s="69">
        <v>4128</v>
      </c>
      <c r="F1980" s="309" t="s">
        <v>577</v>
      </c>
      <c r="G1980" s="114" t="s">
        <v>784</v>
      </c>
      <c r="H1980" s="310" t="s">
        <v>575</v>
      </c>
    </row>
    <row r="1981" spans="1:8" ht="14.4" x14ac:dyDescent="0.3">
      <c r="A1981" s="71">
        <v>4067</v>
      </c>
      <c r="B1981" s="57" t="s">
        <v>577</v>
      </c>
      <c r="C1981" s="112" t="s">
        <v>683</v>
      </c>
      <c r="D1981" s="308" t="s">
        <v>575</v>
      </c>
      <c r="E1981" s="69">
        <v>4129</v>
      </c>
      <c r="F1981" s="309" t="s">
        <v>788</v>
      </c>
      <c r="G1981" s="114" t="s">
        <v>785</v>
      </c>
      <c r="H1981" s="310" t="s">
        <v>786</v>
      </c>
    </row>
    <row r="1982" spans="1:8" ht="14.4" x14ac:dyDescent="0.3">
      <c r="A1982" s="71">
        <v>4067</v>
      </c>
      <c r="B1982" s="57" t="s">
        <v>577</v>
      </c>
      <c r="C1982" s="112" t="s">
        <v>683</v>
      </c>
      <c r="D1982" s="308" t="s">
        <v>575</v>
      </c>
      <c r="E1982" s="69">
        <v>4130</v>
      </c>
      <c r="F1982" s="309" t="s">
        <v>577</v>
      </c>
      <c r="G1982" s="114" t="s">
        <v>784</v>
      </c>
      <c r="H1982" s="310" t="s">
        <v>575</v>
      </c>
    </row>
    <row r="1983" spans="1:8" ht="14.4" x14ac:dyDescent="0.3">
      <c r="A1983" s="71">
        <v>4068</v>
      </c>
      <c r="B1983" s="57" t="s">
        <v>687</v>
      </c>
      <c r="C1983" s="112" t="s">
        <v>684</v>
      </c>
      <c r="D1983" s="308" t="s">
        <v>685</v>
      </c>
      <c r="E1983" s="69">
        <v>4068</v>
      </c>
      <c r="F1983" s="309" t="s">
        <v>687</v>
      </c>
      <c r="G1983" s="114" t="s">
        <v>684</v>
      </c>
      <c r="H1983" s="310" t="s">
        <v>685</v>
      </c>
    </row>
    <row r="1984" spans="1:8" ht="14.4" x14ac:dyDescent="0.3">
      <c r="A1984" s="71">
        <v>4070</v>
      </c>
      <c r="B1984" s="57" t="s">
        <v>492</v>
      </c>
      <c r="C1984" s="112" t="s">
        <v>688</v>
      </c>
      <c r="D1984" s="308" t="s">
        <v>689</v>
      </c>
      <c r="E1984" s="69">
        <v>4070</v>
      </c>
      <c r="F1984" s="309" t="s">
        <v>492</v>
      </c>
      <c r="G1984" s="114" t="s">
        <v>688</v>
      </c>
      <c r="H1984" s="310" t="s">
        <v>689</v>
      </c>
    </row>
    <row r="1985" spans="1:8" ht="14.4" x14ac:dyDescent="0.3">
      <c r="A1985" s="71">
        <v>4072</v>
      </c>
      <c r="B1985" s="57" t="s">
        <v>694</v>
      </c>
      <c r="C1985" s="112" t="s">
        <v>691</v>
      </c>
      <c r="D1985" s="308" t="s">
        <v>692</v>
      </c>
      <c r="E1985" s="69">
        <v>4072</v>
      </c>
      <c r="F1985" s="309" t="s">
        <v>694</v>
      </c>
      <c r="G1985" s="114" t="s">
        <v>691</v>
      </c>
      <c r="H1985" s="310" t="s">
        <v>692</v>
      </c>
    </row>
    <row r="1986" spans="1:8" ht="14.4" x14ac:dyDescent="0.3">
      <c r="A1986" s="71">
        <v>4072</v>
      </c>
      <c r="B1986" s="57" t="s">
        <v>694</v>
      </c>
      <c r="C1986" s="112" t="s">
        <v>691</v>
      </c>
      <c r="D1986" s="308" t="s">
        <v>692</v>
      </c>
      <c r="E1986" s="69">
        <v>4073</v>
      </c>
      <c r="F1986" s="309" t="s">
        <v>698</v>
      </c>
      <c r="G1986" s="114" t="s">
        <v>695</v>
      </c>
      <c r="H1986" s="310" t="s">
        <v>696</v>
      </c>
    </row>
    <row r="1987" spans="1:8" ht="14.4" x14ac:dyDescent="0.3">
      <c r="A1987" s="71">
        <v>4072</v>
      </c>
      <c r="B1987" s="57" t="s">
        <v>694</v>
      </c>
      <c r="C1987" s="112" t="s">
        <v>691</v>
      </c>
      <c r="D1987" s="308" t="s">
        <v>692</v>
      </c>
      <c r="E1987" s="69">
        <v>4074</v>
      </c>
      <c r="F1987" s="309" t="s">
        <v>694</v>
      </c>
      <c r="G1987" s="114" t="s">
        <v>691</v>
      </c>
      <c r="H1987" s="310" t="s">
        <v>692</v>
      </c>
    </row>
    <row r="1988" spans="1:8" ht="14.4" x14ac:dyDescent="0.3">
      <c r="A1988" s="71">
        <v>4073</v>
      </c>
      <c r="B1988" s="57" t="s">
        <v>698</v>
      </c>
      <c r="C1988" s="112" t="s">
        <v>695</v>
      </c>
      <c r="D1988" s="308" t="s">
        <v>696</v>
      </c>
      <c r="E1988" s="69">
        <v>4073</v>
      </c>
      <c r="F1988" s="309" t="s">
        <v>698</v>
      </c>
      <c r="G1988" s="114" t="s">
        <v>695</v>
      </c>
      <c r="H1988" s="310" t="s">
        <v>696</v>
      </c>
    </row>
    <row r="1989" spans="1:8" ht="14.4" x14ac:dyDescent="0.3">
      <c r="A1989" s="71">
        <v>4076</v>
      </c>
      <c r="B1989" s="57" t="s">
        <v>190</v>
      </c>
      <c r="C1989" s="112" t="s">
        <v>699</v>
      </c>
      <c r="D1989" s="308" t="s">
        <v>700</v>
      </c>
      <c r="E1989" s="69">
        <v>4076</v>
      </c>
      <c r="F1989" s="309" t="s">
        <v>190</v>
      </c>
      <c r="G1989" s="114" t="s">
        <v>699</v>
      </c>
      <c r="H1989" s="310" t="s">
        <v>700</v>
      </c>
    </row>
    <row r="1990" spans="1:8" ht="14.4" x14ac:dyDescent="0.3">
      <c r="A1990" s="71">
        <v>4078</v>
      </c>
      <c r="B1990" s="57" t="s">
        <v>705</v>
      </c>
      <c r="C1990" s="112" t="s">
        <v>702</v>
      </c>
      <c r="D1990" s="308" t="s">
        <v>703</v>
      </c>
      <c r="E1990" s="69">
        <v>4078</v>
      </c>
      <c r="F1990" s="309" t="s">
        <v>705</v>
      </c>
      <c r="G1990" s="114" t="s">
        <v>702</v>
      </c>
      <c r="H1990" s="310" t="s">
        <v>703</v>
      </c>
    </row>
    <row r="1991" spans="1:8" ht="14.4" x14ac:dyDescent="0.3">
      <c r="A1991" s="71">
        <v>4080</v>
      </c>
      <c r="B1991" s="57" t="s">
        <v>709</v>
      </c>
      <c r="C1991" s="112" t="s">
        <v>706</v>
      </c>
      <c r="D1991" s="308" t="s">
        <v>707</v>
      </c>
      <c r="E1991" s="69">
        <v>4080</v>
      </c>
      <c r="F1991" s="309" t="s">
        <v>709</v>
      </c>
      <c r="G1991" s="114" t="s">
        <v>706</v>
      </c>
      <c r="H1991" s="310" t="s">
        <v>707</v>
      </c>
    </row>
    <row r="1992" spans="1:8" ht="14.4" x14ac:dyDescent="0.3">
      <c r="A1992" s="71">
        <v>4082</v>
      </c>
      <c r="B1992" s="57" t="s">
        <v>710</v>
      </c>
      <c r="C1992" s="112" t="s">
        <v>711</v>
      </c>
      <c r="D1992" s="308" t="s">
        <v>712</v>
      </c>
      <c r="E1992" s="69">
        <v>4082</v>
      </c>
      <c r="F1992" s="309" t="s">
        <v>710</v>
      </c>
      <c r="G1992" s="114" t="s">
        <v>711</v>
      </c>
      <c r="H1992" s="310" t="s">
        <v>712</v>
      </c>
    </row>
    <row r="1993" spans="1:8" ht="14.4" x14ac:dyDescent="0.3">
      <c r="A1993" s="71">
        <v>4082</v>
      </c>
      <c r="B1993" s="57" t="s">
        <v>710</v>
      </c>
      <c r="C1993" s="112" t="s">
        <v>711</v>
      </c>
      <c r="D1993" s="308" t="s">
        <v>712</v>
      </c>
      <c r="E1993" s="69">
        <v>4083</v>
      </c>
      <c r="F1993" s="309" t="s">
        <v>717</v>
      </c>
      <c r="G1993" s="114" t="s">
        <v>714</v>
      </c>
      <c r="H1993" s="310" t="s">
        <v>715</v>
      </c>
    </row>
    <row r="1994" spans="1:8" ht="14.4" x14ac:dyDescent="0.3">
      <c r="A1994" s="71">
        <v>4082</v>
      </c>
      <c r="B1994" s="57" t="s">
        <v>710</v>
      </c>
      <c r="C1994" s="112" t="s">
        <v>711</v>
      </c>
      <c r="D1994" s="308" t="s">
        <v>712</v>
      </c>
      <c r="E1994" s="69">
        <v>4084</v>
      </c>
      <c r="F1994" s="309" t="s">
        <v>710</v>
      </c>
      <c r="G1994" s="114" t="s">
        <v>711</v>
      </c>
      <c r="H1994" s="310" t="s">
        <v>712</v>
      </c>
    </row>
    <row r="1995" spans="1:8" ht="14.4" x14ac:dyDescent="0.3">
      <c r="A1995" s="71">
        <v>4083</v>
      </c>
      <c r="B1995" s="57" t="s">
        <v>717</v>
      </c>
      <c r="C1995" s="112" t="s">
        <v>714</v>
      </c>
      <c r="D1995" s="308" t="s">
        <v>715</v>
      </c>
      <c r="E1995" s="69">
        <v>4083</v>
      </c>
      <c r="F1995" s="309" t="s">
        <v>717</v>
      </c>
      <c r="G1995" s="114" t="s">
        <v>714</v>
      </c>
      <c r="H1995" s="310" t="s">
        <v>715</v>
      </c>
    </row>
    <row r="1996" spans="1:8" ht="14.4" x14ac:dyDescent="0.3">
      <c r="A1996" s="71">
        <v>4092</v>
      </c>
      <c r="B1996" s="57" t="s">
        <v>721</v>
      </c>
      <c r="C1996" s="112" t="s">
        <v>718</v>
      </c>
      <c r="D1996" s="308" t="s">
        <v>719</v>
      </c>
      <c r="E1996" s="69">
        <v>4092</v>
      </c>
      <c r="F1996" s="309" t="s">
        <v>721</v>
      </c>
      <c r="G1996" s="114" t="s">
        <v>718</v>
      </c>
      <c r="H1996" s="310" t="s">
        <v>719</v>
      </c>
    </row>
    <row r="1997" spans="1:8" ht="28.8" x14ac:dyDescent="0.3">
      <c r="A1997" s="71">
        <v>4094</v>
      </c>
      <c r="B1997" s="57" t="s">
        <v>725</v>
      </c>
      <c r="C1997" s="112" t="s">
        <v>722</v>
      </c>
      <c r="D1997" s="308" t="s">
        <v>723</v>
      </c>
      <c r="E1997" s="69">
        <v>4094</v>
      </c>
      <c r="F1997" s="309" t="s">
        <v>725</v>
      </c>
      <c r="G1997" s="114" t="s">
        <v>722</v>
      </c>
      <c r="H1997" s="310" t="s">
        <v>723</v>
      </c>
    </row>
    <row r="1998" spans="1:8" ht="14.4" x14ac:dyDescent="0.3">
      <c r="A1998" s="71">
        <v>4096</v>
      </c>
      <c r="B1998" s="57" t="s">
        <v>729</v>
      </c>
      <c r="C1998" s="112" t="s">
        <v>726</v>
      </c>
      <c r="D1998" s="308" t="s">
        <v>727</v>
      </c>
      <c r="E1998" s="69">
        <v>4096</v>
      </c>
      <c r="F1998" s="309" t="s">
        <v>729</v>
      </c>
      <c r="G1998" s="114" t="s">
        <v>726</v>
      </c>
      <c r="H1998" s="310" t="s">
        <v>727</v>
      </c>
    </row>
    <row r="1999" spans="1:8" ht="14.4" x14ac:dyDescent="0.3">
      <c r="A1999" s="71">
        <v>4097</v>
      </c>
      <c r="B1999" s="57" t="s">
        <v>577</v>
      </c>
      <c r="C1999" s="112" t="s">
        <v>730</v>
      </c>
      <c r="D1999" s="308" t="s">
        <v>575</v>
      </c>
      <c r="E1999" s="69">
        <v>4097</v>
      </c>
      <c r="F1999" s="309" t="s">
        <v>577</v>
      </c>
      <c r="G1999" s="114" t="s">
        <v>730</v>
      </c>
      <c r="H1999" s="310" t="s">
        <v>575</v>
      </c>
    </row>
    <row r="2000" spans="1:8" ht="14.4" x14ac:dyDescent="0.3">
      <c r="A2000" s="71">
        <v>4097</v>
      </c>
      <c r="B2000" s="57" t="s">
        <v>577</v>
      </c>
      <c r="C2000" s="112" t="s">
        <v>730</v>
      </c>
      <c r="D2000" s="308" t="s">
        <v>575</v>
      </c>
      <c r="E2000" s="69">
        <v>4098</v>
      </c>
      <c r="F2000" s="309" t="s">
        <v>734</v>
      </c>
      <c r="G2000" s="114" t="s">
        <v>731</v>
      </c>
      <c r="H2000" s="310" t="s">
        <v>732</v>
      </c>
    </row>
    <row r="2001" spans="1:8" ht="14.4" x14ac:dyDescent="0.3">
      <c r="A2001" s="71">
        <v>4097</v>
      </c>
      <c r="B2001" s="57" t="s">
        <v>577</v>
      </c>
      <c r="C2001" s="112" t="s">
        <v>730</v>
      </c>
      <c r="D2001" s="308" t="s">
        <v>575</v>
      </c>
      <c r="E2001" s="69">
        <v>4099</v>
      </c>
      <c r="F2001" s="309" t="s">
        <v>737</v>
      </c>
      <c r="G2001" s="114" t="s">
        <v>735</v>
      </c>
      <c r="H2001" s="310" t="s">
        <v>736</v>
      </c>
    </row>
    <row r="2002" spans="1:8" ht="14.4" x14ac:dyDescent="0.3">
      <c r="A2002" s="71">
        <v>4097</v>
      </c>
      <c r="B2002" s="57" t="s">
        <v>577</v>
      </c>
      <c r="C2002" s="112" t="s">
        <v>730</v>
      </c>
      <c r="D2002" s="308" t="s">
        <v>575</v>
      </c>
      <c r="E2002" s="69">
        <v>4100</v>
      </c>
      <c r="F2002" s="309" t="s">
        <v>734</v>
      </c>
      <c r="G2002" s="114" t="s">
        <v>731</v>
      </c>
      <c r="H2002" s="310" t="s">
        <v>732</v>
      </c>
    </row>
    <row r="2003" spans="1:8" ht="14.4" x14ac:dyDescent="0.3">
      <c r="A2003" s="71">
        <v>4097</v>
      </c>
      <c r="B2003" s="57" t="s">
        <v>577</v>
      </c>
      <c r="C2003" s="112" t="s">
        <v>730</v>
      </c>
      <c r="D2003" s="308" t="s">
        <v>575</v>
      </c>
      <c r="E2003" s="69">
        <v>4101</v>
      </c>
      <c r="F2003" s="309" t="s">
        <v>577</v>
      </c>
      <c r="G2003" s="114" t="s">
        <v>730</v>
      </c>
      <c r="H2003" s="310" t="s">
        <v>575</v>
      </c>
    </row>
    <row r="2004" spans="1:8" ht="14.4" x14ac:dyDescent="0.3">
      <c r="A2004" s="71">
        <v>4097</v>
      </c>
      <c r="B2004" s="57" t="s">
        <v>577</v>
      </c>
      <c r="C2004" s="112" t="s">
        <v>730</v>
      </c>
      <c r="D2004" s="308" t="s">
        <v>575</v>
      </c>
      <c r="E2004" s="69">
        <v>4102</v>
      </c>
      <c r="F2004" s="309" t="s">
        <v>741</v>
      </c>
      <c r="G2004" s="114" t="s">
        <v>738</v>
      </c>
      <c r="H2004" s="310" t="s">
        <v>739</v>
      </c>
    </row>
    <row r="2005" spans="1:8" ht="14.4" x14ac:dyDescent="0.3">
      <c r="A2005" s="71">
        <v>4097</v>
      </c>
      <c r="B2005" s="57" t="s">
        <v>577</v>
      </c>
      <c r="C2005" s="112" t="s">
        <v>730</v>
      </c>
      <c r="D2005" s="308" t="s">
        <v>575</v>
      </c>
      <c r="E2005" s="69">
        <v>4103</v>
      </c>
      <c r="F2005" s="309" t="s">
        <v>577</v>
      </c>
      <c r="G2005" s="114" t="s">
        <v>730</v>
      </c>
      <c r="H2005" s="310" t="s">
        <v>575</v>
      </c>
    </row>
    <row r="2006" spans="1:8" ht="14.4" x14ac:dyDescent="0.3">
      <c r="A2006" s="71">
        <v>4097</v>
      </c>
      <c r="B2006" s="57" t="s">
        <v>577</v>
      </c>
      <c r="C2006" s="112" t="s">
        <v>730</v>
      </c>
      <c r="D2006" s="308" t="s">
        <v>575</v>
      </c>
      <c r="E2006" s="69">
        <v>4104</v>
      </c>
      <c r="F2006" s="309" t="s">
        <v>745</v>
      </c>
      <c r="G2006" s="114" t="s">
        <v>742</v>
      </c>
      <c r="H2006" s="310" t="s">
        <v>743</v>
      </c>
    </row>
    <row r="2007" spans="1:8" ht="14.4" x14ac:dyDescent="0.3">
      <c r="A2007" s="71">
        <v>4097</v>
      </c>
      <c r="B2007" s="57" t="s">
        <v>577</v>
      </c>
      <c r="C2007" s="112" t="s">
        <v>730</v>
      </c>
      <c r="D2007" s="308" t="s">
        <v>575</v>
      </c>
      <c r="E2007" s="69">
        <v>4105</v>
      </c>
      <c r="F2007" s="309" t="s">
        <v>577</v>
      </c>
      <c r="G2007" s="114" t="s">
        <v>730</v>
      </c>
      <c r="H2007" s="310" t="s">
        <v>575</v>
      </c>
    </row>
    <row r="2008" spans="1:8" ht="14.4" x14ac:dyDescent="0.3">
      <c r="A2008" s="71">
        <v>4097</v>
      </c>
      <c r="B2008" s="57" t="s">
        <v>577</v>
      </c>
      <c r="C2008" s="112" t="s">
        <v>730</v>
      </c>
      <c r="D2008" s="308" t="s">
        <v>575</v>
      </c>
      <c r="E2008" s="69">
        <v>4106</v>
      </c>
      <c r="F2008" s="309" t="s">
        <v>749</v>
      </c>
      <c r="G2008" s="114" t="s">
        <v>746</v>
      </c>
      <c r="H2008" s="310" t="s">
        <v>747</v>
      </c>
    </row>
    <row r="2009" spans="1:8" ht="14.4" x14ac:dyDescent="0.3">
      <c r="A2009" s="71">
        <v>4097</v>
      </c>
      <c r="B2009" s="57" t="s">
        <v>577</v>
      </c>
      <c r="C2009" s="112" t="s">
        <v>730</v>
      </c>
      <c r="D2009" s="308" t="s">
        <v>575</v>
      </c>
      <c r="E2009" s="69">
        <v>4107</v>
      </c>
      <c r="F2009" s="309" t="s">
        <v>753</v>
      </c>
      <c r="G2009" s="114" t="s">
        <v>750</v>
      </c>
      <c r="H2009" s="310" t="s">
        <v>751</v>
      </c>
    </row>
    <row r="2010" spans="1:8" ht="14.4" x14ac:dyDescent="0.3">
      <c r="A2010" s="71">
        <v>4097</v>
      </c>
      <c r="B2010" s="57" t="s">
        <v>577</v>
      </c>
      <c r="C2010" s="112" t="s">
        <v>730</v>
      </c>
      <c r="D2010" s="308" t="s">
        <v>575</v>
      </c>
      <c r="E2010" s="69">
        <v>4108</v>
      </c>
      <c r="F2010" s="309" t="s">
        <v>749</v>
      </c>
      <c r="G2010" s="114" t="s">
        <v>746</v>
      </c>
      <c r="H2010" s="310" t="s">
        <v>747</v>
      </c>
    </row>
    <row r="2011" spans="1:8" ht="14.4" x14ac:dyDescent="0.3">
      <c r="A2011" s="71">
        <v>4097</v>
      </c>
      <c r="B2011" s="57" t="s">
        <v>577</v>
      </c>
      <c r="C2011" s="112" t="s">
        <v>730</v>
      </c>
      <c r="D2011" s="308" t="s">
        <v>575</v>
      </c>
      <c r="E2011" s="69">
        <v>4109</v>
      </c>
      <c r="F2011" s="309" t="s">
        <v>577</v>
      </c>
      <c r="G2011" s="114" t="s">
        <v>730</v>
      </c>
      <c r="H2011" s="310" t="s">
        <v>575</v>
      </c>
    </row>
    <row r="2012" spans="1:8" ht="14.4" x14ac:dyDescent="0.3">
      <c r="A2012" s="71">
        <v>4097</v>
      </c>
      <c r="B2012" s="57" t="s">
        <v>577</v>
      </c>
      <c r="C2012" s="112" t="s">
        <v>730</v>
      </c>
      <c r="D2012" s="308" t="s">
        <v>575</v>
      </c>
      <c r="E2012" s="69">
        <v>4110</v>
      </c>
      <c r="F2012" s="309" t="s">
        <v>757</v>
      </c>
      <c r="G2012" s="114" t="s">
        <v>754</v>
      </c>
      <c r="H2012" s="310" t="s">
        <v>755</v>
      </c>
    </row>
    <row r="2013" spans="1:8" ht="14.4" x14ac:dyDescent="0.3">
      <c r="A2013" s="71">
        <v>4097</v>
      </c>
      <c r="B2013" s="57" t="s">
        <v>577</v>
      </c>
      <c r="C2013" s="112" t="s">
        <v>730</v>
      </c>
      <c r="D2013" s="308" t="s">
        <v>575</v>
      </c>
      <c r="E2013" s="69">
        <v>4111</v>
      </c>
      <c r="F2013" s="309" t="s">
        <v>577</v>
      </c>
      <c r="G2013" s="114" t="s">
        <v>730</v>
      </c>
      <c r="H2013" s="310" t="s">
        <v>575</v>
      </c>
    </row>
    <row r="2014" spans="1:8" ht="14.4" x14ac:dyDescent="0.3">
      <c r="A2014" s="71">
        <v>4097</v>
      </c>
      <c r="B2014" s="57" t="s">
        <v>577</v>
      </c>
      <c r="C2014" s="112" t="s">
        <v>730</v>
      </c>
      <c r="D2014" s="308" t="s">
        <v>575</v>
      </c>
      <c r="E2014" s="69">
        <v>4112</v>
      </c>
      <c r="F2014" s="309" t="s">
        <v>761</v>
      </c>
      <c r="G2014" s="114" t="s">
        <v>758</v>
      </c>
      <c r="H2014" s="310" t="s">
        <v>759</v>
      </c>
    </row>
    <row r="2015" spans="1:8" ht="14.4" x14ac:dyDescent="0.3">
      <c r="A2015" s="71">
        <v>4097</v>
      </c>
      <c r="B2015" s="57" t="s">
        <v>577</v>
      </c>
      <c r="C2015" s="112" t="s">
        <v>730</v>
      </c>
      <c r="D2015" s="308" t="s">
        <v>575</v>
      </c>
      <c r="E2015" s="69">
        <v>4113</v>
      </c>
      <c r="F2015" s="309" t="s">
        <v>577</v>
      </c>
      <c r="G2015" s="114" t="s">
        <v>730</v>
      </c>
      <c r="H2015" s="310" t="s">
        <v>575</v>
      </c>
    </row>
    <row r="2016" spans="1:8" ht="14.4" x14ac:dyDescent="0.3">
      <c r="A2016" s="71">
        <v>4097</v>
      </c>
      <c r="B2016" s="57" t="s">
        <v>577</v>
      </c>
      <c r="C2016" s="112" t="s">
        <v>730</v>
      </c>
      <c r="D2016" s="308" t="s">
        <v>575</v>
      </c>
      <c r="E2016" s="69">
        <v>4114</v>
      </c>
      <c r="F2016" s="309" t="s">
        <v>765</v>
      </c>
      <c r="G2016" s="114" t="s">
        <v>762</v>
      </c>
      <c r="H2016" s="310" t="s">
        <v>763</v>
      </c>
    </row>
    <row r="2017" spans="1:8" ht="14.4" x14ac:dyDescent="0.3">
      <c r="A2017" s="71">
        <v>4097</v>
      </c>
      <c r="B2017" s="57" t="s">
        <v>577</v>
      </c>
      <c r="C2017" s="112" t="s">
        <v>730</v>
      </c>
      <c r="D2017" s="308" t="s">
        <v>575</v>
      </c>
      <c r="E2017" s="69">
        <v>4115</v>
      </c>
      <c r="F2017" s="309" t="s">
        <v>768</v>
      </c>
      <c r="G2017" s="114" t="s">
        <v>766</v>
      </c>
      <c r="H2017" s="310" t="s">
        <v>767</v>
      </c>
    </row>
    <row r="2018" spans="1:8" ht="14.4" x14ac:dyDescent="0.3">
      <c r="A2018" s="71">
        <v>4097</v>
      </c>
      <c r="B2018" s="57" t="s">
        <v>577</v>
      </c>
      <c r="C2018" s="112" t="s">
        <v>730</v>
      </c>
      <c r="D2018" s="308" t="s">
        <v>575</v>
      </c>
      <c r="E2018" s="69">
        <v>4116</v>
      </c>
      <c r="F2018" s="309" t="s">
        <v>765</v>
      </c>
      <c r="G2018" s="114" t="s">
        <v>762</v>
      </c>
      <c r="H2018" s="310" t="s">
        <v>763</v>
      </c>
    </row>
    <row r="2019" spans="1:8" ht="14.4" x14ac:dyDescent="0.3">
      <c r="A2019" s="71">
        <v>4097</v>
      </c>
      <c r="B2019" s="57" t="s">
        <v>577</v>
      </c>
      <c r="C2019" s="112" t="s">
        <v>730</v>
      </c>
      <c r="D2019" s="308" t="s">
        <v>575</v>
      </c>
      <c r="E2019" s="69">
        <v>4117</v>
      </c>
      <c r="F2019" s="309" t="s">
        <v>577</v>
      </c>
      <c r="G2019" s="114" t="s">
        <v>730</v>
      </c>
      <c r="H2019" s="310" t="s">
        <v>575</v>
      </c>
    </row>
    <row r="2020" spans="1:8" ht="14.4" x14ac:dyDescent="0.3">
      <c r="A2020" s="71">
        <v>4097</v>
      </c>
      <c r="B2020" s="57" t="s">
        <v>577</v>
      </c>
      <c r="C2020" s="112" t="s">
        <v>730</v>
      </c>
      <c r="D2020" s="308" t="s">
        <v>575</v>
      </c>
      <c r="E2020" s="69">
        <v>4118</v>
      </c>
      <c r="F2020" s="309" t="s">
        <v>772</v>
      </c>
      <c r="G2020" s="114" t="s">
        <v>769</v>
      </c>
      <c r="H2020" s="310" t="s">
        <v>770</v>
      </c>
    </row>
    <row r="2021" spans="1:8" ht="14.4" x14ac:dyDescent="0.3">
      <c r="A2021" s="71">
        <v>4097</v>
      </c>
      <c r="B2021" s="57" t="s">
        <v>577</v>
      </c>
      <c r="C2021" s="112" t="s">
        <v>730</v>
      </c>
      <c r="D2021" s="308" t="s">
        <v>575</v>
      </c>
      <c r="E2021" s="69">
        <v>4119</v>
      </c>
      <c r="F2021" s="309" t="s">
        <v>577</v>
      </c>
      <c r="G2021" s="114" t="s">
        <v>773</v>
      </c>
      <c r="H2021" s="310" t="s">
        <v>575</v>
      </c>
    </row>
    <row r="2022" spans="1:8" ht="14.4" x14ac:dyDescent="0.3">
      <c r="A2022" s="71">
        <v>4097</v>
      </c>
      <c r="B2022" s="57" t="s">
        <v>577</v>
      </c>
      <c r="C2022" s="112" t="s">
        <v>730</v>
      </c>
      <c r="D2022" s="308" t="s">
        <v>575</v>
      </c>
      <c r="E2022" s="69">
        <v>4120</v>
      </c>
      <c r="F2022" s="309" t="s">
        <v>777</v>
      </c>
      <c r="G2022" s="114" t="s">
        <v>774</v>
      </c>
      <c r="H2022" s="310" t="s">
        <v>775</v>
      </c>
    </row>
    <row r="2023" spans="1:8" ht="14.4" x14ac:dyDescent="0.3">
      <c r="A2023" s="71">
        <v>4097</v>
      </c>
      <c r="B2023" s="57" t="s">
        <v>577</v>
      </c>
      <c r="C2023" s="112" t="s">
        <v>730</v>
      </c>
      <c r="D2023" s="308" t="s">
        <v>575</v>
      </c>
      <c r="E2023" s="69">
        <v>4121</v>
      </c>
      <c r="F2023" s="309" t="s">
        <v>577</v>
      </c>
      <c r="G2023" s="114" t="s">
        <v>773</v>
      </c>
      <c r="H2023" s="310" t="s">
        <v>575</v>
      </c>
    </row>
    <row r="2024" spans="1:8" ht="14.4" x14ac:dyDescent="0.3">
      <c r="A2024" s="71">
        <v>4097</v>
      </c>
      <c r="B2024" s="57" t="s">
        <v>577</v>
      </c>
      <c r="C2024" s="112" t="s">
        <v>730</v>
      </c>
      <c r="D2024" s="308" t="s">
        <v>575</v>
      </c>
      <c r="E2024" s="69">
        <v>4122</v>
      </c>
      <c r="F2024" s="309" t="s">
        <v>965</v>
      </c>
      <c r="G2024" s="114" t="s">
        <v>962</v>
      </c>
      <c r="H2024" s="310" t="s">
        <v>963</v>
      </c>
    </row>
    <row r="2025" spans="1:8" ht="14.4" x14ac:dyDescent="0.3">
      <c r="A2025" s="71">
        <v>4097</v>
      </c>
      <c r="B2025" s="57" t="s">
        <v>577</v>
      </c>
      <c r="C2025" s="112" t="s">
        <v>730</v>
      </c>
      <c r="D2025" s="308" t="s">
        <v>575</v>
      </c>
      <c r="E2025" s="69">
        <v>4123</v>
      </c>
      <c r="F2025" s="309" t="s">
        <v>577</v>
      </c>
      <c r="G2025" s="114" t="s">
        <v>773</v>
      </c>
      <c r="H2025" s="310" t="s">
        <v>575</v>
      </c>
    </row>
    <row r="2026" spans="1:8" ht="14.4" x14ac:dyDescent="0.3">
      <c r="A2026" s="71">
        <v>4097</v>
      </c>
      <c r="B2026" s="57" t="s">
        <v>577</v>
      </c>
      <c r="C2026" s="112" t="s">
        <v>730</v>
      </c>
      <c r="D2026" s="308" t="s">
        <v>575</v>
      </c>
      <c r="E2026" s="69">
        <v>4124</v>
      </c>
      <c r="F2026" s="309" t="s">
        <v>194</v>
      </c>
      <c r="G2026" s="114" t="s">
        <v>778</v>
      </c>
      <c r="H2026" s="310" t="s">
        <v>779</v>
      </c>
    </row>
    <row r="2027" spans="1:8" ht="14.4" x14ac:dyDescent="0.3">
      <c r="A2027" s="71">
        <v>4097</v>
      </c>
      <c r="B2027" s="57" t="s">
        <v>577</v>
      </c>
      <c r="C2027" s="112" t="s">
        <v>730</v>
      </c>
      <c r="D2027" s="308" t="s">
        <v>575</v>
      </c>
      <c r="E2027" s="69">
        <v>4125</v>
      </c>
      <c r="F2027" s="309" t="s">
        <v>577</v>
      </c>
      <c r="G2027" s="114" t="s">
        <v>773</v>
      </c>
      <c r="H2027" s="310" t="s">
        <v>575</v>
      </c>
    </row>
    <row r="2028" spans="1:8" ht="14.4" x14ac:dyDescent="0.3">
      <c r="A2028" s="71">
        <v>4097</v>
      </c>
      <c r="B2028" s="57" t="s">
        <v>577</v>
      </c>
      <c r="C2028" s="112" t="s">
        <v>730</v>
      </c>
      <c r="D2028" s="308" t="s">
        <v>575</v>
      </c>
      <c r="E2028" s="69">
        <v>4126</v>
      </c>
      <c r="F2028" s="309" t="s">
        <v>666</v>
      </c>
      <c r="G2028" s="114" t="s">
        <v>781</v>
      </c>
      <c r="H2028" s="310" t="s">
        <v>782</v>
      </c>
    </row>
    <row r="2029" spans="1:8" ht="14.4" x14ac:dyDescent="0.3">
      <c r="A2029" s="71">
        <v>4097</v>
      </c>
      <c r="B2029" s="57" t="s">
        <v>577</v>
      </c>
      <c r="C2029" s="112" t="s">
        <v>730</v>
      </c>
      <c r="D2029" s="308" t="s">
        <v>575</v>
      </c>
      <c r="E2029" s="69">
        <v>4127</v>
      </c>
      <c r="F2029" s="309" t="s">
        <v>666</v>
      </c>
      <c r="G2029" s="114" t="s">
        <v>781</v>
      </c>
      <c r="H2029" s="310" t="s">
        <v>782</v>
      </c>
    </row>
    <row r="2030" spans="1:8" ht="14.4" x14ac:dyDescent="0.3">
      <c r="A2030" s="71">
        <v>4097</v>
      </c>
      <c r="B2030" s="57" t="s">
        <v>577</v>
      </c>
      <c r="C2030" s="112" t="s">
        <v>730</v>
      </c>
      <c r="D2030" s="308" t="s">
        <v>575</v>
      </c>
      <c r="E2030" s="69">
        <v>4128</v>
      </c>
      <c r="F2030" s="309" t="s">
        <v>577</v>
      </c>
      <c r="G2030" s="114" t="s">
        <v>784</v>
      </c>
      <c r="H2030" s="310" t="s">
        <v>575</v>
      </c>
    </row>
    <row r="2031" spans="1:8" ht="14.4" x14ac:dyDescent="0.3">
      <c r="A2031" s="71">
        <v>4097</v>
      </c>
      <c r="B2031" s="57" t="s">
        <v>577</v>
      </c>
      <c r="C2031" s="112" t="s">
        <v>730</v>
      </c>
      <c r="D2031" s="308" t="s">
        <v>575</v>
      </c>
      <c r="E2031" s="69">
        <v>4129</v>
      </c>
      <c r="F2031" s="309" t="s">
        <v>788</v>
      </c>
      <c r="G2031" s="114" t="s">
        <v>785</v>
      </c>
      <c r="H2031" s="310" t="s">
        <v>786</v>
      </c>
    </row>
    <row r="2032" spans="1:8" ht="14.4" x14ac:dyDescent="0.3">
      <c r="A2032" s="71">
        <v>4097</v>
      </c>
      <c r="B2032" s="57" t="s">
        <v>577</v>
      </c>
      <c r="C2032" s="112" t="s">
        <v>730</v>
      </c>
      <c r="D2032" s="308" t="s">
        <v>575</v>
      </c>
      <c r="E2032" s="69">
        <v>4130</v>
      </c>
      <c r="F2032" s="309" t="s">
        <v>577</v>
      </c>
      <c r="G2032" s="114" t="s">
        <v>784</v>
      </c>
      <c r="H2032" s="310" t="s">
        <v>575</v>
      </c>
    </row>
    <row r="2033" spans="1:8" ht="14.4" x14ac:dyDescent="0.3">
      <c r="A2033" s="71">
        <v>4098</v>
      </c>
      <c r="B2033" s="57" t="s">
        <v>734</v>
      </c>
      <c r="C2033" s="112" t="s">
        <v>731</v>
      </c>
      <c r="D2033" s="308" t="s">
        <v>732</v>
      </c>
      <c r="E2033" s="69">
        <v>4098</v>
      </c>
      <c r="F2033" s="309" t="s">
        <v>734</v>
      </c>
      <c r="G2033" s="114" t="s">
        <v>731</v>
      </c>
      <c r="H2033" s="310" t="s">
        <v>732</v>
      </c>
    </row>
    <row r="2034" spans="1:8" ht="14.4" x14ac:dyDescent="0.3">
      <c r="A2034" s="71">
        <v>4098</v>
      </c>
      <c r="B2034" s="57" t="s">
        <v>734</v>
      </c>
      <c r="C2034" s="112" t="s">
        <v>731</v>
      </c>
      <c r="D2034" s="308" t="s">
        <v>732</v>
      </c>
      <c r="E2034" s="69">
        <v>4099</v>
      </c>
      <c r="F2034" s="309" t="s">
        <v>737</v>
      </c>
      <c r="G2034" s="114" t="s">
        <v>735</v>
      </c>
      <c r="H2034" s="310" t="s">
        <v>736</v>
      </c>
    </row>
    <row r="2035" spans="1:8" ht="14.4" x14ac:dyDescent="0.3">
      <c r="A2035" s="71">
        <v>4098</v>
      </c>
      <c r="B2035" s="57" t="s">
        <v>734</v>
      </c>
      <c r="C2035" s="112" t="s">
        <v>731</v>
      </c>
      <c r="D2035" s="308" t="s">
        <v>732</v>
      </c>
      <c r="E2035" s="69">
        <v>4100</v>
      </c>
      <c r="F2035" s="309" t="s">
        <v>734</v>
      </c>
      <c r="G2035" s="114" t="s">
        <v>731</v>
      </c>
      <c r="H2035" s="310" t="s">
        <v>732</v>
      </c>
    </row>
    <row r="2036" spans="1:8" ht="14.4" x14ac:dyDescent="0.3">
      <c r="A2036" s="71">
        <v>4099</v>
      </c>
      <c r="B2036" s="57" t="s">
        <v>737</v>
      </c>
      <c r="C2036" s="112" t="s">
        <v>735</v>
      </c>
      <c r="D2036" s="308" t="s">
        <v>736</v>
      </c>
      <c r="E2036" s="69">
        <v>4099</v>
      </c>
      <c r="F2036" s="309" t="s">
        <v>737</v>
      </c>
      <c r="G2036" s="114" t="s">
        <v>735</v>
      </c>
      <c r="H2036" s="310" t="s">
        <v>736</v>
      </c>
    </row>
    <row r="2037" spans="1:8" ht="28.8" x14ac:dyDescent="0.3">
      <c r="A2037" s="71">
        <v>4102</v>
      </c>
      <c r="B2037" s="57" t="s">
        <v>741</v>
      </c>
      <c r="C2037" s="112" t="s">
        <v>738</v>
      </c>
      <c r="D2037" s="308" t="s">
        <v>739</v>
      </c>
      <c r="E2037" s="69">
        <v>4102</v>
      </c>
      <c r="F2037" s="309" t="s">
        <v>741</v>
      </c>
      <c r="G2037" s="114" t="s">
        <v>738</v>
      </c>
      <c r="H2037" s="310" t="s">
        <v>739</v>
      </c>
    </row>
    <row r="2038" spans="1:8" ht="28.8" x14ac:dyDescent="0.3">
      <c r="A2038" s="71">
        <v>4104</v>
      </c>
      <c r="B2038" s="57" t="s">
        <v>745</v>
      </c>
      <c r="C2038" s="112" t="s">
        <v>742</v>
      </c>
      <c r="D2038" s="308" t="s">
        <v>743</v>
      </c>
      <c r="E2038" s="69">
        <v>4104</v>
      </c>
      <c r="F2038" s="309" t="s">
        <v>745</v>
      </c>
      <c r="G2038" s="114" t="s">
        <v>742</v>
      </c>
      <c r="H2038" s="310" t="s">
        <v>743</v>
      </c>
    </row>
    <row r="2039" spans="1:8" ht="14.4" x14ac:dyDescent="0.3">
      <c r="A2039" s="71">
        <v>4106</v>
      </c>
      <c r="B2039" s="57" t="s">
        <v>749</v>
      </c>
      <c r="C2039" s="112" t="s">
        <v>746</v>
      </c>
      <c r="D2039" s="308" t="s">
        <v>747</v>
      </c>
      <c r="E2039" s="69">
        <v>4106</v>
      </c>
      <c r="F2039" s="309" t="s">
        <v>749</v>
      </c>
      <c r="G2039" s="114" t="s">
        <v>746</v>
      </c>
      <c r="H2039" s="310" t="s">
        <v>747</v>
      </c>
    </row>
    <row r="2040" spans="1:8" ht="14.4" x14ac:dyDescent="0.3">
      <c r="A2040" s="71">
        <v>4106</v>
      </c>
      <c r="B2040" s="57" t="s">
        <v>749</v>
      </c>
      <c r="C2040" s="112" t="s">
        <v>746</v>
      </c>
      <c r="D2040" s="308" t="s">
        <v>747</v>
      </c>
      <c r="E2040" s="69">
        <v>4107</v>
      </c>
      <c r="F2040" s="309" t="s">
        <v>753</v>
      </c>
      <c r="G2040" s="114" t="s">
        <v>750</v>
      </c>
      <c r="H2040" s="310" t="s">
        <v>751</v>
      </c>
    </row>
    <row r="2041" spans="1:8" ht="14.4" x14ac:dyDescent="0.3">
      <c r="A2041" s="71">
        <v>4106</v>
      </c>
      <c r="B2041" s="57" t="s">
        <v>749</v>
      </c>
      <c r="C2041" s="112" t="s">
        <v>746</v>
      </c>
      <c r="D2041" s="308" t="s">
        <v>747</v>
      </c>
      <c r="E2041" s="69">
        <v>4108</v>
      </c>
      <c r="F2041" s="309" t="s">
        <v>749</v>
      </c>
      <c r="G2041" s="114" t="s">
        <v>746</v>
      </c>
      <c r="H2041" s="310" t="s">
        <v>747</v>
      </c>
    </row>
    <row r="2042" spans="1:8" ht="14.4" x14ac:dyDescent="0.3">
      <c r="A2042" s="71">
        <v>4107</v>
      </c>
      <c r="B2042" s="57" t="s">
        <v>753</v>
      </c>
      <c r="C2042" s="112" t="s">
        <v>750</v>
      </c>
      <c r="D2042" s="308" t="s">
        <v>751</v>
      </c>
      <c r="E2042" s="69">
        <v>4107</v>
      </c>
      <c r="F2042" s="309" t="s">
        <v>753</v>
      </c>
      <c r="G2042" s="114" t="s">
        <v>750</v>
      </c>
      <c r="H2042" s="310" t="s">
        <v>751</v>
      </c>
    </row>
    <row r="2043" spans="1:8" ht="28.8" x14ac:dyDescent="0.3">
      <c r="A2043" s="71">
        <v>4110</v>
      </c>
      <c r="B2043" s="57" t="s">
        <v>757</v>
      </c>
      <c r="C2043" s="112" t="s">
        <v>754</v>
      </c>
      <c r="D2043" s="308" t="s">
        <v>755</v>
      </c>
      <c r="E2043" s="69">
        <v>4110</v>
      </c>
      <c r="F2043" s="309" t="s">
        <v>757</v>
      </c>
      <c r="G2043" s="114" t="s">
        <v>754</v>
      </c>
      <c r="H2043" s="310" t="s">
        <v>755</v>
      </c>
    </row>
    <row r="2044" spans="1:8" ht="14.4" x14ac:dyDescent="0.3">
      <c r="A2044" s="71">
        <v>4112</v>
      </c>
      <c r="B2044" s="57" t="s">
        <v>761</v>
      </c>
      <c r="C2044" s="112" t="s">
        <v>758</v>
      </c>
      <c r="D2044" s="308" t="s">
        <v>759</v>
      </c>
      <c r="E2044" s="69">
        <v>4112</v>
      </c>
      <c r="F2044" s="309" t="s">
        <v>761</v>
      </c>
      <c r="G2044" s="114" t="s">
        <v>758</v>
      </c>
      <c r="H2044" s="310" t="s">
        <v>759</v>
      </c>
    </row>
    <row r="2045" spans="1:8" ht="14.4" x14ac:dyDescent="0.3">
      <c r="A2045" s="71">
        <v>4114</v>
      </c>
      <c r="B2045" s="57" t="s">
        <v>765</v>
      </c>
      <c r="C2045" s="112" t="s">
        <v>762</v>
      </c>
      <c r="D2045" s="308" t="s">
        <v>763</v>
      </c>
      <c r="E2045" s="69">
        <v>4114</v>
      </c>
      <c r="F2045" s="309" t="s">
        <v>765</v>
      </c>
      <c r="G2045" s="114" t="s">
        <v>762</v>
      </c>
      <c r="H2045" s="310" t="s">
        <v>763</v>
      </c>
    </row>
    <row r="2046" spans="1:8" ht="14.4" x14ac:dyDescent="0.3">
      <c r="A2046" s="71">
        <v>4114</v>
      </c>
      <c r="B2046" s="57" t="s">
        <v>765</v>
      </c>
      <c r="C2046" s="112" t="s">
        <v>762</v>
      </c>
      <c r="D2046" s="308" t="s">
        <v>763</v>
      </c>
      <c r="E2046" s="69">
        <v>4115</v>
      </c>
      <c r="F2046" s="309" t="s">
        <v>768</v>
      </c>
      <c r="G2046" s="114" t="s">
        <v>766</v>
      </c>
      <c r="H2046" s="310" t="s">
        <v>767</v>
      </c>
    </row>
    <row r="2047" spans="1:8" ht="14.4" x14ac:dyDescent="0.3">
      <c r="A2047" s="71">
        <v>4114</v>
      </c>
      <c r="B2047" s="57" t="s">
        <v>765</v>
      </c>
      <c r="C2047" s="112" t="s">
        <v>762</v>
      </c>
      <c r="D2047" s="308" t="s">
        <v>763</v>
      </c>
      <c r="E2047" s="69">
        <v>4116</v>
      </c>
      <c r="F2047" s="309" t="s">
        <v>765</v>
      </c>
      <c r="G2047" s="114" t="s">
        <v>762</v>
      </c>
      <c r="H2047" s="310" t="s">
        <v>763</v>
      </c>
    </row>
    <row r="2048" spans="1:8" ht="14.4" x14ac:dyDescent="0.3">
      <c r="A2048" s="71">
        <v>4115</v>
      </c>
      <c r="B2048" s="57" t="s">
        <v>768</v>
      </c>
      <c r="C2048" s="112" t="s">
        <v>766</v>
      </c>
      <c r="D2048" s="308" t="s">
        <v>767</v>
      </c>
      <c r="E2048" s="69">
        <v>4115</v>
      </c>
      <c r="F2048" s="309" t="s">
        <v>768</v>
      </c>
      <c r="G2048" s="114" t="s">
        <v>766</v>
      </c>
      <c r="H2048" s="310" t="s">
        <v>767</v>
      </c>
    </row>
    <row r="2049" spans="1:8" ht="14.4" x14ac:dyDescent="0.3">
      <c r="A2049" s="71">
        <v>4118</v>
      </c>
      <c r="B2049" s="57" t="s">
        <v>772</v>
      </c>
      <c r="C2049" s="112" t="s">
        <v>769</v>
      </c>
      <c r="D2049" s="308" t="s">
        <v>770</v>
      </c>
      <c r="E2049" s="69">
        <v>4118</v>
      </c>
      <c r="F2049" s="309" t="s">
        <v>772</v>
      </c>
      <c r="G2049" s="114" t="s">
        <v>769</v>
      </c>
      <c r="H2049" s="310" t="s">
        <v>770</v>
      </c>
    </row>
    <row r="2050" spans="1:8" ht="14.4" x14ac:dyDescent="0.3">
      <c r="A2050" s="71">
        <v>4119</v>
      </c>
      <c r="B2050" s="57" t="s">
        <v>577</v>
      </c>
      <c r="C2050" s="112" t="s">
        <v>773</v>
      </c>
      <c r="D2050" s="308" t="s">
        <v>575</v>
      </c>
      <c r="E2050" s="69">
        <v>4119</v>
      </c>
      <c r="F2050" s="309" t="s">
        <v>577</v>
      </c>
      <c r="G2050" s="114" t="s">
        <v>773</v>
      </c>
      <c r="H2050" s="310" t="s">
        <v>575</v>
      </c>
    </row>
    <row r="2051" spans="1:8" ht="14.4" x14ac:dyDescent="0.3">
      <c r="A2051" s="71">
        <v>4119</v>
      </c>
      <c r="B2051" s="57" t="s">
        <v>577</v>
      </c>
      <c r="C2051" s="112" t="s">
        <v>773</v>
      </c>
      <c r="D2051" s="308" t="s">
        <v>575</v>
      </c>
      <c r="E2051" s="69">
        <v>4120</v>
      </c>
      <c r="F2051" s="309" t="s">
        <v>777</v>
      </c>
      <c r="G2051" s="114" t="s">
        <v>774</v>
      </c>
      <c r="H2051" s="310" t="s">
        <v>775</v>
      </c>
    </row>
    <row r="2052" spans="1:8" ht="14.4" x14ac:dyDescent="0.3">
      <c r="A2052" s="71">
        <v>4119</v>
      </c>
      <c r="B2052" s="57" t="s">
        <v>577</v>
      </c>
      <c r="C2052" s="112" t="s">
        <v>773</v>
      </c>
      <c r="D2052" s="308" t="s">
        <v>575</v>
      </c>
      <c r="E2052" s="69">
        <v>4121</v>
      </c>
      <c r="F2052" s="309" t="s">
        <v>577</v>
      </c>
      <c r="G2052" s="114" t="s">
        <v>773</v>
      </c>
      <c r="H2052" s="310" t="s">
        <v>575</v>
      </c>
    </row>
    <row r="2053" spans="1:8" ht="14.4" x14ac:dyDescent="0.3">
      <c r="A2053" s="71">
        <v>4119</v>
      </c>
      <c r="B2053" s="57" t="s">
        <v>577</v>
      </c>
      <c r="C2053" s="112" t="s">
        <v>773</v>
      </c>
      <c r="D2053" s="308" t="s">
        <v>575</v>
      </c>
      <c r="E2053" s="69">
        <v>4122</v>
      </c>
      <c r="F2053" s="309" t="s">
        <v>965</v>
      </c>
      <c r="G2053" s="114" t="s">
        <v>962</v>
      </c>
      <c r="H2053" s="310" t="s">
        <v>963</v>
      </c>
    </row>
    <row r="2054" spans="1:8" ht="14.4" x14ac:dyDescent="0.3">
      <c r="A2054" s="71">
        <v>4119</v>
      </c>
      <c r="B2054" s="57" t="s">
        <v>577</v>
      </c>
      <c r="C2054" s="112" t="s">
        <v>773</v>
      </c>
      <c r="D2054" s="308" t="s">
        <v>575</v>
      </c>
      <c r="E2054" s="69">
        <v>4123</v>
      </c>
      <c r="F2054" s="309" t="s">
        <v>577</v>
      </c>
      <c r="G2054" s="114" t="s">
        <v>773</v>
      </c>
      <c r="H2054" s="310" t="s">
        <v>575</v>
      </c>
    </row>
    <row r="2055" spans="1:8" ht="14.4" x14ac:dyDescent="0.3">
      <c r="A2055" s="71">
        <v>4119</v>
      </c>
      <c r="B2055" s="57" t="s">
        <v>577</v>
      </c>
      <c r="C2055" s="112" t="s">
        <v>773</v>
      </c>
      <c r="D2055" s="308" t="s">
        <v>575</v>
      </c>
      <c r="E2055" s="69">
        <v>4124</v>
      </c>
      <c r="F2055" s="309" t="s">
        <v>194</v>
      </c>
      <c r="G2055" s="114" t="s">
        <v>778</v>
      </c>
      <c r="H2055" s="310" t="s">
        <v>779</v>
      </c>
    </row>
    <row r="2056" spans="1:8" ht="14.4" x14ac:dyDescent="0.3">
      <c r="A2056" s="71">
        <v>4119</v>
      </c>
      <c r="B2056" s="57" t="s">
        <v>577</v>
      </c>
      <c r="C2056" s="112" t="s">
        <v>773</v>
      </c>
      <c r="D2056" s="308" t="s">
        <v>575</v>
      </c>
      <c r="E2056" s="69">
        <v>4125</v>
      </c>
      <c r="F2056" s="309" t="s">
        <v>577</v>
      </c>
      <c r="G2056" s="114" t="s">
        <v>773</v>
      </c>
      <c r="H2056" s="310" t="s">
        <v>575</v>
      </c>
    </row>
    <row r="2057" spans="1:8" ht="14.4" x14ac:dyDescent="0.3">
      <c r="A2057" s="71">
        <v>4119</v>
      </c>
      <c r="B2057" s="57" t="s">
        <v>577</v>
      </c>
      <c r="C2057" s="112" t="s">
        <v>773</v>
      </c>
      <c r="D2057" s="308" t="s">
        <v>575</v>
      </c>
      <c r="E2057" s="69">
        <v>4126</v>
      </c>
      <c r="F2057" s="309" t="s">
        <v>666</v>
      </c>
      <c r="G2057" s="114" t="s">
        <v>781</v>
      </c>
      <c r="H2057" s="310" t="s">
        <v>782</v>
      </c>
    </row>
    <row r="2058" spans="1:8" ht="14.4" x14ac:dyDescent="0.3">
      <c r="A2058" s="71">
        <v>4119</v>
      </c>
      <c r="B2058" s="57" t="s">
        <v>577</v>
      </c>
      <c r="C2058" s="112" t="s">
        <v>773</v>
      </c>
      <c r="D2058" s="308" t="s">
        <v>575</v>
      </c>
      <c r="E2058" s="69">
        <v>4127</v>
      </c>
      <c r="F2058" s="309" t="s">
        <v>666</v>
      </c>
      <c r="G2058" s="114" t="s">
        <v>781</v>
      </c>
      <c r="H2058" s="310" t="s">
        <v>782</v>
      </c>
    </row>
    <row r="2059" spans="1:8" ht="14.4" x14ac:dyDescent="0.3">
      <c r="A2059" s="71">
        <v>4119</v>
      </c>
      <c r="B2059" s="57" t="s">
        <v>577</v>
      </c>
      <c r="C2059" s="112" t="s">
        <v>773</v>
      </c>
      <c r="D2059" s="308" t="s">
        <v>575</v>
      </c>
      <c r="E2059" s="69">
        <v>4128</v>
      </c>
      <c r="F2059" s="309" t="s">
        <v>577</v>
      </c>
      <c r="G2059" s="114" t="s">
        <v>784</v>
      </c>
      <c r="H2059" s="310" t="s">
        <v>575</v>
      </c>
    </row>
    <row r="2060" spans="1:8" ht="14.4" x14ac:dyDescent="0.3">
      <c r="A2060" s="71">
        <v>4119</v>
      </c>
      <c r="B2060" s="57" t="s">
        <v>577</v>
      </c>
      <c r="C2060" s="112" t="s">
        <v>773</v>
      </c>
      <c r="D2060" s="308" t="s">
        <v>575</v>
      </c>
      <c r="E2060" s="69">
        <v>4129</v>
      </c>
      <c r="F2060" s="309" t="s">
        <v>788</v>
      </c>
      <c r="G2060" s="114" t="s">
        <v>785</v>
      </c>
      <c r="H2060" s="310" t="s">
        <v>786</v>
      </c>
    </row>
    <row r="2061" spans="1:8" ht="14.4" x14ac:dyDescent="0.3">
      <c r="A2061" s="71">
        <v>4119</v>
      </c>
      <c r="B2061" s="57" t="s">
        <v>577</v>
      </c>
      <c r="C2061" s="112" t="s">
        <v>773</v>
      </c>
      <c r="D2061" s="308" t="s">
        <v>575</v>
      </c>
      <c r="E2061" s="69">
        <v>4130</v>
      </c>
      <c r="F2061" s="309" t="s">
        <v>577</v>
      </c>
      <c r="G2061" s="114" t="s">
        <v>784</v>
      </c>
      <c r="H2061" s="310" t="s">
        <v>575</v>
      </c>
    </row>
    <row r="2062" spans="1:8" ht="14.4" x14ac:dyDescent="0.3">
      <c r="A2062" s="71">
        <v>4120</v>
      </c>
      <c r="B2062" s="57" t="s">
        <v>777</v>
      </c>
      <c r="C2062" s="112" t="s">
        <v>774</v>
      </c>
      <c r="D2062" s="308" t="s">
        <v>775</v>
      </c>
      <c r="E2062" s="69">
        <v>4120</v>
      </c>
      <c r="F2062" s="309" t="s">
        <v>777</v>
      </c>
      <c r="G2062" s="114" t="s">
        <v>774</v>
      </c>
      <c r="H2062" s="310" t="s">
        <v>775</v>
      </c>
    </row>
    <row r="2063" spans="1:8" ht="14.4" x14ac:dyDescent="0.3">
      <c r="A2063" s="71">
        <v>4124</v>
      </c>
      <c r="B2063" s="57" t="s">
        <v>194</v>
      </c>
      <c r="C2063" s="112" t="s">
        <v>778</v>
      </c>
      <c r="D2063" s="308" t="s">
        <v>779</v>
      </c>
      <c r="E2063" s="69">
        <v>4124</v>
      </c>
      <c r="F2063" s="309" t="s">
        <v>194</v>
      </c>
      <c r="G2063" s="114" t="s">
        <v>778</v>
      </c>
      <c r="H2063" s="310" t="s">
        <v>779</v>
      </c>
    </row>
    <row r="2064" spans="1:8" ht="14.4" x14ac:dyDescent="0.3">
      <c r="A2064" s="71">
        <v>4126</v>
      </c>
      <c r="B2064" s="57" t="s">
        <v>666</v>
      </c>
      <c r="C2064" s="112" t="s">
        <v>781</v>
      </c>
      <c r="D2064" s="308" t="s">
        <v>782</v>
      </c>
      <c r="E2064" s="69">
        <v>4126</v>
      </c>
      <c r="F2064" s="309" t="s">
        <v>666</v>
      </c>
      <c r="G2064" s="114" t="s">
        <v>781</v>
      </c>
      <c r="H2064" s="310" t="s">
        <v>782</v>
      </c>
    </row>
    <row r="2065" spans="1:8" ht="14.4" x14ac:dyDescent="0.3">
      <c r="A2065" s="71">
        <v>4126</v>
      </c>
      <c r="B2065" s="57" t="s">
        <v>666</v>
      </c>
      <c r="C2065" s="112" t="s">
        <v>781</v>
      </c>
      <c r="D2065" s="308" t="s">
        <v>782</v>
      </c>
      <c r="E2065" s="69">
        <v>4127</v>
      </c>
      <c r="F2065" s="309" t="s">
        <v>666</v>
      </c>
      <c r="G2065" s="114" t="s">
        <v>781</v>
      </c>
      <c r="H2065" s="310" t="s">
        <v>782</v>
      </c>
    </row>
    <row r="2066" spans="1:8" ht="14.4" x14ac:dyDescent="0.3">
      <c r="A2066" s="71">
        <v>4128</v>
      </c>
      <c r="B2066" s="57" t="s">
        <v>577</v>
      </c>
      <c r="C2066" s="112" t="s">
        <v>784</v>
      </c>
      <c r="D2066" s="308" t="s">
        <v>575</v>
      </c>
      <c r="E2066" s="69">
        <v>4128</v>
      </c>
      <c r="F2066" s="309" t="s">
        <v>577</v>
      </c>
      <c r="G2066" s="114" t="s">
        <v>784</v>
      </c>
      <c r="H2066" s="310" t="s">
        <v>575</v>
      </c>
    </row>
    <row r="2067" spans="1:8" ht="14.4" x14ac:dyDescent="0.3">
      <c r="A2067" s="71">
        <v>4128</v>
      </c>
      <c r="B2067" s="57" t="s">
        <v>577</v>
      </c>
      <c r="C2067" s="112" t="s">
        <v>784</v>
      </c>
      <c r="D2067" s="308" t="s">
        <v>575</v>
      </c>
      <c r="E2067" s="69">
        <v>4129</v>
      </c>
      <c r="F2067" s="309" t="s">
        <v>788</v>
      </c>
      <c r="G2067" s="114" t="s">
        <v>785</v>
      </c>
      <c r="H2067" s="310" t="s">
        <v>786</v>
      </c>
    </row>
    <row r="2068" spans="1:8" ht="14.4" x14ac:dyDescent="0.3">
      <c r="A2068" s="71">
        <v>4128</v>
      </c>
      <c r="B2068" s="57" t="s">
        <v>577</v>
      </c>
      <c r="C2068" s="112" t="s">
        <v>784</v>
      </c>
      <c r="D2068" s="308" t="s">
        <v>575</v>
      </c>
      <c r="E2068" s="69">
        <v>4130</v>
      </c>
      <c r="F2068" s="309" t="s">
        <v>577</v>
      </c>
      <c r="G2068" s="114" t="s">
        <v>784</v>
      </c>
      <c r="H2068" s="310" t="s">
        <v>575</v>
      </c>
    </row>
    <row r="2069" spans="1:8" ht="15" thickBot="1" x14ac:dyDescent="0.35">
      <c r="A2069" s="334">
        <v>4129</v>
      </c>
      <c r="B2069" s="335" t="s">
        <v>788</v>
      </c>
      <c r="C2069" s="336" t="s">
        <v>785</v>
      </c>
      <c r="D2069" s="337" t="s">
        <v>786</v>
      </c>
      <c r="E2069" s="338">
        <v>4129</v>
      </c>
      <c r="F2069" s="339" t="s">
        <v>788</v>
      </c>
      <c r="G2069" s="340" t="s">
        <v>785</v>
      </c>
      <c r="H2069" s="341" t="s">
        <v>786</v>
      </c>
    </row>
  </sheetData>
  <autoFilter ref="A2:H2069" xr:uid="{518F0AE3-9CFD-41B5-AB7A-2850EFF0E4E5}"/>
  <mergeCells count="1">
    <mergeCell ref="A1:H1"/>
  </mergeCells>
  <phoneticPr fontId="0" type="noConversion"/>
  <pageMargins left="0.75" right="0.75" top="1" bottom="1" header="0.5" footer="0.5"/>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I443"/>
  <sheetViews>
    <sheetView zoomScale="90" zoomScaleNormal="90" workbookViewId="0">
      <selection sqref="A1:H1"/>
    </sheetView>
  </sheetViews>
  <sheetFormatPr defaultColWidth="8.88671875" defaultRowHeight="13.2" x14ac:dyDescent="0.25"/>
  <cols>
    <col min="1" max="1" width="18.6640625" style="1" customWidth="1"/>
    <col min="2" max="2" width="26.44140625" style="1" customWidth="1"/>
    <col min="3" max="3" width="9.6640625" style="1" bestFit="1" customWidth="1"/>
    <col min="4" max="4" width="20.33203125" style="1" bestFit="1" customWidth="1"/>
    <col min="5" max="6" width="16.6640625" style="1" customWidth="1"/>
    <col min="7" max="7" width="61.44140625" style="1" bestFit="1" customWidth="1"/>
    <col min="8" max="8" width="24.88671875" style="1" bestFit="1" customWidth="1"/>
    <col min="9" max="16384" width="8.88671875" style="1"/>
  </cols>
  <sheetData>
    <row r="1" spans="1:9" ht="36" customHeight="1" thickBot="1" x14ac:dyDescent="0.45">
      <c r="A1" s="436" t="s">
        <v>1335</v>
      </c>
      <c r="B1" s="436"/>
      <c r="C1" s="436"/>
      <c r="D1" s="436"/>
      <c r="E1" s="436"/>
      <c r="F1" s="436"/>
      <c r="G1" s="436"/>
      <c r="H1" s="436"/>
      <c r="I1" s="201"/>
    </row>
    <row r="2" spans="1:9" ht="31.95" customHeight="1" thickBot="1" x14ac:dyDescent="0.3">
      <c r="A2" s="287" t="s">
        <v>1104</v>
      </c>
      <c r="B2" s="287" t="s">
        <v>63</v>
      </c>
      <c r="C2" s="288" t="s">
        <v>14</v>
      </c>
      <c r="D2" s="287" t="s">
        <v>64</v>
      </c>
      <c r="E2" s="287" t="s">
        <v>65</v>
      </c>
      <c r="F2" s="287" t="s">
        <v>66</v>
      </c>
      <c r="G2" s="287" t="s">
        <v>36</v>
      </c>
      <c r="H2" s="289" t="s">
        <v>1336</v>
      </c>
    </row>
    <row r="3" spans="1:9" ht="14.4" x14ac:dyDescent="0.3">
      <c r="A3" s="290" t="s">
        <v>54</v>
      </c>
      <c r="B3" s="202" t="s">
        <v>54</v>
      </c>
      <c r="C3" s="203">
        <v>2001</v>
      </c>
      <c r="D3" s="202" t="s">
        <v>38</v>
      </c>
      <c r="E3" s="202" t="s">
        <v>95</v>
      </c>
      <c r="F3" s="202" t="s">
        <v>96</v>
      </c>
      <c r="G3" s="202" t="s">
        <v>37</v>
      </c>
      <c r="H3" s="204">
        <v>2.5488810000000002</v>
      </c>
    </row>
    <row r="4" spans="1:9" ht="14.4" x14ac:dyDescent="0.3">
      <c r="A4" s="290" t="s">
        <v>54</v>
      </c>
      <c r="B4" s="202" t="s">
        <v>54</v>
      </c>
      <c r="C4" s="203">
        <v>2002</v>
      </c>
      <c r="D4" s="202" t="s">
        <v>55</v>
      </c>
      <c r="E4" s="202" t="s">
        <v>97</v>
      </c>
      <c r="F4" s="202" t="s">
        <v>98</v>
      </c>
      <c r="G4" s="202" t="s">
        <v>54</v>
      </c>
      <c r="H4" s="204">
        <v>1.6766270000000001</v>
      </c>
    </row>
    <row r="5" spans="1:9" ht="14.4" x14ac:dyDescent="0.3">
      <c r="A5" s="290" t="s">
        <v>54</v>
      </c>
      <c r="B5" s="202" t="s">
        <v>54</v>
      </c>
      <c r="C5" s="203">
        <v>2003</v>
      </c>
      <c r="D5" s="202" t="s">
        <v>40</v>
      </c>
      <c r="E5" s="202" t="s">
        <v>99</v>
      </c>
      <c r="F5" s="202" t="s">
        <v>100</v>
      </c>
      <c r="G5" s="202" t="s">
        <v>39</v>
      </c>
      <c r="H5" s="204">
        <v>0.97360199999999997</v>
      </c>
    </row>
    <row r="6" spans="1:9" ht="14.4" x14ac:dyDescent="0.3">
      <c r="A6" s="290" t="s">
        <v>54</v>
      </c>
      <c r="B6" s="202" t="s">
        <v>54</v>
      </c>
      <c r="C6" s="203">
        <v>2004</v>
      </c>
      <c r="D6" s="202" t="s">
        <v>101</v>
      </c>
      <c r="E6" s="202" t="s">
        <v>102</v>
      </c>
      <c r="F6" s="202"/>
      <c r="G6" s="202" t="s">
        <v>103</v>
      </c>
      <c r="H6" s="204">
        <v>1.6476580000000001</v>
      </c>
    </row>
    <row r="7" spans="1:9" ht="14.4" x14ac:dyDescent="0.3">
      <c r="A7" s="290" t="s">
        <v>54</v>
      </c>
      <c r="B7" s="202" t="s">
        <v>54</v>
      </c>
      <c r="C7" s="203">
        <v>2005</v>
      </c>
      <c r="D7" s="202" t="s">
        <v>40</v>
      </c>
      <c r="E7" s="202" t="s">
        <v>99</v>
      </c>
      <c r="F7" s="202" t="s">
        <v>100</v>
      </c>
      <c r="G7" s="202" t="s">
        <v>39</v>
      </c>
      <c r="H7" s="204">
        <v>1.652614</v>
      </c>
    </row>
    <row r="8" spans="1:9" ht="14.4" x14ac:dyDescent="0.3">
      <c r="A8" s="290" t="s">
        <v>54</v>
      </c>
      <c r="B8" s="202" t="s">
        <v>54</v>
      </c>
      <c r="C8" s="203">
        <v>2006</v>
      </c>
      <c r="D8" s="202" t="s">
        <v>55</v>
      </c>
      <c r="E8" s="202" t="s">
        <v>97</v>
      </c>
      <c r="F8" s="202" t="s">
        <v>98</v>
      </c>
      <c r="G8" s="202" t="s">
        <v>54</v>
      </c>
      <c r="H8" s="204">
        <v>1.074095</v>
      </c>
    </row>
    <row r="9" spans="1:9" ht="14.4" x14ac:dyDescent="0.3">
      <c r="A9" s="290" t="s">
        <v>54</v>
      </c>
      <c r="B9" s="202" t="s">
        <v>54</v>
      </c>
      <c r="C9" s="203">
        <v>2007</v>
      </c>
      <c r="D9" s="202" t="s">
        <v>42</v>
      </c>
      <c r="E9" s="202" t="s">
        <v>104</v>
      </c>
      <c r="F9" s="202"/>
      <c r="G9" s="202" t="s">
        <v>41</v>
      </c>
      <c r="H9" s="204">
        <v>0.69295399999999996</v>
      </c>
    </row>
    <row r="10" spans="1:9" ht="14.4" x14ac:dyDescent="0.3">
      <c r="A10" s="290" t="s">
        <v>54</v>
      </c>
      <c r="B10" s="202" t="s">
        <v>54</v>
      </c>
      <c r="C10" s="203">
        <v>2008</v>
      </c>
      <c r="D10" s="202" t="s">
        <v>55</v>
      </c>
      <c r="E10" s="202" t="s">
        <v>97</v>
      </c>
      <c r="F10" s="202" t="s">
        <v>98</v>
      </c>
      <c r="G10" s="202" t="s">
        <v>54</v>
      </c>
      <c r="H10" s="204">
        <v>1.7446029999999999</v>
      </c>
    </row>
    <row r="11" spans="1:9" ht="14.4" x14ac:dyDescent="0.3">
      <c r="A11" s="290" t="s">
        <v>54</v>
      </c>
      <c r="B11" s="202" t="s">
        <v>54</v>
      </c>
      <c r="C11" s="203">
        <v>2009</v>
      </c>
      <c r="D11" s="202" t="s">
        <v>807</v>
      </c>
      <c r="E11" s="202" t="s">
        <v>808</v>
      </c>
      <c r="F11" s="202"/>
      <c r="G11" s="202" t="s">
        <v>809</v>
      </c>
      <c r="H11" s="204">
        <v>0.70387900000000003</v>
      </c>
    </row>
    <row r="12" spans="1:9" ht="14.4" x14ac:dyDescent="0.3">
      <c r="A12" s="290" t="s">
        <v>54</v>
      </c>
      <c r="B12" s="202" t="s">
        <v>54</v>
      </c>
      <c r="C12" s="203">
        <v>2010</v>
      </c>
      <c r="D12" s="202" t="s">
        <v>55</v>
      </c>
      <c r="E12" s="202" t="s">
        <v>97</v>
      </c>
      <c r="F12" s="202" t="s">
        <v>98</v>
      </c>
      <c r="G12" s="202" t="s">
        <v>54</v>
      </c>
      <c r="H12" s="204">
        <v>1.001385</v>
      </c>
    </row>
    <row r="13" spans="1:9" ht="14.4" x14ac:dyDescent="0.3">
      <c r="A13" s="290" t="s">
        <v>54</v>
      </c>
      <c r="B13" s="202" t="s">
        <v>54</v>
      </c>
      <c r="C13" s="203">
        <v>2011</v>
      </c>
      <c r="D13" s="202" t="s">
        <v>44</v>
      </c>
      <c r="E13" s="202" t="s">
        <v>105</v>
      </c>
      <c r="F13" s="202" t="s">
        <v>106</v>
      </c>
      <c r="G13" s="202" t="s">
        <v>43</v>
      </c>
      <c r="H13" s="204">
        <v>2.599691</v>
      </c>
    </row>
    <row r="14" spans="1:9" ht="14.4" x14ac:dyDescent="0.3">
      <c r="A14" s="290" t="s">
        <v>54</v>
      </c>
      <c r="B14" s="202" t="s">
        <v>54</v>
      </c>
      <c r="C14" s="203">
        <v>2012</v>
      </c>
      <c r="D14" s="202" t="s">
        <v>46</v>
      </c>
      <c r="E14" s="202" t="s">
        <v>107</v>
      </c>
      <c r="F14" s="202" t="s">
        <v>108</v>
      </c>
      <c r="G14" s="202" t="s">
        <v>45</v>
      </c>
      <c r="H14" s="204">
        <v>1.1982330000000001</v>
      </c>
    </row>
    <row r="15" spans="1:9" ht="14.4" x14ac:dyDescent="0.3">
      <c r="A15" s="290" t="s">
        <v>54</v>
      </c>
      <c r="B15" s="202" t="s">
        <v>54</v>
      </c>
      <c r="C15" s="203">
        <v>2013</v>
      </c>
      <c r="D15" s="202" t="s">
        <v>55</v>
      </c>
      <c r="E15" s="202" t="s">
        <v>97</v>
      </c>
      <c r="F15" s="202" t="s">
        <v>98</v>
      </c>
      <c r="G15" s="202" t="s">
        <v>54</v>
      </c>
      <c r="H15" s="204">
        <v>0.91725299999999999</v>
      </c>
    </row>
    <row r="16" spans="1:9" ht="14.4" x14ac:dyDescent="0.3">
      <c r="A16" s="290" t="s">
        <v>54</v>
      </c>
      <c r="B16" s="202" t="s">
        <v>54</v>
      </c>
      <c r="C16" s="203">
        <v>2014</v>
      </c>
      <c r="D16" s="202" t="s">
        <v>48</v>
      </c>
      <c r="E16" s="202" t="s">
        <v>109</v>
      </c>
      <c r="F16" s="202" t="s">
        <v>110</v>
      </c>
      <c r="G16" s="202" t="s">
        <v>47</v>
      </c>
      <c r="H16" s="204">
        <v>2.130147</v>
      </c>
    </row>
    <row r="17" spans="1:8" ht="14.4" x14ac:dyDescent="0.3">
      <c r="A17" s="290" t="s">
        <v>54</v>
      </c>
      <c r="B17" s="202" t="s">
        <v>54</v>
      </c>
      <c r="C17" s="203">
        <v>2015</v>
      </c>
      <c r="D17" s="202" t="s">
        <v>55</v>
      </c>
      <c r="E17" s="202" t="s">
        <v>97</v>
      </c>
      <c r="F17" s="202" t="s">
        <v>98</v>
      </c>
      <c r="G17" s="202" t="s">
        <v>54</v>
      </c>
      <c r="H17" s="204">
        <v>2.226515</v>
      </c>
    </row>
    <row r="18" spans="1:8" ht="14.4" x14ac:dyDescent="0.3">
      <c r="A18" s="290" t="s">
        <v>54</v>
      </c>
      <c r="B18" s="202" t="s">
        <v>49</v>
      </c>
      <c r="C18" s="203">
        <v>2016</v>
      </c>
      <c r="D18" s="202" t="s">
        <v>50</v>
      </c>
      <c r="E18" s="202" t="s">
        <v>111</v>
      </c>
      <c r="F18" s="202" t="s">
        <v>112</v>
      </c>
      <c r="G18" s="202" t="s">
        <v>49</v>
      </c>
      <c r="H18" s="204">
        <v>1.163036</v>
      </c>
    </row>
    <row r="19" spans="1:8" ht="14.4" x14ac:dyDescent="0.3">
      <c r="A19" s="290" t="s">
        <v>54</v>
      </c>
      <c r="B19" s="202" t="s">
        <v>49</v>
      </c>
      <c r="C19" s="203">
        <v>2017</v>
      </c>
      <c r="D19" s="202" t="s">
        <v>50</v>
      </c>
      <c r="E19" s="202" t="s">
        <v>111</v>
      </c>
      <c r="F19" s="202" t="s">
        <v>112</v>
      </c>
      <c r="G19" s="202" t="s">
        <v>49</v>
      </c>
      <c r="H19" s="204">
        <v>1.0446</v>
      </c>
    </row>
    <row r="20" spans="1:8" ht="14.4" x14ac:dyDescent="0.3">
      <c r="A20" s="290" t="s">
        <v>54</v>
      </c>
      <c r="B20" s="202" t="s">
        <v>49</v>
      </c>
      <c r="C20" s="203">
        <v>2018</v>
      </c>
      <c r="D20" s="202" t="s">
        <v>51</v>
      </c>
      <c r="E20" s="202" t="s">
        <v>113</v>
      </c>
      <c r="F20" s="202" t="s">
        <v>114</v>
      </c>
      <c r="G20" s="202" t="s">
        <v>115</v>
      </c>
      <c r="H20" s="204">
        <v>1.7376819999999999</v>
      </c>
    </row>
    <row r="21" spans="1:8" ht="14.4" x14ac:dyDescent="0.3">
      <c r="A21" s="290" t="s">
        <v>54</v>
      </c>
      <c r="B21" s="202" t="s">
        <v>49</v>
      </c>
      <c r="C21" s="203">
        <v>2019</v>
      </c>
      <c r="D21" s="202" t="s">
        <v>50</v>
      </c>
      <c r="E21" s="202" t="s">
        <v>111</v>
      </c>
      <c r="F21" s="202" t="s">
        <v>112</v>
      </c>
      <c r="G21" s="202" t="s">
        <v>49</v>
      </c>
      <c r="H21" s="204">
        <v>1.28938</v>
      </c>
    </row>
    <row r="22" spans="1:8" ht="14.4" x14ac:dyDescent="0.3">
      <c r="A22" s="290" t="s">
        <v>54</v>
      </c>
      <c r="B22" s="202" t="s">
        <v>49</v>
      </c>
      <c r="C22" s="203">
        <v>2020</v>
      </c>
      <c r="D22" s="202" t="s">
        <v>52</v>
      </c>
      <c r="E22" s="202" t="s">
        <v>116</v>
      </c>
      <c r="F22" s="202" t="s">
        <v>117</v>
      </c>
      <c r="G22" s="202" t="s">
        <v>118</v>
      </c>
      <c r="H22" s="204">
        <v>1.4393910000000001</v>
      </c>
    </row>
    <row r="23" spans="1:8" ht="14.4" x14ac:dyDescent="0.3">
      <c r="A23" s="290" t="s">
        <v>54</v>
      </c>
      <c r="B23" s="202" t="s">
        <v>49</v>
      </c>
      <c r="C23" s="203">
        <v>2021</v>
      </c>
      <c r="D23" s="202" t="s">
        <v>53</v>
      </c>
      <c r="E23" s="202" t="s">
        <v>111</v>
      </c>
      <c r="F23" s="202" t="s">
        <v>112</v>
      </c>
      <c r="G23" s="202" t="s">
        <v>49</v>
      </c>
      <c r="H23" s="204">
        <v>1.0121549999999999</v>
      </c>
    </row>
    <row r="24" spans="1:8" ht="14.4" x14ac:dyDescent="0.3">
      <c r="A24" s="290" t="s">
        <v>54</v>
      </c>
      <c r="B24" s="202" t="s">
        <v>49</v>
      </c>
      <c r="C24" s="203">
        <v>2022</v>
      </c>
      <c r="D24" s="202" t="s">
        <v>53</v>
      </c>
      <c r="E24" s="202" t="s">
        <v>111</v>
      </c>
      <c r="F24" s="202" t="s">
        <v>112</v>
      </c>
      <c r="G24" s="202" t="s">
        <v>49</v>
      </c>
      <c r="H24" s="204">
        <v>1.2964910000000001</v>
      </c>
    </row>
    <row r="25" spans="1:8" ht="14.4" x14ac:dyDescent="0.3">
      <c r="A25" s="290" t="s">
        <v>54</v>
      </c>
      <c r="B25" s="202" t="s">
        <v>49</v>
      </c>
      <c r="C25" s="203">
        <v>2023</v>
      </c>
      <c r="D25" s="202" t="s">
        <v>53</v>
      </c>
      <c r="E25" s="202" t="s">
        <v>111</v>
      </c>
      <c r="F25" s="202" t="s">
        <v>112</v>
      </c>
      <c r="G25" s="202" t="s">
        <v>49</v>
      </c>
      <c r="H25" s="204">
        <v>1.336076</v>
      </c>
    </row>
    <row r="26" spans="1:8" ht="14.4" x14ac:dyDescent="0.3">
      <c r="A26" s="290" t="s">
        <v>54</v>
      </c>
      <c r="B26" s="202" t="s">
        <v>54</v>
      </c>
      <c r="C26" s="203">
        <v>2024</v>
      </c>
      <c r="D26" s="202" t="s">
        <v>56</v>
      </c>
      <c r="E26" s="202" t="s">
        <v>97</v>
      </c>
      <c r="F26" s="202" t="s">
        <v>98</v>
      </c>
      <c r="G26" s="202" t="s">
        <v>54</v>
      </c>
      <c r="H26" s="204">
        <v>1.0240149999999999</v>
      </c>
    </row>
    <row r="27" spans="1:8" ht="14.4" x14ac:dyDescent="0.3">
      <c r="A27" s="290" t="s">
        <v>54</v>
      </c>
      <c r="B27" s="202" t="s">
        <v>54</v>
      </c>
      <c r="C27" s="203">
        <v>2025</v>
      </c>
      <c r="D27" s="202" t="s">
        <v>119</v>
      </c>
      <c r="E27" s="202" t="s">
        <v>120</v>
      </c>
      <c r="F27" s="202" t="s">
        <v>121</v>
      </c>
      <c r="G27" s="202" t="s">
        <v>122</v>
      </c>
      <c r="H27" s="204">
        <v>1.523895</v>
      </c>
    </row>
    <row r="28" spans="1:8" ht="14.4" x14ac:dyDescent="0.3">
      <c r="A28" s="290" t="s">
        <v>54</v>
      </c>
      <c r="B28" s="202" t="s">
        <v>54</v>
      </c>
      <c r="C28" s="203">
        <v>2026</v>
      </c>
      <c r="D28" s="202" t="s">
        <v>56</v>
      </c>
      <c r="E28" s="202" t="s">
        <v>97</v>
      </c>
      <c r="F28" s="202" t="s">
        <v>98</v>
      </c>
      <c r="G28" s="202" t="s">
        <v>54</v>
      </c>
      <c r="H28" s="204">
        <v>0.16533800000000001</v>
      </c>
    </row>
    <row r="29" spans="1:8" ht="14.4" x14ac:dyDescent="0.3">
      <c r="A29" s="290" t="s">
        <v>54</v>
      </c>
      <c r="B29" s="202" t="s">
        <v>54</v>
      </c>
      <c r="C29" s="203">
        <v>2027</v>
      </c>
      <c r="D29" s="202" t="s">
        <v>58</v>
      </c>
      <c r="E29" s="202" t="s">
        <v>123</v>
      </c>
      <c r="F29" s="202" t="s">
        <v>124</v>
      </c>
      <c r="G29" s="202" t="s">
        <v>57</v>
      </c>
      <c r="H29" s="204">
        <v>0.61016300000000001</v>
      </c>
    </row>
    <row r="30" spans="1:8" ht="14.4" x14ac:dyDescent="0.3">
      <c r="A30" s="290" t="s">
        <v>54</v>
      </c>
      <c r="B30" s="202" t="s">
        <v>54</v>
      </c>
      <c r="C30" s="203">
        <v>2028</v>
      </c>
      <c r="D30" s="202" t="s">
        <v>125</v>
      </c>
      <c r="E30" s="202" t="s">
        <v>126</v>
      </c>
      <c r="F30" s="202"/>
      <c r="G30" s="202" t="s">
        <v>127</v>
      </c>
      <c r="H30" s="204">
        <v>0.99783299999999997</v>
      </c>
    </row>
    <row r="31" spans="1:8" ht="14.4" x14ac:dyDescent="0.3">
      <c r="A31" s="290" t="s">
        <v>54</v>
      </c>
      <c r="B31" s="202" t="s">
        <v>54</v>
      </c>
      <c r="C31" s="203">
        <v>2029</v>
      </c>
      <c r="D31" s="202" t="s">
        <v>58</v>
      </c>
      <c r="E31" s="202" t="s">
        <v>123</v>
      </c>
      <c r="F31" s="202" t="s">
        <v>124</v>
      </c>
      <c r="G31" s="202" t="s">
        <v>57</v>
      </c>
      <c r="H31" s="204">
        <v>1.4165760000000001</v>
      </c>
    </row>
    <row r="32" spans="1:8" ht="14.4" x14ac:dyDescent="0.3">
      <c r="A32" s="290" t="s">
        <v>54</v>
      </c>
      <c r="B32" s="202" t="s">
        <v>54</v>
      </c>
      <c r="C32" s="203">
        <v>2030</v>
      </c>
      <c r="D32" s="202" t="s">
        <v>56</v>
      </c>
      <c r="E32" s="202" t="s">
        <v>97</v>
      </c>
      <c r="F32" s="202" t="s">
        <v>98</v>
      </c>
      <c r="G32" s="202" t="s">
        <v>54</v>
      </c>
      <c r="H32" s="204">
        <v>1.0367660000000001</v>
      </c>
    </row>
    <row r="33" spans="1:8" ht="14.4" x14ac:dyDescent="0.3">
      <c r="A33" s="290" t="s">
        <v>54</v>
      </c>
      <c r="B33" s="202" t="s">
        <v>54</v>
      </c>
      <c r="C33" s="203">
        <v>2031</v>
      </c>
      <c r="D33" s="202" t="s">
        <v>128</v>
      </c>
      <c r="E33" s="202" t="s">
        <v>129</v>
      </c>
      <c r="F33" s="202"/>
      <c r="G33" s="202" t="s">
        <v>130</v>
      </c>
      <c r="H33" s="204">
        <v>1.3302480000000001</v>
      </c>
    </row>
    <row r="34" spans="1:8" ht="14.4" x14ac:dyDescent="0.3">
      <c r="A34" s="290" t="s">
        <v>54</v>
      </c>
      <c r="B34" s="202" t="s">
        <v>54</v>
      </c>
      <c r="C34" s="203">
        <v>2032</v>
      </c>
      <c r="D34" s="202" t="s">
        <v>56</v>
      </c>
      <c r="E34" s="202" t="s">
        <v>97</v>
      </c>
      <c r="F34" s="202" t="s">
        <v>98</v>
      </c>
      <c r="G34" s="202" t="s">
        <v>54</v>
      </c>
      <c r="H34" s="204">
        <v>0.81135599999999997</v>
      </c>
    </row>
    <row r="35" spans="1:8" ht="14.4" x14ac:dyDescent="0.3">
      <c r="A35" s="290" t="s">
        <v>54</v>
      </c>
      <c r="B35" s="202" t="s">
        <v>54</v>
      </c>
      <c r="C35" s="203">
        <v>2033</v>
      </c>
      <c r="D35" s="202" t="s">
        <v>131</v>
      </c>
      <c r="E35" s="202" t="s">
        <v>132</v>
      </c>
      <c r="F35" s="202" t="s">
        <v>133</v>
      </c>
      <c r="G35" s="202" t="s">
        <v>134</v>
      </c>
      <c r="H35" s="204">
        <v>1.719751</v>
      </c>
    </row>
    <row r="36" spans="1:8" ht="14.4" x14ac:dyDescent="0.3">
      <c r="A36" s="290" t="s">
        <v>54</v>
      </c>
      <c r="B36" s="202" t="s">
        <v>54</v>
      </c>
      <c r="C36" s="203">
        <v>2034</v>
      </c>
      <c r="D36" s="202" t="s">
        <v>56</v>
      </c>
      <c r="E36" s="202" t="s">
        <v>97</v>
      </c>
      <c r="F36" s="202" t="s">
        <v>98</v>
      </c>
      <c r="G36" s="202" t="s">
        <v>54</v>
      </c>
      <c r="H36" s="204">
        <v>1.4718290000000001</v>
      </c>
    </row>
    <row r="37" spans="1:8" ht="14.4" x14ac:dyDescent="0.3">
      <c r="A37" s="290" t="s">
        <v>54</v>
      </c>
      <c r="B37" s="202" t="s">
        <v>54</v>
      </c>
      <c r="C37" s="203">
        <v>2035</v>
      </c>
      <c r="D37" s="202" t="s">
        <v>135</v>
      </c>
      <c r="E37" s="202" t="s">
        <v>136</v>
      </c>
      <c r="F37" s="202"/>
      <c r="G37" s="202" t="s">
        <v>137</v>
      </c>
      <c r="H37" s="204">
        <v>1.0549679999999999</v>
      </c>
    </row>
    <row r="38" spans="1:8" ht="14.4" x14ac:dyDescent="0.3">
      <c r="A38" s="290" t="s">
        <v>54</v>
      </c>
      <c r="B38" s="202" t="s">
        <v>54</v>
      </c>
      <c r="C38" s="203">
        <v>2036</v>
      </c>
      <c r="D38" s="202" t="s">
        <v>56</v>
      </c>
      <c r="E38" s="202" t="s">
        <v>97</v>
      </c>
      <c r="F38" s="202" t="s">
        <v>98</v>
      </c>
      <c r="G38" s="202" t="s">
        <v>54</v>
      </c>
      <c r="H38" s="204">
        <v>0.47878700000000002</v>
      </c>
    </row>
    <row r="39" spans="1:8" ht="14.4" x14ac:dyDescent="0.3">
      <c r="A39" s="290" t="s">
        <v>54</v>
      </c>
      <c r="B39" s="202" t="s">
        <v>54</v>
      </c>
      <c r="C39" s="203">
        <v>2037</v>
      </c>
      <c r="D39" s="202" t="s">
        <v>138</v>
      </c>
      <c r="E39" s="202" t="s">
        <v>139</v>
      </c>
      <c r="F39" s="202" t="s">
        <v>140</v>
      </c>
      <c r="G39" s="202" t="s">
        <v>141</v>
      </c>
      <c r="H39" s="204">
        <v>2.150725</v>
      </c>
    </row>
    <row r="40" spans="1:8" ht="14.4" x14ac:dyDescent="0.3">
      <c r="A40" s="290" t="s">
        <v>54</v>
      </c>
      <c r="B40" s="202" t="s">
        <v>54</v>
      </c>
      <c r="C40" s="203">
        <v>2038</v>
      </c>
      <c r="D40" s="202" t="s">
        <v>56</v>
      </c>
      <c r="E40" s="202" t="s">
        <v>97</v>
      </c>
      <c r="F40" s="202" t="s">
        <v>98</v>
      </c>
      <c r="G40" s="202" t="s">
        <v>54</v>
      </c>
      <c r="H40" s="204">
        <v>1.478823</v>
      </c>
    </row>
    <row r="41" spans="1:8" ht="14.4" x14ac:dyDescent="0.3">
      <c r="A41" s="290" t="s">
        <v>54</v>
      </c>
      <c r="B41" s="202" t="s">
        <v>59</v>
      </c>
      <c r="C41" s="203">
        <v>2039</v>
      </c>
      <c r="D41" s="202" t="s">
        <v>60</v>
      </c>
      <c r="E41" s="202" t="s">
        <v>142</v>
      </c>
      <c r="F41" s="202" t="s">
        <v>143</v>
      </c>
      <c r="G41" s="202" t="s">
        <v>59</v>
      </c>
      <c r="H41" s="204">
        <v>0.40449000000000002</v>
      </c>
    </row>
    <row r="42" spans="1:8" ht="14.4" x14ac:dyDescent="0.3">
      <c r="A42" s="290" t="s">
        <v>54</v>
      </c>
      <c r="B42" s="202" t="s">
        <v>59</v>
      </c>
      <c r="C42" s="203">
        <v>2040</v>
      </c>
      <c r="D42" s="202" t="s">
        <v>144</v>
      </c>
      <c r="E42" s="202" t="s">
        <v>145</v>
      </c>
      <c r="F42" s="202"/>
      <c r="G42" s="202" t="s">
        <v>146</v>
      </c>
      <c r="H42" s="204">
        <v>1.3529169999999999</v>
      </c>
    </row>
    <row r="43" spans="1:8" ht="14.4" x14ac:dyDescent="0.3">
      <c r="A43" s="290" t="s">
        <v>54</v>
      </c>
      <c r="B43" s="202" t="s">
        <v>59</v>
      </c>
      <c r="C43" s="203">
        <v>2041</v>
      </c>
      <c r="D43" s="202" t="s">
        <v>147</v>
      </c>
      <c r="E43" s="202" t="s">
        <v>148</v>
      </c>
      <c r="F43" s="202" t="s">
        <v>149</v>
      </c>
      <c r="G43" s="202" t="s">
        <v>150</v>
      </c>
      <c r="H43" s="204">
        <v>0.66430400000000001</v>
      </c>
    </row>
    <row r="44" spans="1:8" ht="14.4" x14ac:dyDescent="0.3">
      <c r="A44" s="290" t="s">
        <v>54</v>
      </c>
      <c r="B44" s="202" t="s">
        <v>59</v>
      </c>
      <c r="C44" s="203">
        <v>2042</v>
      </c>
      <c r="D44" s="202" t="s">
        <v>151</v>
      </c>
      <c r="E44" s="202" t="s">
        <v>152</v>
      </c>
      <c r="F44" s="202" t="s">
        <v>153</v>
      </c>
      <c r="G44" s="202" t="s">
        <v>154</v>
      </c>
      <c r="H44" s="204">
        <v>2.6551930000000001</v>
      </c>
    </row>
    <row r="45" spans="1:8" ht="14.4" x14ac:dyDescent="0.3">
      <c r="A45" s="290" t="s">
        <v>54</v>
      </c>
      <c r="B45" s="202" t="s">
        <v>59</v>
      </c>
      <c r="C45" s="203">
        <v>2043</v>
      </c>
      <c r="D45" s="202" t="s">
        <v>147</v>
      </c>
      <c r="E45" s="202" t="s">
        <v>148</v>
      </c>
      <c r="F45" s="202" t="s">
        <v>149</v>
      </c>
      <c r="G45" s="202" t="s">
        <v>150</v>
      </c>
      <c r="H45" s="204">
        <v>1.3058989999999999</v>
      </c>
    </row>
    <row r="46" spans="1:8" ht="14.4" x14ac:dyDescent="0.3">
      <c r="A46" s="290" t="s">
        <v>54</v>
      </c>
      <c r="B46" s="202" t="s">
        <v>59</v>
      </c>
      <c r="C46" s="203">
        <v>2044</v>
      </c>
      <c r="D46" s="202" t="s">
        <v>155</v>
      </c>
      <c r="E46" s="202" t="s">
        <v>156</v>
      </c>
      <c r="F46" s="202"/>
      <c r="G46" s="202" t="s">
        <v>157</v>
      </c>
      <c r="H46" s="204">
        <v>0.92991900000000005</v>
      </c>
    </row>
    <row r="47" spans="1:8" ht="14.4" x14ac:dyDescent="0.3">
      <c r="A47" s="290" t="s">
        <v>54</v>
      </c>
      <c r="B47" s="202" t="s">
        <v>59</v>
      </c>
      <c r="C47" s="203">
        <v>2045</v>
      </c>
      <c r="D47" s="202" t="s">
        <v>147</v>
      </c>
      <c r="E47" s="202" t="s">
        <v>148</v>
      </c>
      <c r="F47" s="202" t="s">
        <v>149</v>
      </c>
      <c r="G47" s="202" t="s">
        <v>150</v>
      </c>
      <c r="H47" s="204">
        <v>1.3114840000000001</v>
      </c>
    </row>
    <row r="48" spans="1:8" ht="14.4" x14ac:dyDescent="0.3">
      <c r="A48" s="290" t="s">
        <v>54</v>
      </c>
      <c r="B48" s="202" t="s">
        <v>59</v>
      </c>
      <c r="C48" s="203">
        <v>2046</v>
      </c>
      <c r="D48" s="202" t="s">
        <v>60</v>
      </c>
      <c r="E48" s="202" t="s">
        <v>142</v>
      </c>
      <c r="F48" s="202" t="s">
        <v>143</v>
      </c>
      <c r="G48" s="202" t="s">
        <v>59</v>
      </c>
      <c r="H48" s="204">
        <v>0.75090000000000001</v>
      </c>
    </row>
    <row r="49" spans="1:8" ht="14.4" x14ac:dyDescent="0.3">
      <c r="A49" s="290" t="s">
        <v>54</v>
      </c>
      <c r="B49" s="202" t="s">
        <v>59</v>
      </c>
      <c r="C49" s="203">
        <v>2047</v>
      </c>
      <c r="D49" s="202" t="s">
        <v>158</v>
      </c>
      <c r="E49" s="202" t="s">
        <v>159</v>
      </c>
      <c r="F49" s="202" t="s">
        <v>160</v>
      </c>
      <c r="G49" s="202" t="s">
        <v>161</v>
      </c>
      <c r="H49" s="204">
        <v>1.3878140000000001</v>
      </c>
    </row>
    <row r="50" spans="1:8" ht="14.4" x14ac:dyDescent="0.3">
      <c r="A50" s="290" t="s">
        <v>54</v>
      </c>
      <c r="B50" s="202" t="s">
        <v>59</v>
      </c>
      <c r="C50" s="203">
        <v>2048</v>
      </c>
      <c r="D50" s="202" t="s">
        <v>60</v>
      </c>
      <c r="E50" s="202" t="s">
        <v>142</v>
      </c>
      <c r="F50" s="202" t="s">
        <v>143</v>
      </c>
      <c r="G50" s="202" t="s">
        <v>59</v>
      </c>
      <c r="H50" s="204">
        <v>0.53661300000000001</v>
      </c>
    </row>
    <row r="51" spans="1:8" ht="14.4" x14ac:dyDescent="0.3">
      <c r="A51" s="290" t="s">
        <v>54</v>
      </c>
      <c r="B51" s="202" t="s">
        <v>59</v>
      </c>
      <c r="C51" s="203">
        <v>2049</v>
      </c>
      <c r="D51" s="202" t="s">
        <v>60</v>
      </c>
      <c r="E51" s="202" t="s">
        <v>142</v>
      </c>
      <c r="F51" s="202" t="s">
        <v>143</v>
      </c>
      <c r="G51" s="202" t="s">
        <v>59</v>
      </c>
      <c r="H51" s="204">
        <v>1.8054209999999999</v>
      </c>
    </row>
    <row r="52" spans="1:8" ht="14.4" x14ac:dyDescent="0.3">
      <c r="A52" s="290" t="s">
        <v>54</v>
      </c>
      <c r="B52" s="202" t="s">
        <v>54</v>
      </c>
      <c r="C52" s="203">
        <v>2050</v>
      </c>
      <c r="D52" s="202" t="s">
        <v>56</v>
      </c>
      <c r="E52" s="202" t="s">
        <v>97</v>
      </c>
      <c r="F52" s="202" t="s">
        <v>98</v>
      </c>
      <c r="G52" s="202" t="s">
        <v>54</v>
      </c>
      <c r="H52" s="204">
        <v>1.515004</v>
      </c>
    </row>
    <row r="53" spans="1:8" ht="14.4" x14ac:dyDescent="0.3">
      <c r="A53" s="290" t="s">
        <v>54</v>
      </c>
      <c r="B53" s="202" t="s">
        <v>61</v>
      </c>
      <c r="C53" s="203">
        <v>2051</v>
      </c>
      <c r="D53" s="202" t="s">
        <v>62</v>
      </c>
      <c r="E53" s="202" t="s">
        <v>74</v>
      </c>
      <c r="F53" s="202" t="s">
        <v>75</v>
      </c>
      <c r="G53" s="202" t="s">
        <v>61</v>
      </c>
      <c r="H53" s="204">
        <v>2.5307309999999998</v>
      </c>
    </row>
    <row r="54" spans="1:8" ht="14.4" x14ac:dyDescent="0.3">
      <c r="A54" s="290" t="s">
        <v>54</v>
      </c>
      <c r="B54" s="202" t="s">
        <v>61</v>
      </c>
      <c r="C54" s="203">
        <v>2052</v>
      </c>
      <c r="D54" s="202" t="s">
        <v>162</v>
      </c>
      <c r="E54" s="202" t="s">
        <v>163</v>
      </c>
      <c r="F54" s="202" t="s">
        <v>164</v>
      </c>
      <c r="G54" s="202" t="s">
        <v>165</v>
      </c>
      <c r="H54" s="204">
        <v>1.383964</v>
      </c>
    </row>
    <row r="55" spans="1:8" ht="14.4" x14ac:dyDescent="0.3">
      <c r="A55" s="290" t="s">
        <v>54</v>
      </c>
      <c r="B55" s="202" t="s">
        <v>61</v>
      </c>
      <c r="C55" s="203">
        <v>2053</v>
      </c>
      <c r="D55" s="202" t="s">
        <v>166</v>
      </c>
      <c r="E55" s="202" t="s">
        <v>167</v>
      </c>
      <c r="F55" s="202" t="s">
        <v>168</v>
      </c>
      <c r="G55" s="202" t="s">
        <v>169</v>
      </c>
      <c r="H55" s="204">
        <v>1.705921</v>
      </c>
    </row>
    <row r="56" spans="1:8" ht="14.4" x14ac:dyDescent="0.3">
      <c r="A56" s="290" t="s">
        <v>54</v>
      </c>
      <c r="B56" s="202" t="s">
        <v>61</v>
      </c>
      <c r="C56" s="203">
        <v>2054</v>
      </c>
      <c r="D56" s="202" t="s">
        <v>62</v>
      </c>
      <c r="E56" s="202" t="s">
        <v>74</v>
      </c>
      <c r="F56" s="202" t="s">
        <v>75</v>
      </c>
      <c r="G56" s="202" t="s">
        <v>61</v>
      </c>
      <c r="H56" s="204">
        <v>0.85016700000000001</v>
      </c>
    </row>
    <row r="57" spans="1:8" ht="14.4" x14ac:dyDescent="0.3">
      <c r="A57" s="290" t="s">
        <v>54</v>
      </c>
      <c r="B57" s="202" t="s">
        <v>61</v>
      </c>
      <c r="C57" s="203">
        <v>2061</v>
      </c>
      <c r="D57" s="202" t="s">
        <v>170</v>
      </c>
      <c r="E57" s="202" t="s">
        <v>171</v>
      </c>
      <c r="F57" s="202" t="s">
        <v>172</v>
      </c>
      <c r="G57" s="202" t="s">
        <v>173</v>
      </c>
      <c r="H57" s="204">
        <v>2.6265830000000001</v>
      </c>
    </row>
    <row r="58" spans="1:8" ht="14.4" x14ac:dyDescent="0.3">
      <c r="A58" s="290" t="s">
        <v>54</v>
      </c>
      <c r="B58" s="202" t="s">
        <v>61</v>
      </c>
      <c r="C58" s="203">
        <v>2063</v>
      </c>
      <c r="D58" s="202" t="s">
        <v>174</v>
      </c>
      <c r="E58" s="202" t="s">
        <v>175</v>
      </c>
      <c r="F58" s="202" t="s">
        <v>176</v>
      </c>
      <c r="G58" s="202" t="s">
        <v>177</v>
      </c>
      <c r="H58" s="204">
        <v>0.56682100000000002</v>
      </c>
    </row>
    <row r="59" spans="1:8" ht="14.4" x14ac:dyDescent="0.3">
      <c r="A59" s="290" t="s">
        <v>54</v>
      </c>
      <c r="B59" s="202" t="s">
        <v>61</v>
      </c>
      <c r="C59" s="203">
        <v>2064</v>
      </c>
      <c r="D59" s="202" t="s">
        <v>810</v>
      </c>
      <c r="E59" s="202" t="s">
        <v>811</v>
      </c>
      <c r="F59" s="202" t="s">
        <v>812</v>
      </c>
      <c r="G59" s="202" t="s">
        <v>553</v>
      </c>
      <c r="H59" s="204">
        <v>1.0195970000000001</v>
      </c>
    </row>
    <row r="60" spans="1:8" ht="14.4" x14ac:dyDescent="0.3">
      <c r="A60" s="290" t="s">
        <v>54</v>
      </c>
      <c r="B60" s="202" t="s">
        <v>61</v>
      </c>
      <c r="C60" s="203">
        <v>2065</v>
      </c>
      <c r="D60" s="202" t="s">
        <v>174</v>
      </c>
      <c r="E60" s="202" t="s">
        <v>175</v>
      </c>
      <c r="F60" s="202" t="s">
        <v>176</v>
      </c>
      <c r="G60" s="202" t="s">
        <v>177</v>
      </c>
      <c r="H60" s="204">
        <v>1.76207</v>
      </c>
    </row>
    <row r="61" spans="1:8" ht="14.4" x14ac:dyDescent="0.3">
      <c r="A61" s="290" t="s">
        <v>54</v>
      </c>
      <c r="B61" s="202" t="s">
        <v>61</v>
      </c>
      <c r="C61" s="203">
        <v>2066</v>
      </c>
      <c r="D61" s="202" t="s">
        <v>174</v>
      </c>
      <c r="E61" s="202" t="s">
        <v>175</v>
      </c>
      <c r="F61" s="202" t="s">
        <v>176</v>
      </c>
      <c r="G61" s="202" t="s">
        <v>177</v>
      </c>
      <c r="H61" s="204">
        <v>1.456027</v>
      </c>
    </row>
    <row r="62" spans="1:8" ht="14.4" x14ac:dyDescent="0.3">
      <c r="A62" s="290" t="s">
        <v>54</v>
      </c>
      <c r="B62" s="202" t="s">
        <v>61</v>
      </c>
      <c r="C62" s="203">
        <v>2067</v>
      </c>
      <c r="D62" s="202" t="s">
        <v>179</v>
      </c>
      <c r="E62" s="202" t="s">
        <v>180</v>
      </c>
      <c r="F62" s="202" t="s">
        <v>181</v>
      </c>
      <c r="G62" s="202" t="s">
        <v>182</v>
      </c>
      <c r="H62" s="204">
        <v>1.6722939999999999</v>
      </c>
    </row>
    <row r="63" spans="1:8" ht="14.4" x14ac:dyDescent="0.3">
      <c r="A63" s="290" t="s">
        <v>54</v>
      </c>
      <c r="B63" s="202" t="s">
        <v>61</v>
      </c>
      <c r="C63" s="203">
        <v>2068</v>
      </c>
      <c r="D63" s="202" t="s">
        <v>183</v>
      </c>
      <c r="E63" s="202" t="s">
        <v>184</v>
      </c>
      <c r="F63" s="202" t="s">
        <v>185</v>
      </c>
      <c r="G63" s="202" t="s">
        <v>186</v>
      </c>
      <c r="H63" s="204">
        <v>1.71061</v>
      </c>
    </row>
    <row r="64" spans="1:8" ht="14.4" x14ac:dyDescent="0.3">
      <c r="A64" s="290" t="s">
        <v>54</v>
      </c>
      <c r="B64" s="202" t="s">
        <v>61</v>
      </c>
      <c r="C64" s="203">
        <v>2069</v>
      </c>
      <c r="D64" s="202" t="s">
        <v>179</v>
      </c>
      <c r="E64" s="202" t="s">
        <v>180</v>
      </c>
      <c r="F64" s="202" t="s">
        <v>181</v>
      </c>
      <c r="G64" s="202" t="s">
        <v>182</v>
      </c>
      <c r="H64" s="204">
        <v>2.050532</v>
      </c>
    </row>
    <row r="65" spans="1:8" ht="14.4" x14ac:dyDescent="0.3">
      <c r="A65" s="290" t="s">
        <v>54</v>
      </c>
      <c r="B65" s="202" t="s">
        <v>61</v>
      </c>
      <c r="C65" s="203">
        <v>2081</v>
      </c>
      <c r="D65" s="202" t="s">
        <v>187</v>
      </c>
      <c r="E65" s="202" t="s">
        <v>188</v>
      </c>
      <c r="F65" s="202" t="s">
        <v>189</v>
      </c>
      <c r="G65" s="202" t="s">
        <v>190</v>
      </c>
      <c r="H65" s="204">
        <v>1.1014029999999999</v>
      </c>
    </row>
    <row r="66" spans="1:8" ht="14.4" x14ac:dyDescent="0.3">
      <c r="A66" s="290" t="s">
        <v>54</v>
      </c>
      <c r="B66" s="202" t="s">
        <v>61</v>
      </c>
      <c r="C66" s="203">
        <v>2082</v>
      </c>
      <c r="D66" s="202" t="s">
        <v>191</v>
      </c>
      <c r="E66" s="202" t="s">
        <v>192</v>
      </c>
      <c r="F66" s="202" t="s">
        <v>193</v>
      </c>
      <c r="G66" s="202" t="s">
        <v>194</v>
      </c>
      <c r="H66" s="204">
        <v>1.4208540000000001</v>
      </c>
    </row>
    <row r="67" spans="1:8" ht="14.4" x14ac:dyDescent="0.3">
      <c r="A67" s="290" t="s">
        <v>54</v>
      </c>
      <c r="B67" s="202" t="s">
        <v>61</v>
      </c>
      <c r="C67" s="203">
        <v>2083</v>
      </c>
      <c r="D67" s="202" t="s">
        <v>191</v>
      </c>
      <c r="E67" s="202" t="s">
        <v>192</v>
      </c>
      <c r="F67" s="202" t="s">
        <v>193</v>
      </c>
      <c r="G67" s="202" t="s">
        <v>194</v>
      </c>
      <c r="H67" s="204">
        <v>0.68914600000000004</v>
      </c>
    </row>
    <row r="68" spans="1:8" ht="14.4" x14ac:dyDescent="0.3">
      <c r="A68" s="290" t="s">
        <v>54</v>
      </c>
      <c r="B68" s="202" t="s">
        <v>61</v>
      </c>
      <c r="C68" s="203">
        <v>2084</v>
      </c>
      <c r="D68" s="202" t="s">
        <v>187</v>
      </c>
      <c r="E68" s="202" t="s">
        <v>188</v>
      </c>
      <c r="F68" s="202" t="s">
        <v>189</v>
      </c>
      <c r="G68" s="202" t="s">
        <v>190</v>
      </c>
      <c r="H68" s="204">
        <v>0.87538099999999996</v>
      </c>
    </row>
    <row r="69" spans="1:8" ht="14.4" x14ac:dyDescent="0.3">
      <c r="A69" s="290" t="s">
        <v>54</v>
      </c>
      <c r="B69" s="202" t="s">
        <v>61</v>
      </c>
      <c r="C69" s="203">
        <v>2085</v>
      </c>
      <c r="D69" s="202" t="s">
        <v>187</v>
      </c>
      <c r="E69" s="202" t="s">
        <v>188</v>
      </c>
      <c r="F69" s="202" t="s">
        <v>189</v>
      </c>
      <c r="G69" s="202" t="s">
        <v>190</v>
      </c>
      <c r="H69" s="204">
        <v>0.45501399999999997</v>
      </c>
    </row>
    <row r="70" spans="1:8" ht="14.4" x14ac:dyDescent="0.3">
      <c r="A70" s="290" t="s">
        <v>54</v>
      </c>
      <c r="B70" s="202" t="s">
        <v>61</v>
      </c>
      <c r="C70" s="203">
        <v>2086</v>
      </c>
      <c r="D70" s="202" t="s">
        <v>195</v>
      </c>
      <c r="E70" s="202" t="s">
        <v>196</v>
      </c>
      <c r="F70" s="202"/>
      <c r="G70" s="202" t="s">
        <v>197</v>
      </c>
      <c r="H70" s="204">
        <v>1.3986350000000001</v>
      </c>
    </row>
    <row r="71" spans="1:8" ht="14.4" x14ac:dyDescent="0.3">
      <c r="A71" s="290" t="s">
        <v>54</v>
      </c>
      <c r="B71" s="202" t="s">
        <v>61</v>
      </c>
      <c r="C71" s="203">
        <v>2087</v>
      </c>
      <c r="D71" s="202" t="s">
        <v>187</v>
      </c>
      <c r="E71" s="202" t="s">
        <v>188</v>
      </c>
      <c r="F71" s="202" t="s">
        <v>189</v>
      </c>
      <c r="G71" s="202" t="s">
        <v>190</v>
      </c>
      <c r="H71" s="204">
        <v>1.7637149999999999</v>
      </c>
    </row>
    <row r="72" spans="1:8" ht="14.4" x14ac:dyDescent="0.3">
      <c r="A72" s="290" t="s">
        <v>54</v>
      </c>
      <c r="B72" s="202" t="s">
        <v>61</v>
      </c>
      <c r="C72" s="203">
        <v>2091</v>
      </c>
      <c r="D72" s="202" t="s">
        <v>198</v>
      </c>
      <c r="E72" s="202" t="s">
        <v>199</v>
      </c>
      <c r="F72" s="202" t="s">
        <v>200</v>
      </c>
      <c r="G72" s="202" t="s">
        <v>201</v>
      </c>
      <c r="H72" s="204">
        <v>1.515107</v>
      </c>
    </row>
    <row r="73" spans="1:8" ht="14.4" x14ac:dyDescent="0.3">
      <c r="A73" s="290" t="s">
        <v>54</v>
      </c>
      <c r="B73" s="202" t="s">
        <v>61</v>
      </c>
      <c r="C73" s="203">
        <v>2101</v>
      </c>
      <c r="D73" s="202" t="s">
        <v>77</v>
      </c>
      <c r="E73" s="202" t="s">
        <v>74</v>
      </c>
      <c r="F73" s="202" t="s">
        <v>75</v>
      </c>
      <c r="G73" s="202" t="s">
        <v>61</v>
      </c>
      <c r="H73" s="204">
        <v>0.79564500000000005</v>
      </c>
    </row>
    <row r="74" spans="1:8" ht="14.4" x14ac:dyDescent="0.3">
      <c r="A74" s="290" t="s">
        <v>54</v>
      </c>
      <c r="B74" s="202" t="s">
        <v>61</v>
      </c>
      <c r="C74" s="203">
        <v>2102</v>
      </c>
      <c r="D74" s="202" t="s">
        <v>202</v>
      </c>
      <c r="E74" s="202" t="s">
        <v>203</v>
      </c>
      <c r="F74" s="202" t="s">
        <v>204</v>
      </c>
      <c r="G74" s="202" t="s">
        <v>205</v>
      </c>
      <c r="H74" s="204">
        <v>1.800484</v>
      </c>
    </row>
    <row r="75" spans="1:8" ht="14.4" x14ac:dyDescent="0.3">
      <c r="A75" s="290" t="s">
        <v>54</v>
      </c>
      <c r="B75" s="202" t="s">
        <v>61</v>
      </c>
      <c r="C75" s="203">
        <v>2103</v>
      </c>
      <c r="D75" s="202" t="s">
        <v>77</v>
      </c>
      <c r="E75" s="202" t="s">
        <v>74</v>
      </c>
      <c r="F75" s="202" t="s">
        <v>75</v>
      </c>
      <c r="G75" s="202" t="s">
        <v>61</v>
      </c>
      <c r="H75" s="204">
        <v>0.45719399999999999</v>
      </c>
    </row>
    <row r="76" spans="1:8" ht="14.4" x14ac:dyDescent="0.3">
      <c r="A76" s="290" t="s">
        <v>54</v>
      </c>
      <c r="B76" s="202" t="s">
        <v>61</v>
      </c>
      <c r="C76" s="203">
        <v>2104</v>
      </c>
      <c r="D76" s="202" t="s">
        <v>813</v>
      </c>
      <c r="E76" s="202" t="s">
        <v>814</v>
      </c>
      <c r="F76" s="202" t="s">
        <v>815</v>
      </c>
      <c r="G76" s="202" t="s">
        <v>816</v>
      </c>
      <c r="H76" s="204">
        <v>1.7300059999999999</v>
      </c>
    </row>
    <row r="77" spans="1:8" ht="14.4" x14ac:dyDescent="0.3">
      <c r="A77" s="290" t="s">
        <v>54</v>
      </c>
      <c r="B77" s="202" t="s">
        <v>61</v>
      </c>
      <c r="C77" s="203">
        <v>2105</v>
      </c>
      <c r="D77" s="202" t="s">
        <v>77</v>
      </c>
      <c r="E77" s="202" t="s">
        <v>74</v>
      </c>
      <c r="F77" s="202" t="s">
        <v>75</v>
      </c>
      <c r="G77" s="202" t="s">
        <v>61</v>
      </c>
      <c r="H77" s="204">
        <v>0.64513299999999996</v>
      </c>
    </row>
    <row r="78" spans="1:8" ht="14.4" x14ac:dyDescent="0.3">
      <c r="A78" s="290" t="s">
        <v>54</v>
      </c>
      <c r="B78" s="202" t="s">
        <v>61</v>
      </c>
      <c r="C78" s="203">
        <v>2106</v>
      </c>
      <c r="D78" s="202" t="s">
        <v>77</v>
      </c>
      <c r="E78" s="202" t="s">
        <v>74</v>
      </c>
      <c r="F78" s="202" t="s">
        <v>75</v>
      </c>
      <c r="G78" s="202" t="s">
        <v>61</v>
      </c>
      <c r="H78" s="204">
        <v>1.056983</v>
      </c>
    </row>
    <row r="79" spans="1:8" ht="14.4" x14ac:dyDescent="0.3">
      <c r="A79" s="290" t="s">
        <v>54</v>
      </c>
      <c r="B79" s="202" t="s">
        <v>61</v>
      </c>
      <c r="C79" s="203">
        <v>2107</v>
      </c>
      <c r="D79" s="202" t="s">
        <v>206</v>
      </c>
      <c r="E79" s="202" t="s">
        <v>207</v>
      </c>
      <c r="F79" s="202" t="s">
        <v>208</v>
      </c>
      <c r="G79" s="202" t="s">
        <v>209</v>
      </c>
      <c r="H79" s="204">
        <v>2.1488360000000002</v>
      </c>
    </row>
    <row r="80" spans="1:8" ht="14.4" x14ac:dyDescent="0.3">
      <c r="A80" s="290" t="s">
        <v>54</v>
      </c>
      <c r="B80" s="202" t="s">
        <v>61</v>
      </c>
      <c r="C80" s="203">
        <v>2108</v>
      </c>
      <c r="D80" s="202" t="s">
        <v>77</v>
      </c>
      <c r="E80" s="202" t="s">
        <v>74</v>
      </c>
      <c r="F80" s="202" t="s">
        <v>75</v>
      </c>
      <c r="G80" s="202" t="s">
        <v>61</v>
      </c>
      <c r="H80" s="204">
        <v>0.57160100000000003</v>
      </c>
    </row>
    <row r="81" spans="1:8" ht="14.4" x14ac:dyDescent="0.3">
      <c r="A81" s="290" t="s">
        <v>54</v>
      </c>
      <c r="B81" s="202" t="s">
        <v>61</v>
      </c>
      <c r="C81" s="203">
        <v>2109</v>
      </c>
      <c r="D81" s="202" t="s">
        <v>817</v>
      </c>
      <c r="E81" s="202" t="s">
        <v>818</v>
      </c>
      <c r="F81" s="202"/>
      <c r="G81" s="202" t="s">
        <v>819</v>
      </c>
      <c r="H81" s="204">
        <v>1.788456</v>
      </c>
    </row>
    <row r="82" spans="1:8" ht="14.4" x14ac:dyDescent="0.3">
      <c r="A82" s="290" t="s">
        <v>54</v>
      </c>
      <c r="B82" s="202" t="s">
        <v>61</v>
      </c>
      <c r="C82" s="203">
        <v>2110</v>
      </c>
      <c r="D82" s="202" t="s">
        <v>77</v>
      </c>
      <c r="E82" s="202" t="s">
        <v>74</v>
      </c>
      <c r="F82" s="202" t="s">
        <v>75</v>
      </c>
      <c r="G82" s="202" t="s">
        <v>61</v>
      </c>
      <c r="H82" s="204">
        <v>0.63935799999999998</v>
      </c>
    </row>
    <row r="83" spans="1:8" ht="14.4" x14ac:dyDescent="0.3">
      <c r="A83" s="290" t="s">
        <v>54</v>
      </c>
      <c r="B83" s="202" t="s">
        <v>61</v>
      </c>
      <c r="C83" s="203">
        <v>2111</v>
      </c>
      <c r="D83" s="202" t="s">
        <v>210</v>
      </c>
      <c r="E83" s="202" t="s">
        <v>211</v>
      </c>
      <c r="F83" s="202" t="s">
        <v>212</v>
      </c>
      <c r="G83" s="202" t="s">
        <v>213</v>
      </c>
      <c r="H83" s="204">
        <v>1.965211</v>
      </c>
    </row>
    <row r="84" spans="1:8" ht="14.4" x14ac:dyDescent="0.3">
      <c r="A84" s="290" t="s">
        <v>54</v>
      </c>
      <c r="B84" s="202" t="s">
        <v>61</v>
      </c>
      <c r="C84" s="203">
        <v>2112</v>
      </c>
      <c r="D84" s="202" t="s">
        <v>820</v>
      </c>
      <c r="E84" s="202" t="s">
        <v>821</v>
      </c>
      <c r="F84" s="202"/>
      <c r="G84" s="202" t="s">
        <v>822</v>
      </c>
      <c r="H84" s="204">
        <v>1.4355929999999999</v>
      </c>
    </row>
    <row r="85" spans="1:8" ht="14.4" x14ac:dyDescent="0.3">
      <c r="A85" s="290" t="s">
        <v>54</v>
      </c>
      <c r="B85" s="202" t="s">
        <v>61</v>
      </c>
      <c r="C85" s="203">
        <v>2113</v>
      </c>
      <c r="D85" s="202" t="s">
        <v>214</v>
      </c>
      <c r="E85" s="202" t="s">
        <v>211</v>
      </c>
      <c r="F85" s="202" t="s">
        <v>212</v>
      </c>
      <c r="G85" s="202" t="s">
        <v>213</v>
      </c>
      <c r="H85" s="204">
        <v>2.873259</v>
      </c>
    </row>
    <row r="86" spans="1:8" ht="14.4" x14ac:dyDescent="0.3">
      <c r="A86" s="290" t="s">
        <v>54</v>
      </c>
      <c r="B86" s="202" t="s">
        <v>61</v>
      </c>
      <c r="C86" s="203">
        <v>2114</v>
      </c>
      <c r="D86" s="202" t="s">
        <v>77</v>
      </c>
      <c r="E86" s="202" t="s">
        <v>74</v>
      </c>
      <c r="F86" s="202" t="s">
        <v>75</v>
      </c>
      <c r="G86" s="202" t="s">
        <v>61</v>
      </c>
      <c r="H86" s="204">
        <v>0.73563400000000001</v>
      </c>
    </row>
    <row r="87" spans="1:8" ht="14.4" x14ac:dyDescent="0.3">
      <c r="A87" s="290" t="s">
        <v>54</v>
      </c>
      <c r="B87" s="202" t="s">
        <v>61</v>
      </c>
      <c r="C87" s="203">
        <v>2115</v>
      </c>
      <c r="D87" s="202" t="s">
        <v>823</v>
      </c>
      <c r="E87" s="202" t="s">
        <v>824</v>
      </c>
      <c r="F87" s="202"/>
      <c r="G87" s="202" t="s">
        <v>825</v>
      </c>
      <c r="H87" s="204">
        <v>1.8589580000000001</v>
      </c>
    </row>
    <row r="88" spans="1:8" ht="14.4" x14ac:dyDescent="0.3">
      <c r="A88" s="290" t="s">
        <v>54</v>
      </c>
      <c r="B88" s="202" t="s">
        <v>61</v>
      </c>
      <c r="C88" s="203">
        <v>2116</v>
      </c>
      <c r="D88" s="202" t="s">
        <v>77</v>
      </c>
      <c r="E88" s="202" t="s">
        <v>74</v>
      </c>
      <c r="F88" s="202" t="s">
        <v>75</v>
      </c>
      <c r="G88" s="202" t="s">
        <v>61</v>
      </c>
      <c r="H88" s="204">
        <v>0.69809500000000002</v>
      </c>
    </row>
    <row r="89" spans="1:8" ht="14.4" x14ac:dyDescent="0.3">
      <c r="A89" s="290" t="s">
        <v>54</v>
      </c>
      <c r="B89" s="202" t="s">
        <v>61</v>
      </c>
      <c r="C89" s="203">
        <v>2117</v>
      </c>
      <c r="D89" s="202" t="s">
        <v>215</v>
      </c>
      <c r="E89" s="202" t="s">
        <v>216</v>
      </c>
      <c r="F89" s="202" t="s">
        <v>217</v>
      </c>
      <c r="G89" s="202" t="s">
        <v>218</v>
      </c>
      <c r="H89" s="204">
        <v>2.2040320000000002</v>
      </c>
    </row>
    <row r="90" spans="1:8" ht="14.4" x14ac:dyDescent="0.3">
      <c r="A90" s="290" t="s">
        <v>54</v>
      </c>
      <c r="B90" s="202" t="s">
        <v>61</v>
      </c>
      <c r="C90" s="203">
        <v>2118</v>
      </c>
      <c r="D90" s="202" t="s">
        <v>219</v>
      </c>
      <c r="E90" s="202" t="s">
        <v>220</v>
      </c>
      <c r="F90" s="202"/>
      <c r="G90" s="202" t="s">
        <v>221</v>
      </c>
      <c r="H90" s="204">
        <v>1.542575</v>
      </c>
    </row>
    <row r="91" spans="1:8" ht="14.4" x14ac:dyDescent="0.3">
      <c r="A91" s="290" t="s">
        <v>54</v>
      </c>
      <c r="B91" s="202" t="s">
        <v>61</v>
      </c>
      <c r="C91" s="203">
        <v>2119</v>
      </c>
      <c r="D91" s="202" t="s">
        <v>215</v>
      </c>
      <c r="E91" s="202" t="s">
        <v>216</v>
      </c>
      <c r="F91" s="202" t="s">
        <v>217</v>
      </c>
      <c r="G91" s="202" t="s">
        <v>218</v>
      </c>
      <c r="H91" s="204">
        <v>0.90727400000000002</v>
      </c>
    </row>
    <row r="92" spans="1:8" ht="14.4" x14ac:dyDescent="0.3">
      <c r="A92" s="290" t="s">
        <v>54</v>
      </c>
      <c r="B92" s="202" t="s">
        <v>61</v>
      </c>
      <c r="C92" s="203">
        <v>2120</v>
      </c>
      <c r="D92" s="202" t="s">
        <v>826</v>
      </c>
      <c r="E92" s="202" t="s">
        <v>827</v>
      </c>
      <c r="F92" s="202" t="s">
        <v>828</v>
      </c>
      <c r="G92" s="202" t="s">
        <v>829</v>
      </c>
      <c r="H92" s="204">
        <v>1.1615009999999999</v>
      </c>
    </row>
    <row r="93" spans="1:8" ht="14.4" x14ac:dyDescent="0.3">
      <c r="A93" s="290" t="s">
        <v>54</v>
      </c>
      <c r="B93" s="202" t="s">
        <v>61</v>
      </c>
      <c r="C93" s="203">
        <v>2121</v>
      </c>
      <c r="D93" s="202" t="s">
        <v>215</v>
      </c>
      <c r="E93" s="202" t="s">
        <v>216</v>
      </c>
      <c r="F93" s="202" t="s">
        <v>217</v>
      </c>
      <c r="G93" s="202" t="s">
        <v>218</v>
      </c>
      <c r="H93" s="204">
        <v>1.7610939999999999</v>
      </c>
    </row>
    <row r="94" spans="1:8" ht="14.4" x14ac:dyDescent="0.3">
      <c r="A94" s="290" t="s">
        <v>54</v>
      </c>
      <c r="B94" s="202" t="s">
        <v>61</v>
      </c>
      <c r="C94" s="203">
        <v>2122</v>
      </c>
      <c r="D94" s="202" t="s">
        <v>222</v>
      </c>
      <c r="E94" s="202" t="s">
        <v>74</v>
      </c>
      <c r="F94" s="202" t="s">
        <v>75</v>
      </c>
      <c r="G94" s="202" t="s">
        <v>61</v>
      </c>
      <c r="H94" s="204">
        <v>2.45702</v>
      </c>
    </row>
    <row r="95" spans="1:8" ht="14.4" x14ac:dyDescent="0.3">
      <c r="A95" s="290" t="s">
        <v>54</v>
      </c>
      <c r="B95" s="202" t="s">
        <v>61</v>
      </c>
      <c r="C95" s="203">
        <v>2123</v>
      </c>
      <c r="D95" s="202" t="s">
        <v>222</v>
      </c>
      <c r="E95" s="202" t="s">
        <v>74</v>
      </c>
      <c r="F95" s="202" t="s">
        <v>75</v>
      </c>
      <c r="G95" s="202" t="s">
        <v>61</v>
      </c>
      <c r="H95" s="204">
        <v>2.6834389999999999</v>
      </c>
    </row>
    <row r="96" spans="1:8" ht="14.4" x14ac:dyDescent="0.3">
      <c r="A96" s="290" t="s">
        <v>54</v>
      </c>
      <c r="B96" s="202" t="s">
        <v>61</v>
      </c>
      <c r="C96" s="203">
        <v>2124</v>
      </c>
      <c r="D96" s="202" t="s">
        <v>227</v>
      </c>
      <c r="E96" s="202" t="s">
        <v>228</v>
      </c>
      <c r="F96" s="202" t="s">
        <v>229</v>
      </c>
      <c r="G96" s="202" t="s">
        <v>230</v>
      </c>
      <c r="H96" s="204">
        <v>1.808745</v>
      </c>
    </row>
    <row r="97" spans="1:8" ht="14.4" x14ac:dyDescent="0.3">
      <c r="A97" s="290" t="s">
        <v>54</v>
      </c>
      <c r="B97" s="202" t="s">
        <v>61</v>
      </c>
      <c r="C97" s="203">
        <v>2125</v>
      </c>
      <c r="D97" s="202" t="s">
        <v>830</v>
      </c>
      <c r="E97" s="202" t="s">
        <v>831</v>
      </c>
      <c r="F97" s="202" t="s">
        <v>832</v>
      </c>
      <c r="G97" s="202" t="s">
        <v>833</v>
      </c>
      <c r="H97" s="204">
        <v>1.073925</v>
      </c>
    </row>
    <row r="98" spans="1:8" ht="14.4" x14ac:dyDescent="0.3">
      <c r="A98" s="290" t="s">
        <v>54</v>
      </c>
      <c r="B98" s="202" t="s">
        <v>61</v>
      </c>
      <c r="C98" s="203">
        <v>2126</v>
      </c>
      <c r="D98" s="202" t="s">
        <v>227</v>
      </c>
      <c r="E98" s="202" t="s">
        <v>228</v>
      </c>
      <c r="F98" s="202" t="s">
        <v>229</v>
      </c>
      <c r="G98" s="202" t="s">
        <v>230</v>
      </c>
      <c r="H98" s="204">
        <v>1.709876</v>
      </c>
    </row>
    <row r="99" spans="1:8" ht="14.4" x14ac:dyDescent="0.3">
      <c r="A99" s="290" t="s">
        <v>54</v>
      </c>
      <c r="B99" s="202" t="s">
        <v>61</v>
      </c>
      <c r="C99" s="203">
        <v>2127</v>
      </c>
      <c r="D99" s="202" t="s">
        <v>222</v>
      </c>
      <c r="E99" s="202" t="s">
        <v>74</v>
      </c>
      <c r="F99" s="202" t="s">
        <v>75</v>
      </c>
      <c r="G99" s="202" t="s">
        <v>61</v>
      </c>
      <c r="H99" s="204">
        <v>1.8315399999999999</v>
      </c>
    </row>
    <row r="100" spans="1:8" ht="14.4" x14ac:dyDescent="0.3">
      <c r="A100" s="290" t="s">
        <v>54</v>
      </c>
      <c r="B100" s="202" t="s">
        <v>61</v>
      </c>
      <c r="C100" s="203">
        <v>2128</v>
      </c>
      <c r="D100" s="202" t="s">
        <v>223</v>
      </c>
      <c r="E100" s="202" t="s">
        <v>224</v>
      </c>
      <c r="F100" s="202" t="s">
        <v>225</v>
      </c>
      <c r="G100" s="202" t="s">
        <v>226</v>
      </c>
      <c r="H100" s="204">
        <v>1.0508690000000001</v>
      </c>
    </row>
    <row r="101" spans="1:8" ht="14.4" x14ac:dyDescent="0.3">
      <c r="A101" s="290" t="s">
        <v>54</v>
      </c>
      <c r="B101" s="202" t="s">
        <v>61</v>
      </c>
      <c r="C101" s="203">
        <v>2129</v>
      </c>
      <c r="D101" s="202" t="s">
        <v>231</v>
      </c>
      <c r="E101" s="202" t="s">
        <v>74</v>
      </c>
      <c r="F101" s="202" t="s">
        <v>75</v>
      </c>
      <c r="G101" s="202" t="s">
        <v>61</v>
      </c>
      <c r="H101" s="204">
        <v>1.7363360000000001</v>
      </c>
    </row>
    <row r="102" spans="1:8" ht="14.4" x14ac:dyDescent="0.3">
      <c r="A102" s="290" t="s">
        <v>54</v>
      </c>
      <c r="B102" s="202" t="s">
        <v>61</v>
      </c>
      <c r="C102" s="203">
        <v>2130</v>
      </c>
      <c r="D102" s="202" t="s">
        <v>232</v>
      </c>
      <c r="E102" s="202" t="s">
        <v>233</v>
      </c>
      <c r="F102" s="202" t="s">
        <v>234</v>
      </c>
      <c r="G102" s="202" t="s">
        <v>235</v>
      </c>
      <c r="H102" s="204">
        <v>1.686315</v>
      </c>
    </row>
    <row r="103" spans="1:8" ht="14.4" x14ac:dyDescent="0.3">
      <c r="A103" s="290" t="s">
        <v>54</v>
      </c>
      <c r="B103" s="202" t="s">
        <v>61</v>
      </c>
      <c r="C103" s="203">
        <v>2131</v>
      </c>
      <c r="D103" s="202" t="s">
        <v>231</v>
      </c>
      <c r="E103" s="202" t="s">
        <v>74</v>
      </c>
      <c r="F103" s="202" t="s">
        <v>75</v>
      </c>
      <c r="G103" s="202" t="s">
        <v>61</v>
      </c>
      <c r="H103" s="204">
        <v>1.5241309999999999</v>
      </c>
    </row>
    <row r="104" spans="1:8" ht="14.4" x14ac:dyDescent="0.3">
      <c r="A104" s="290" t="s">
        <v>54</v>
      </c>
      <c r="B104" s="202" t="s">
        <v>61</v>
      </c>
      <c r="C104" s="203">
        <v>2132</v>
      </c>
      <c r="D104" s="202" t="s">
        <v>236</v>
      </c>
      <c r="E104" s="202" t="s">
        <v>237</v>
      </c>
      <c r="F104" s="202" t="s">
        <v>238</v>
      </c>
      <c r="G104" s="202" t="s">
        <v>239</v>
      </c>
      <c r="H104" s="204">
        <v>1.4191910000000001</v>
      </c>
    </row>
    <row r="105" spans="1:8" ht="14.4" x14ac:dyDescent="0.3">
      <c r="A105" s="290" t="s">
        <v>54</v>
      </c>
      <c r="B105" s="202" t="s">
        <v>61</v>
      </c>
      <c r="C105" s="203">
        <v>2133</v>
      </c>
      <c r="D105" s="202" t="s">
        <v>231</v>
      </c>
      <c r="E105" s="202" t="s">
        <v>74</v>
      </c>
      <c r="F105" s="202" t="s">
        <v>75</v>
      </c>
      <c r="G105" s="202" t="s">
        <v>61</v>
      </c>
      <c r="H105" s="204">
        <v>1.780006</v>
      </c>
    </row>
    <row r="106" spans="1:8" ht="14.4" x14ac:dyDescent="0.3">
      <c r="A106" s="290" t="s">
        <v>54</v>
      </c>
      <c r="B106" s="202" t="s">
        <v>54</v>
      </c>
      <c r="C106" s="203">
        <v>2201</v>
      </c>
      <c r="D106" s="202" t="s">
        <v>240</v>
      </c>
      <c r="E106" s="202" t="s">
        <v>97</v>
      </c>
      <c r="F106" s="202" t="s">
        <v>98</v>
      </c>
      <c r="G106" s="202" t="s">
        <v>54</v>
      </c>
      <c r="H106" s="204">
        <v>1.077097</v>
      </c>
    </row>
    <row r="107" spans="1:8" ht="14.4" x14ac:dyDescent="0.3">
      <c r="A107" s="290" t="s">
        <v>54</v>
      </c>
      <c r="B107" s="202" t="s">
        <v>54</v>
      </c>
      <c r="C107" s="203">
        <v>2202</v>
      </c>
      <c r="D107" s="202" t="s">
        <v>79</v>
      </c>
      <c r="E107" s="202" t="s">
        <v>241</v>
      </c>
      <c r="F107" s="202" t="s">
        <v>242</v>
      </c>
      <c r="G107" s="202" t="s">
        <v>78</v>
      </c>
      <c r="H107" s="204">
        <v>0.44277899999999998</v>
      </c>
    </row>
    <row r="108" spans="1:8" ht="14.4" x14ac:dyDescent="0.3">
      <c r="A108" s="290" t="s">
        <v>54</v>
      </c>
      <c r="B108" s="202" t="s">
        <v>54</v>
      </c>
      <c r="C108" s="203">
        <v>2203</v>
      </c>
      <c r="D108" s="202" t="s">
        <v>834</v>
      </c>
      <c r="E108" s="202" t="s">
        <v>835</v>
      </c>
      <c r="F108" s="202"/>
      <c r="G108" s="202" t="s">
        <v>836</v>
      </c>
      <c r="H108" s="204">
        <v>1.4642759999999999</v>
      </c>
    </row>
    <row r="109" spans="1:8" ht="14.4" x14ac:dyDescent="0.3">
      <c r="A109" s="290" t="s">
        <v>54</v>
      </c>
      <c r="B109" s="202" t="s">
        <v>54</v>
      </c>
      <c r="C109" s="203">
        <v>2204</v>
      </c>
      <c r="D109" s="202" t="s">
        <v>79</v>
      </c>
      <c r="E109" s="202" t="s">
        <v>241</v>
      </c>
      <c r="F109" s="202" t="s">
        <v>242</v>
      </c>
      <c r="G109" s="202" t="s">
        <v>78</v>
      </c>
      <c r="H109" s="204">
        <v>1.3073109999999999</v>
      </c>
    </row>
    <row r="110" spans="1:8" ht="14.4" x14ac:dyDescent="0.3">
      <c r="A110" s="290" t="s">
        <v>54</v>
      </c>
      <c r="B110" s="202" t="s">
        <v>54</v>
      </c>
      <c r="C110" s="203">
        <v>2205</v>
      </c>
      <c r="D110" s="202" t="s">
        <v>837</v>
      </c>
      <c r="E110" s="202" t="s">
        <v>838</v>
      </c>
      <c r="F110" s="202"/>
      <c r="G110" s="202" t="s">
        <v>839</v>
      </c>
      <c r="H110" s="204">
        <v>0.94140599999999997</v>
      </c>
    </row>
    <row r="111" spans="1:8" ht="14.4" x14ac:dyDescent="0.3">
      <c r="A111" s="290" t="s">
        <v>54</v>
      </c>
      <c r="B111" s="202" t="s">
        <v>54</v>
      </c>
      <c r="C111" s="203">
        <v>2206</v>
      </c>
      <c r="D111" s="202" t="s">
        <v>79</v>
      </c>
      <c r="E111" s="202" t="s">
        <v>241</v>
      </c>
      <c r="F111" s="202" t="s">
        <v>242</v>
      </c>
      <c r="G111" s="202" t="s">
        <v>78</v>
      </c>
      <c r="H111" s="204">
        <v>1.292746</v>
      </c>
    </row>
    <row r="112" spans="1:8" ht="14.4" x14ac:dyDescent="0.3">
      <c r="A112" s="290" t="s">
        <v>54</v>
      </c>
      <c r="B112" s="202" t="s">
        <v>54</v>
      </c>
      <c r="C112" s="203">
        <v>2207</v>
      </c>
      <c r="D112" s="202" t="s">
        <v>240</v>
      </c>
      <c r="E112" s="202" t="s">
        <v>97</v>
      </c>
      <c r="F112" s="202" t="s">
        <v>98</v>
      </c>
      <c r="G112" s="202" t="s">
        <v>54</v>
      </c>
      <c r="H112" s="204">
        <v>3.7579739999999999</v>
      </c>
    </row>
    <row r="113" spans="1:8" ht="14.4" x14ac:dyDescent="0.3">
      <c r="A113" s="290" t="s">
        <v>54</v>
      </c>
      <c r="B113" s="202" t="s">
        <v>54</v>
      </c>
      <c r="C113" s="203">
        <v>2208</v>
      </c>
      <c r="D113" s="202" t="s">
        <v>840</v>
      </c>
      <c r="E113" s="202" t="s">
        <v>841</v>
      </c>
      <c r="F113" s="202"/>
      <c r="G113" s="202" t="s">
        <v>842</v>
      </c>
      <c r="H113" s="204">
        <v>1.90408</v>
      </c>
    </row>
    <row r="114" spans="1:8" ht="14.4" x14ac:dyDescent="0.3">
      <c r="A114" s="290" t="s">
        <v>54</v>
      </c>
      <c r="B114" s="202" t="s">
        <v>54</v>
      </c>
      <c r="C114" s="203">
        <v>2209</v>
      </c>
      <c r="D114" s="202" t="s">
        <v>240</v>
      </c>
      <c r="E114" s="202" t="s">
        <v>97</v>
      </c>
      <c r="F114" s="202" t="s">
        <v>98</v>
      </c>
      <c r="G114" s="202" t="s">
        <v>54</v>
      </c>
      <c r="H114" s="204">
        <v>0.87027299999999996</v>
      </c>
    </row>
    <row r="115" spans="1:8" ht="14.4" x14ac:dyDescent="0.3">
      <c r="A115" s="290" t="s">
        <v>54</v>
      </c>
      <c r="B115" s="202" t="s">
        <v>54</v>
      </c>
      <c r="C115" s="203">
        <v>2210</v>
      </c>
      <c r="D115" s="202" t="s">
        <v>843</v>
      </c>
      <c r="E115" s="202" t="s">
        <v>844</v>
      </c>
      <c r="F115" s="202" t="s">
        <v>845</v>
      </c>
      <c r="G115" s="202" t="s">
        <v>846</v>
      </c>
      <c r="H115" s="204">
        <v>1.397519</v>
      </c>
    </row>
    <row r="116" spans="1:8" ht="14.4" x14ac:dyDescent="0.3">
      <c r="A116" s="290" t="s">
        <v>54</v>
      </c>
      <c r="B116" s="202" t="s">
        <v>54</v>
      </c>
      <c r="C116" s="203">
        <v>2211</v>
      </c>
      <c r="D116" s="202" t="s">
        <v>240</v>
      </c>
      <c r="E116" s="202" t="s">
        <v>97</v>
      </c>
      <c r="F116" s="202" t="s">
        <v>98</v>
      </c>
      <c r="G116" s="202" t="s">
        <v>54</v>
      </c>
      <c r="H116" s="204">
        <v>1.0899890000000001</v>
      </c>
    </row>
    <row r="117" spans="1:8" ht="14.4" x14ac:dyDescent="0.3">
      <c r="A117" s="290" t="s">
        <v>54</v>
      </c>
      <c r="B117" s="202" t="s">
        <v>54</v>
      </c>
      <c r="C117" s="203">
        <v>2212</v>
      </c>
      <c r="D117" s="202" t="s">
        <v>243</v>
      </c>
      <c r="E117" s="202" t="s">
        <v>244</v>
      </c>
      <c r="F117" s="202" t="s">
        <v>245</v>
      </c>
      <c r="G117" s="202" t="s">
        <v>246</v>
      </c>
      <c r="H117" s="204">
        <v>2.5181740000000001</v>
      </c>
    </row>
    <row r="118" spans="1:8" ht="14.4" x14ac:dyDescent="0.3">
      <c r="A118" s="290" t="s">
        <v>54</v>
      </c>
      <c r="B118" s="202" t="s">
        <v>54</v>
      </c>
      <c r="C118" s="203">
        <v>2213</v>
      </c>
      <c r="D118" s="202" t="s">
        <v>240</v>
      </c>
      <c r="E118" s="202" t="s">
        <v>97</v>
      </c>
      <c r="F118" s="202" t="s">
        <v>98</v>
      </c>
      <c r="G118" s="202" t="s">
        <v>54</v>
      </c>
      <c r="H118" s="204">
        <v>0.98155899999999996</v>
      </c>
    </row>
    <row r="119" spans="1:8" ht="14.4" x14ac:dyDescent="0.3">
      <c r="A119" s="290" t="s">
        <v>54</v>
      </c>
      <c r="B119" s="202" t="s">
        <v>54</v>
      </c>
      <c r="C119" s="203">
        <v>2214</v>
      </c>
      <c r="D119" s="202" t="s">
        <v>81</v>
      </c>
      <c r="E119" s="202" t="s">
        <v>247</v>
      </c>
      <c r="F119" s="202" t="s">
        <v>248</v>
      </c>
      <c r="G119" s="202" t="s">
        <v>80</v>
      </c>
      <c r="H119" s="204">
        <v>4.0582E-2</v>
      </c>
    </row>
    <row r="120" spans="1:8" ht="14.4" x14ac:dyDescent="0.3">
      <c r="A120" s="290" t="s">
        <v>54</v>
      </c>
      <c r="B120" s="202" t="s">
        <v>54</v>
      </c>
      <c r="C120" s="203">
        <v>2215</v>
      </c>
      <c r="D120" s="202" t="s">
        <v>847</v>
      </c>
      <c r="E120" s="202" t="s">
        <v>848</v>
      </c>
      <c r="F120" s="202"/>
      <c r="G120" s="202" t="s">
        <v>849</v>
      </c>
      <c r="H120" s="204">
        <v>1.0529029999999999</v>
      </c>
    </row>
    <row r="121" spans="1:8" ht="14.4" x14ac:dyDescent="0.3">
      <c r="A121" s="290" t="s">
        <v>54</v>
      </c>
      <c r="B121" s="202" t="s">
        <v>54</v>
      </c>
      <c r="C121" s="203">
        <v>2216</v>
      </c>
      <c r="D121" s="202" t="s">
        <v>81</v>
      </c>
      <c r="E121" s="202" t="s">
        <v>247</v>
      </c>
      <c r="F121" s="202" t="s">
        <v>248</v>
      </c>
      <c r="G121" s="202" t="s">
        <v>80</v>
      </c>
      <c r="H121" s="204">
        <v>0.761683</v>
      </c>
    </row>
    <row r="122" spans="1:8" ht="14.4" x14ac:dyDescent="0.3">
      <c r="A122" s="290" t="s">
        <v>54</v>
      </c>
      <c r="B122" s="202" t="s">
        <v>54</v>
      </c>
      <c r="C122" s="203">
        <v>2217</v>
      </c>
      <c r="D122" s="202" t="s">
        <v>850</v>
      </c>
      <c r="E122" s="202" t="s">
        <v>851</v>
      </c>
      <c r="F122" s="202"/>
      <c r="G122" s="202" t="s">
        <v>852</v>
      </c>
      <c r="H122" s="204">
        <v>1.794875</v>
      </c>
    </row>
    <row r="123" spans="1:8" ht="14.4" x14ac:dyDescent="0.3">
      <c r="A123" s="290" t="s">
        <v>54</v>
      </c>
      <c r="B123" s="202" t="s">
        <v>54</v>
      </c>
      <c r="C123" s="203">
        <v>2218</v>
      </c>
      <c r="D123" s="202" t="s">
        <v>81</v>
      </c>
      <c r="E123" s="202" t="s">
        <v>247</v>
      </c>
      <c r="F123" s="202" t="s">
        <v>248</v>
      </c>
      <c r="G123" s="202" t="s">
        <v>80</v>
      </c>
      <c r="H123" s="204">
        <v>2.7487900000000001</v>
      </c>
    </row>
    <row r="124" spans="1:8" ht="14.4" x14ac:dyDescent="0.3">
      <c r="A124" s="290" t="s">
        <v>54</v>
      </c>
      <c r="B124" s="202" t="s">
        <v>54</v>
      </c>
      <c r="C124" s="203">
        <v>2219</v>
      </c>
      <c r="D124" s="202" t="s">
        <v>240</v>
      </c>
      <c r="E124" s="202" t="s">
        <v>97</v>
      </c>
      <c r="F124" s="202" t="s">
        <v>98</v>
      </c>
      <c r="G124" s="202" t="s">
        <v>54</v>
      </c>
      <c r="H124" s="204">
        <v>1.6168929999999999</v>
      </c>
    </row>
    <row r="125" spans="1:8" ht="14.4" x14ac:dyDescent="0.3">
      <c r="A125" s="290" t="s">
        <v>54</v>
      </c>
      <c r="B125" s="202" t="s">
        <v>54</v>
      </c>
      <c r="C125" s="203">
        <v>2220</v>
      </c>
      <c r="D125" s="202" t="s">
        <v>249</v>
      </c>
      <c r="E125" s="202" t="s">
        <v>250</v>
      </c>
      <c r="F125" s="202" t="s">
        <v>251</v>
      </c>
      <c r="G125" s="202" t="s">
        <v>252</v>
      </c>
      <c r="H125" s="204">
        <v>1.1202319999999999</v>
      </c>
    </row>
    <row r="126" spans="1:8" ht="14.4" x14ac:dyDescent="0.3">
      <c r="A126" s="290" t="s">
        <v>54</v>
      </c>
      <c r="B126" s="202" t="s">
        <v>54</v>
      </c>
      <c r="C126" s="203">
        <v>2221</v>
      </c>
      <c r="D126" s="202" t="s">
        <v>240</v>
      </c>
      <c r="E126" s="202" t="s">
        <v>97</v>
      </c>
      <c r="F126" s="202" t="s">
        <v>98</v>
      </c>
      <c r="G126" s="202" t="s">
        <v>54</v>
      </c>
      <c r="H126" s="204">
        <v>1.2103219999999999</v>
      </c>
    </row>
    <row r="127" spans="1:8" ht="14.4" x14ac:dyDescent="0.3">
      <c r="A127" s="290" t="s">
        <v>54</v>
      </c>
      <c r="B127" s="202" t="s">
        <v>82</v>
      </c>
      <c r="C127" s="203">
        <v>2222</v>
      </c>
      <c r="D127" s="202" t="s">
        <v>83</v>
      </c>
      <c r="E127" s="202" t="s">
        <v>253</v>
      </c>
      <c r="F127" s="202" t="s">
        <v>254</v>
      </c>
      <c r="G127" s="202" t="s">
        <v>82</v>
      </c>
      <c r="H127" s="204">
        <v>0.433863</v>
      </c>
    </row>
    <row r="128" spans="1:8" ht="14.4" x14ac:dyDescent="0.3">
      <c r="A128" s="290" t="s">
        <v>54</v>
      </c>
      <c r="B128" s="202" t="s">
        <v>82</v>
      </c>
      <c r="C128" s="203">
        <v>2223</v>
      </c>
      <c r="D128" s="202" t="s">
        <v>255</v>
      </c>
      <c r="E128" s="202" t="s">
        <v>256</v>
      </c>
      <c r="F128" s="202" t="s">
        <v>257</v>
      </c>
      <c r="G128" s="202" t="s">
        <v>258</v>
      </c>
      <c r="H128" s="204">
        <v>0.45279599999999998</v>
      </c>
    </row>
    <row r="129" spans="1:8" ht="14.4" x14ac:dyDescent="0.3">
      <c r="A129" s="290" t="s">
        <v>54</v>
      </c>
      <c r="B129" s="202" t="s">
        <v>82</v>
      </c>
      <c r="C129" s="203">
        <v>2224</v>
      </c>
      <c r="D129" s="202" t="s">
        <v>259</v>
      </c>
      <c r="E129" s="202" t="s">
        <v>260</v>
      </c>
      <c r="F129" s="202" t="s">
        <v>261</v>
      </c>
      <c r="G129" s="202" t="s">
        <v>262</v>
      </c>
      <c r="H129" s="204">
        <v>2.0444140000000002</v>
      </c>
    </row>
    <row r="130" spans="1:8" ht="14.4" x14ac:dyDescent="0.3">
      <c r="A130" s="290" t="s">
        <v>54</v>
      </c>
      <c r="B130" s="202" t="s">
        <v>82</v>
      </c>
      <c r="C130" s="203">
        <v>2225</v>
      </c>
      <c r="D130" s="202" t="s">
        <v>255</v>
      </c>
      <c r="E130" s="202" t="s">
        <v>256</v>
      </c>
      <c r="F130" s="202" t="s">
        <v>257</v>
      </c>
      <c r="G130" s="202" t="s">
        <v>258</v>
      </c>
      <c r="H130" s="204">
        <v>1.730051</v>
      </c>
    </row>
    <row r="131" spans="1:8" ht="14.4" x14ac:dyDescent="0.3">
      <c r="A131" s="290" t="s">
        <v>54</v>
      </c>
      <c r="B131" s="202" t="s">
        <v>82</v>
      </c>
      <c r="C131" s="203">
        <v>2226</v>
      </c>
      <c r="D131" s="202" t="s">
        <v>83</v>
      </c>
      <c r="E131" s="202" t="s">
        <v>253</v>
      </c>
      <c r="F131" s="202" t="s">
        <v>254</v>
      </c>
      <c r="G131" s="202" t="s">
        <v>82</v>
      </c>
      <c r="H131" s="204">
        <v>1.8919269999999999</v>
      </c>
    </row>
    <row r="132" spans="1:8" ht="14.4" x14ac:dyDescent="0.3">
      <c r="A132" s="290" t="s">
        <v>54</v>
      </c>
      <c r="B132" s="202" t="s">
        <v>82</v>
      </c>
      <c r="C132" s="203">
        <v>2227</v>
      </c>
      <c r="D132" s="202" t="s">
        <v>853</v>
      </c>
      <c r="E132" s="202" t="s">
        <v>854</v>
      </c>
      <c r="F132" s="202" t="s">
        <v>855</v>
      </c>
      <c r="G132" s="202" t="s">
        <v>856</v>
      </c>
      <c r="H132" s="204">
        <v>1.4028609999999999</v>
      </c>
    </row>
    <row r="133" spans="1:8" ht="14.4" x14ac:dyDescent="0.3">
      <c r="A133" s="290" t="s">
        <v>54</v>
      </c>
      <c r="B133" s="202" t="s">
        <v>82</v>
      </c>
      <c r="C133" s="203">
        <v>2228</v>
      </c>
      <c r="D133" s="202" t="s">
        <v>83</v>
      </c>
      <c r="E133" s="202" t="s">
        <v>253</v>
      </c>
      <c r="F133" s="202" t="s">
        <v>254</v>
      </c>
      <c r="G133" s="202" t="s">
        <v>82</v>
      </c>
      <c r="H133" s="204">
        <v>2.0459350000000001</v>
      </c>
    </row>
    <row r="134" spans="1:8" ht="14.4" x14ac:dyDescent="0.3">
      <c r="A134" s="290" t="s">
        <v>54</v>
      </c>
      <c r="B134" s="202" t="s">
        <v>54</v>
      </c>
      <c r="C134" s="203">
        <v>2229</v>
      </c>
      <c r="D134" s="202" t="s">
        <v>263</v>
      </c>
      <c r="E134" s="202" t="s">
        <v>97</v>
      </c>
      <c r="F134" s="202" t="s">
        <v>98</v>
      </c>
      <c r="G134" s="202" t="s">
        <v>54</v>
      </c>
      <c r="H134" s="204">
        <v>1.466097</v>
      </c>
    </row>
    <row r="135" spans="1:8" ht="14.4" x14ac:dyDescent="0.3">
      <c r="A135" s="290" t="s">
        <v>54</v>
      </c>
      <c r="B135" s="202" t="s">
        <v>54</v>
      </c>
      <c r="C135" s="203">
        <v>2230</v>
      </c>
      <c r="D135" s="202" t="s">
        <v>263</v>
      </c>
      <c r="E135" s="202" t="s">
        <v>97</v>
      </c>
      <c r="F135" s="202" t="s">
        <v>98</v>
      </c>
      <c r="G135" s="202" t="s">
        <v>54</v>
      </c>
      <c r="H135" s="204">
        <v>2.9548130000000001</v>
      </c>
    </row>
    <row r="136" spans="1:8" ht="14.4" x14ac:dyDescent="0.3">
      <c r="A136" s="290" t="s">
        <v>54</v>
      </c>
      <c r="B136" s="202" t="s">
        <v>54</v>
      </c>
      <c r="C136" s="203">
        <v>2231</v>
      </c>
      <c r="D136" s="202" t="s">
        <v>264</v>
      </c>
      <c r="E136" s="202" t="s">
        <v>265</v>
      </c>
      <c r="F136" s="202" t="s">
        <v>266</v>
      </c>
      <c r="G136" s="202" t="s">
        <v>267</v>
      </c>
      <c r="H136" s="204">
        <v>1.3692660000000001</v>
      </c>
    </row>
    <row r="137" spans="1:8" ht="14.4" x14ac:dyDescent="0.3">
      <c r="A137" s="290" t="s">
        <v>54</v>
      </c>
      <c r="B137" s="202" t="s">
        <v>54</v>
      </c>
      <c r="C137" s="203">
        <v>2232</v>
      </c>
      <c r="D137" s="202" t="s">
        <v>857</v>
      </c>
      <c r="E137" s="202" t="s">
        <v>858</v>
      </c>
      <c r="F137" s="202"/>
      <c r="G137" s="202" t="s">
        <v>859</v>
      </c>
      <c r="H137" s="204">
        <v>1.2113780000000001</v>
      </c>
    </row>
    <row r="138" spans="1:8" ht="14.4" x14ac:dyDescent="0.3">
      <c r="A138" s="290" t="s">
        <v>54</v>
      </c>
      <c r="B138" s="202" t="s">
        <v>54</v>
      </c>
      <c r="C138" s="203">
        <v>2233</v>
      </c>
      <c r="D138" s="202" t="s">
        <v>264</v>
      </c>
      <c r="E138" s="202" t="s">
        <v>265</v>
      </c>
      <c r="F138" s="202" t="s">
        <v>266</v>
      </c>
      <c r="G138" s="202" t="s">
        <v>267</v>
      </c>
      <c r="H138" s="204">
        <v>1.2654669999999999</v>
      </c>
    </row>
    <row r="139" spans="1:8" ht="14.4" x14ac:dyDescent="0.3">
      <c r="A139" s="290" t="s">
        <v>54</v>
      </c>
      <c r="B139" s="202" t="s">
        <v>54</v>
      </c>
      <c r="C139" s="203">
        <v>2234</v>
      </c>
      <c r="D139" s="202" t="s">
        <v>263</v>
      </c>
      <c r="E139" s="202" t="s">
        <v>97</v>
      </c>
      <c r="F139" s="202" t="s">
        <v>98</v>
      </c>
      <c r="G139" s="202" t="s">
        <v>54</v>
      </c>
      <c r="H139" s="204">
        <v>0.63530799999999998</v>
      </c>
    </row>
    <row r="140" spans="1:8" ht="14.4" x14ac:dyDescent="0.3">
      <c r="A140" s="290" t="s">
        <v>54</v>
      </c>
      <c r="B140" s="202" t="s">
        <v>86</v>
      </c>
      <c r="C140" s="203">
        <v>3001</v>
      </c>
      <c r="D140" s="202" t="s">
        <v>268</v>
      </c>
      <c r="E140" s="202" t="s">
        <v>269</v>
      </c>
      <c r="F140" s="202" t="s">
        <v>270</v>
      </c>
      <c r="G140" s="202" t="s">
        <v>86</v>
      </c>
      <c r="H140" s="204">
        <v>0.52593199999999996</v>
      </c>
    </row>
    <row r="141" spans="1:8" ht="14.4" x14ac:dyDescent="0.3">
      <c r="A141" s="290" t="s">
        <v>54</v>
      </c>
      <c r="B141" s="202" t="s">
        <v>86</v>
      </c>
      <c r="C141" s="203">
        <v>3002</v>
      </c>
      <c r="D141" s="202" t="s">
        <v>860</v>
      </c>
      <c r="E141" s="202" t="s">
        <v>861</v>
      </c>
      <c r="F141" s="202" t="s">
        <v>862</v>
      </c>
      <c r="G141" s="202" t="s">
        <v>863</v>
      </c>
      <c r="H141" s="204">
        <v>1.483352</v>
      </c>
    </row>
    <row r="142" spans="1:8" ht="14.4" x14ac:dyDescent="0.3">
      <c r="A142" s="290" t="s">
        <v>54</v>
      </c>
      <c r="B142" s="202" t="s">
        <v>86</v>
      </c>
      <c r="C142" s="203">
        <v>3003</v>
      </c>
      <c r="D142" s="202" t="s">
        <v>268</v>
      </c>
      <c r="E142" s="202" t="s">
        <v>269</v>
      </c>
      <c r="F142" s="202" t="s">
        <v>270</v>
      </c>
      <c r="G142" s="202" t="s">
        <v>86</v>
      </c>
      <c r="H142" s="204">
        <v>1.4803059999999999</v>
      </c>
    </row>
    <row r="143" spans="1:8" ht="14.4" x14ac:dyDescent="0.3">
      <c r="A143" s="290" t="s">
        <v>54</v>
      </c>
      <c r="B143" s="202" t="s">
        <v>86</v>
      </c>
      <c r="C143" s="203">
        <v>3004</v>
      </c>
      <c r="D143" s="202" t="s">
        <v>271</v>
      </c>
      <c r="E143" s="202" t="s">
        <v>272</v>
      </c>
      <c r="F143" s="202" t="s">
        <v>273</v>
      </c>
      <c r="G143" s="202" t="s">
        <v>274</v>
      </c>
      <c r="H143" s="204">
        <v>1.2690889999999999</v>
      </c>
    </row>
    <row r="144" spans="1:8" ht="14.4" x14ac:dyDescent="0.3">
      <c r="A144" s="290" t="s">
        <v>54</v>
      </c>
      <c r="B144" s="202" t="s">
        <v>86</v>
      </c>
      <c r="C144" s="203">
        <v>3005</v>
      </c>
      <c r="D144" s="202" t="s">
        <v>268</v>
      </c>
      <c r="E144" s="202" t="s">
        <v>269</v>
      </c>
      <c r="F144" s="202" t="s">
        <v>270</v>
      </c>
      <c r="G144" s="202" t="s">
        <v>86</v>
      </c>
      <c r="H144" s="204">
        <v>0.56456399999999995</v>
      </c>
    </row>
    <row r="145" spans="1:8" ht="14.4" x14ac:dyDescent="0.3">
      <c r="A145" s="290" t="s">
        <v>54</v>
      </c>
      <c r="B145" s="202" t="s">
        <v>86</v>
      </c>
      <c r="C145" s="203">
        <v>3006</v>
      </c>
      <c r="D145" s="202" t="s">
        <v>275</v>
      </c>
      <c r="E145" s="202" t="s">
        <v>276</v>
      </c>
      <c r="F145" s="202" t="s">
        <v>277</v>
      </c>
      <c r="G145" s="202" t="s">
        <v>278</v>
      </c>
      <c r="H145" s="204">
        <v>0.995699</v>
      </c>
    </row>
    <row r="146" spans="1:8" ht="14.4" x14ac:dyDescent="0.3">
      <c r="A146" s="290" t="s">
        <v>54</v>
      </c>
      <c r="B146" s="202" t="s">
        <v>86</v>
      </c>
      <c r="C146" s="203">
        <v>3007</v>
      </c>
      <c r="D146" s="202" t="s">
        <v>279</v>
      </c>
      <c r="E146" s="202" t="s">
        <v>280</v>
      </c>
      <c r="F146" s="202"/>
      <c r="G146" s="202" t="s">
        <v>281</v>
      </c>
      <c r="H146" s="204">
        <v>1.3716109999999999</v>
      </c>
    </row>
    <row r="147" spans="1:8" ht="14.4" x14ac:dyDescent="0.3">
      <c r="A147" s="290" t="s">
        <v>54</v>
      </c>
      <c r="B147" s="202" t="s">
        <v>86</v>
      </c>
      <c r="C147" s="203">
        <v>3008</v>
      </c>
      <c r="D147" s="202" t="s">
        <v>275</v>
      </c>
      <c r="E147" s="202" t="s">
        <v>276</v>
      </c>
      <c r="F147" s="202" t="s">
        <v>277</v>
      </c>
      <c r="G147" s="202" t="s">
        <v>278</v>
      </c>
      <c r="H147" s="204">
        <v>2.315642</v>
      </c>
    </row>
    <row r="148" spans="1:8" ht="14.4" x14ac:dyDescent="0.3">
      <c r="A148" s="290" t="s">
        <v>54</v>
      </c>
      <c r="B148" s="202" t="s">
        <v>86</v>
      </c>
      <c r="C148" s="203">
        <v>3009</v>
      </c>
      <c r="D148" s="202" t="s">
        <v>268</v>
      </c>
      <c r="E148" s="202" t="s">
        <v>269</v>
      </c>
      <c r="F148" s="202" t="s">
        <v>270</v>
      </c>
      <c r="G148" s="202" t="s">
        <v>86</v>
      </c>
      <c r="H148" s="204">
        <v>1.7233560000000001</v>
      </c>
    </row>
    <row r="149" spans="1:8" ht="14.4" x14ac:dyDescent="0.3">
      <c r="A149" s="290" t="s">
        <v>54</v>
      </c>
      <c r="B149" s="202" t="s">
        <v>86</v>
      </c>
      <c r="C149" s="203">
        <v>3010</v>
      </c>
      <c r="D149" s="202" t="s">
        <v>268</v>
      </c>
      <c r="E149" s="202" t="s">
        <v>269</v>
      </c>
      <c r="F149" s="202" t="s">
        <v>270</v>
      </c>
      <c r="G149" s="202" t="s">
        <v>86</v>
      </c>
      <c r="H149" s="204">
        <v>1.054135</v>
      </c>
    </row>
    <row r="150" spans="1:8" ht="14.4" x14ac:dyDescent="0.3">
      <c r="A150" s="290" t="s">
        <v>54</v>
      </c>
      <c r="B150" s="202" t="s">
        <v>86</v>
      </c>
      <c r="C150" s="203">
        <v>3011</v>
      </c>
      <c r="D150" s="202" t="s">
        <v>282</v>
      </c>
      <c r="E150" s="202" t="s">
        <v>283</v>
      </c>
      <c r="F150" s="202" t="s">
        <v>284</v>
      </c>
      <c r="G150" s="202" t="s">
        <v>141</v>
      </c>
      <c r="H150" s="204">
        <v>0.627224</v>
      </c>
    </row>
    <row r="151" spans="1:8" ht="14.4" x14ac:dyDescent="0.3">
      <c r="A151" s="290" t="s">
        <v>54</v>
      </c>
      <c r="B151" s="202" t="s">
        <v>86</v>
      </c>
      <c r="C151" s="203">
        <v>3012</v>
      </c>
      <c r="D151" s="202" t="s">
        <v>864</v>
      </c>
      <c r="E151" s="202" t="s">
        <v>865</v>
      </c>
      <c r="F151" s="202"/>
      <c r="G151" s="202" t="s">
        <v>866</v>
      </c>
      <c r="H151" s="204">
        <v>1.355148</v>
      </c>
    </row>
    <row r="152" spans="1:8" ht="14.4" x14ac:dyDescent="0.3">
      <c r="A152" s="290" t="s">
        <v>54</v>
      </c>
      <c r="B152" s="202" t="s">
        <v>86</v>
      </c>
      <c r="C152" s="203">
        <v>3013</v>
      </c>
      <c r="D152" s="202" t="s">
        <v>282</v>
      </c>
      <c r="E152" s="202" t="s">
        <v>283</v>
      </c>
      <c r="F152" s="202" t="s">
        <v>284</v>
      </c>
      <c r="G152" s="202" t="s">
        <v>141</v>
      </c>
      <c r="H152" s="204">
        <v>1.5214760000000001</v>
      </c>
    </row>
    <row r="153" spans="1:8" ht="14.4" x14ac:dyDescent="0.3">
      <c r="A153" s="290" t="s">
        <v>54</v>
      </c>
      <c r="B153" s="202" t="s">
        <v>86</v>
      </c>
      <c r="C153" s="203">
        <v>3014</v>
      </c>
      <c r="D153" s="202" t="s">
        <v>285</v>
      </c>
      <c r="E153" s="202" t="s">
        <v>286</v>
      </c>
      <c r="F153" s="202" t="s">
        <v>287</v>
      </c>
      <c r="G153" s="202" t="s">
        <v>288</v>
      </c>
      <c r="H153" s="204">
        <v>2.5341239999999998</v>
      </c>
    </row>
    <row r="154" spans="1:8" ht="14.4" x14ac:dyDescent="0.3">
      <c r="A154" s="290" t="s">
        <v>54</v>
      </c>
      <c r="B154" s="202" t="s">
        <v>86</v>
      </c>
      <c r="C154" s="203">
        <v>3015</v>
      </c>
      <c r="D154" s="202" t="s">
        <v>268</v>
      </c>
      <c r="E154" s="202" t="s">
        <v>269</v>
      </c>
      <c r="F154" s="202" t="s">
        <v>270</v>
      </c>
      <c r="G154" s="202" t="s">
        <v>86</v>
      </c>
      <c r="H154" s="204">
        <v>2.2894869999999998</v>
      </c>
    </row>
    <row r="155" spans="1:8" ht="14.4" x14ac:dyDescent="0.3">
      <c r="A155" s="290" t="s">
        <v>54</v>
      </c>
      <c r="B155" s="202" t="s">
        <v>86</v>
      </c>
      <c r="C155" s="203">
        <v>3016</v>
      </c>
      <c r="D155" s="202" t="s">
        <v>289</v>
      </c>
      <c r="E155" s="202" t="s">
        <v>290</v>
      </c>
      <c r="F155" s="202" t="s">
        <v>291</v>
      </c>
      <c r="G155" s="202" t="s">
        <v>292</v>
      </c>
      <c r="H155" s="204">
        <v>0.73875400000000002</v>
      </c>
    </row>
    <row r="156" spans="1:8" ht="14.4" x14ac:dyDescent="0.3">
      <c r="A156" s="290" t="s">
        <v>54</v>
      </c>
      <c r="B156" s="202" t="s">
        <v>86</v>
      </c>
      <c r="C156" s="203">
        <v>3017</v>
      </c>
      <c r="D156" s="202" t="s">
        <v>293</v>
      </c>
      <c r="E156" s="202" t="s">
        <v>294</v>
      </c>
      <c r="F156" s="202" t="s">
        <v>295</v>
      </c>
      <c r="G156" s="202" t="s">
        <v>296</v>
      </c>
      <c r="H156" s="204">
        <v>2.4850099999999999</v>
      </c>
    </row>
    <row r="157" spans="1:8" ht="14.4" x14ac:dyDescent="0.3">
      <c r="A157" s="290" t="s">
        <v>54</v>
      </c>
      <c r="B157" s="202" t="s">
        <v>86</v>
      </c>
      <c r="C157" s="203">
        <v>3018</v>
      </c>
      <c r="D157" s="202" t="s">
        <v>289</v>
      </c>
      <c r="E157" s="202" t="s">
        <v>290</v>
      </c>
      <c r="F157" s="202" t="s">
        <v>291</v>
      </c>
      <c r="G157" s="202" t="s">
        <v>292</v>
      </c>
      <c r="H157" s="204">
        <v>2.675424</v>
      </c>
    </row>
    <row r="158" spans="1:8" ht="14.4" x14ac:dyDescent="0.3">
      <c r="A158" s="290" t="s">
        <v>54</v>
      </c>
      <c r="B158" s="202" t="s">
        <v>59</v>
      </c>
      <c r="C158" s="203">
        <v>3019</v>
      </c>
      <c r="D158" s="202" t="s">
        <v>297</v>
      </c>
      <c r="E158" s="202" t="s">
        <v>298</v>
      </c>
      <c r="F158" s="202" t="s">
        <v>299</v>
      </c>
      <c r="G158" s="202" t="s">
        <v>59</v>
      </c>
      <c r="H158" s="204">
        <v>0.49524299999999999</v>
      </c>
    </row>
    <row r="159" spans="1:8" ht="14.4" x14ac:dyDescent="0.3">
      <c r="A159" s="290" t="s">
        <v>54</v>
      </c>
      <c r="B159" s="202" t="s">
        <v>59</v>
      </c>
      <c r="C159" s="203">
        <v>3020</v>
      </c>
      <c r="D159" s="202" t="s">
        <v>867</v>
      </c>
      <c r="E159" s="202" t="s">
        <v>868</v>
      </c>
      <c r="F159" s="202" t="s">
        <v>869</v>
      </c>
      <c r="G159" s="202" t="s">
        <v>870</v>
      </c>
      <c r="H159" s="204">
        <v>0.83265</v>
      </c>
    </row>
    <row r="160" spans="1:8" ht="14.4" x14ac:dyDescent="0.3">
      <c r="A160" s="290" t="s">
        <v>54</v>
      </c>
      <c r="B160" s="202" t="s">
        <v>59</v>
      </c>
      <c r="C160" s="203">
        <v>3021</v>
      </c>
      <c r="D160" s="202" t="s">
        <v>297</v>
      </c>
      <c r="E160" s="202" t="s">
        <v>298</v>
      </c>
      <c r="F160" s="202" t="s">
        <v>299</v>
      </c>
      <c r="G160" s="202" t="s">
        <v>59</v>
      </c>
      <c r="H160" s="204">
        <v>0.33828999999999998</v>
      </c>
    </row>
    <row r="161" spans="1:8" ht="14.4" x14ac:dyDescent="0.3">
      <c r="A161" s="290" t="s">
        <v>54</v>
      </c>
      <c r="B161" s="202" t="s">
        <v>59</v>
      </c>
      <c r="C161" s="203">
        <v>3022</v>
      </c>
      <c r="D161" s="202" t="s">
        <v>871</v>
      </c>
      <c r="E161" s="202" t="s">
        <v>872</v>
      </c>
      <c r="F161" s="202" t="s">
        <v>873</v>
      </c>
      <c r="G161" s="202" t="s">
        <v>874</v>
      </c>
      <c r="H161" s="204">
        <v>2.2440820000000001</v>
      </c>
    </row>
    <row r="162" spans="1:8" ht="14.4" x14ac:dyDescent="0.3">
      <c r="A162" s="290" t="s">
        <v>54</v>
      </c>
      <c r="B162" s="202" t="s">
        <v>59</v>
      </c>
      <c r="C162" s="203">
        <v>3023</v>
      </c>
      <c r="D162" s="202" t="s">
        <v>875</v>
      </c>
      <c r="E162" s="202" t="s">
        <v>876</v>
      </c>
      <c r="F162" s="202" t="s">
        <v>877</v>
      </c>
      <c r="G162" s="202" t="s">
        <v>878</v>
      </c>
      <c r="H162" s="204">
        <v>1.9977959999999999</v>
      </c>
    </row>
    <row r="163" spans="1:8" ht="14.4" x14ac:dyDescent="0.3">
      <c r="A163" s="290" t="s">
        <v>54</v>
      </c>
      <c r="B163" s="202" t="s">
        <v>59</v>
      </c>
      <c r="C163" s="203">
        <v>3024</v>
      </c>
      <c r="D163" s="202" t="s">
        <v>879</v>
      </c>
      <c r="E163" s="202" t="s">
        <v>872</v>
      </c>
      <c r="F163" s="202" t="s">
        <v>873</v>
      </c>
      <c r="G163" s="202" t="s">
        <v>874</v>
      </c>
      <c r="H163" s="204">
        <v>2.3010760000000001</v>
      </c>
    </row>
    <row r="164" spans="1:8" ht="14.4" x14ac:dyDescent="0.3">
      <c r="A164" s="290" t="s">
        <v>54</v>
      </c>
      <c r="B164" s="202" t="s">
        <v>59</v>
      </c>
      <c r="C164" s="203">
        <v>3025</v>
      </c>
      <c r="D164" s="202" t="s">
        <v>880</v>
      </c>
      <c r="E164" s="202" t="s">
        <v>881</v>
      </c>
      <c r="F164" s="202" t="s">
        <v>882</v>
      </c>
      <c r="G164" s="202" t="s">
        <v>150</v>
      </c>
      <c r="H164" s="204">
        <v>1.1405590000000001</v>
      </c>
    </row>
    <row r="165" spans="1:8" ht="14.4" x14ac:dyDescent="0.3">
      <c r="A165" s="290" t="s">
        <v>54</v>
      </c>
      <c r="B165" s="202" t="s">
        <v>59</v>
      </c>
      <c r="C165" s="203">
        <v>3026</v>
      </c>
      <c r="D165" s="202" t="s">
        <v>883</v>
      </c>
      <c r="E165" s="202" t="s">
        <v>884</v>
      </c>
      <c r="F165" s="202" t="s">
        <v>885</v>
      </c>
      <c r="G165" s="202" t="s">
        <v>761</v>
      </c>
      <c r="H165" s="204">
        <v>0.138874</v>
      </c>
    </row>
    <row r="166" spans="1:8" ht="14.4" x14ac:dyDescent="0.3">
      <c r="A166" s="290" t="s">
        <v>54</v>
      </c>
      <c r="B166" s="202" t="s">
        <v>59</v>
      </c>
      <c r="C166" s="203">
        <v>3027</v>
      </c>
      <c r="D166" s="202" t="s">
        <v>880</v>
      </c>
      <c r="E166" s="202" t="s">
        <v>881</v>
      </c>
      <c r="F166" s="202" t="s">
        <v>882</v>
      </c>
      <c r="G166" s="202" t="s">
        <v>150</v>
      </c>
      <c r="H166" s="204">
        <v>2.4479489999999999</v>
      </c>
    </row>
    <row r="167" spans="1:8" ht="14.4" x14ac:dyDescent="0.3">
      <c r="A167" s="290" t="s">
        <v>54</v>
      </c>
      <c r="B167" s="202" t="s">
        <v>86</v>
      </c>
      <c r="C167" s="203">
        <v>3028</v>
      </c>
      <c r="D167" s="202" t="s">
        <v>268</v>
      </c>
      <c r="E167" s="202" t="s">
        <v>269</v>
      </c>
      <c r="F167" s="202" t="s">
        <v>270</v>
      </c>
      <c r="G167" s="202" t="s">
        <v>86</v>
      </c>
      <c r="H167" s="204">
        <v>0.97454700000000005</v>
      </c>
    </row>
    <row r="168" spans="1:8" ht="14.4" x14ac:dyDescent="0.3">
      <c r="A168" s="290" t="s">
        <v>54</v>
      </c>
      <c r="B168" s="202" t="s">
        <v>78</v>
      </c>
      <c r="C168" s="203">
        <v>3029</v>
      </c>
      <c r="D168" s="202" t="s">
        <v>300</v>
      </c>
      <c r="E168" s="202" t="s">
        <v>301</v>
      </c>
      <c r="F168" s="202" t="s">
        <v>302</v>
      </c>
      <c r="G168" s="202" t="s">
        <v>78</v>
      </c>
      <c r="H168" s="204">
        <v>0.26897500000000002</v>
      </c>
    </row>
    <row r="169" spans="1:8" ht="14.4" x14ac:dyDescent="0.3">
      <c r="A169" s="290" t="s">
        <v>54</v>
      </c>
      <c r="B169" s="202" t="s">
        <v>78</v>
      </c>
      <c r="C169" s="203">
        <v>3030</v>
      </c>
      <c r="D169" s="202" t="s">
        <v>303</v>
      </c>
      <c r="E169" s="202" t="s">
        <v>304</v>
      </c>
      <c r="F169" s="202" t="s">
        <v>305</v>
      </c>
      <c r="G169" s="202" t="s">
        <v>306</v>
      </c>
      <c r="H169" s="204">
        <v>2.098697</v>
      </c>
    </row>
    <row r="170" spans="1:8" ht="14.4" x14ac:dyDescent="0.3">
      <c r="A170" s="290" t="s">
        <v>54</v>
      </c>
      <c r="B170" s="202" t="s">
        <v>78</v>
      </c>
      <c r="C170" s="203">
        <v>3031</v>
      </c>
      <c r="D170" s="202" t="s">
        <v>300</v>
      </c>
      <c r="E170" s="202" t="s">
        <v>301</v>
      </c>
      <c r="F170" s="202" t="s">
        <v>302</v>
      </c>
      <c r="G170" s="202" t="s">
        <v>78</v>
      </c>
      <c r="H170" s="204">
        <v>1.624487</v>
      </c>
    </row>
    <row r="171" spans="1:8" ht="14.4" x14ac:dyDescent="0.3">
      <c r="A171" s="290" t="s">
        <v>54</v>
      </c>
      <c r="B171" s="202" t="s">
        <v>78</v>
      </c>
      <c r="C171" s="203">
        <v>3032</v>
      </c>
      <c r="D171" s="202" t="s">
        <v>307</v>
      </c>
      <c r="E171" s="202" t="s">
        <v>308</v>
      </c>
      <c r="F171" s="202" t="s">
        <v>309</v>
      </c>
      <c r="G171" s="202" t="s">
        <v>310</v>
      </c>
      <c r="H171" s="204">
        <v>1.7712319999999999</v>
      </c>
    </row>
    <row r="172" spans="1:8" ht="14.4" x14ac:dyDescent="0.3">
      <c r="A172" s="290" t="s">
        <v>54</v>
      </c>
      <c r="B172" s="202" t="s">
        <v>78</v>
      </c>
      <c r="C172" s="203">
        <v>3033</v>
      </c>
      <c r="D172" s="202" t="s">
        <v>311</v>
      </c>
      <c r="E172" s="202" t="s">
        <v>312</v>
      </c>
      <c r="F172" s="202" t="s">
        <v>313</v>
      </c>
      <c r="G172" s="202" t="s">
        <v>314</v>
      </c>
      <c r="H172" s="204">
        <v>2.2596750000000001</v>
      </c>
    </row>
    <row r="173" spans="1:8" ht="14.4" x14ac:dyDescent="0.3">
      <c r="A173" s="290" t="s">
        <v>54</v>
      </c>
      <c r="B173" s="202" t="s">
        <v>86</v>
      </c>
      <c r="C173" s="203">
        <v>3034</v>
      </c>
      <c r="D173" s="202" t="s">
        <v>268</v>
      </c>
      <c r="E173" s="202" t="s">
        <v>269</v>
      </c>
      <c r="F173" s="202" t="s">
        <v>270</v>
      </c>
      <c r="G173" s="202" t="s">
        <v>86</v>
      </c>
      <c r="H173" s="204">
        <v>1.5171110000000001</v>
      </c>
    </row>
    <row r="174" spans="1:8" ht="14.4" x14ac:dyDescent="0.3">
      <c r="A174" s="290" t="s">
        <v>54</v>
      </c>
      <c r="B174" s="202" t="s">
        <v>86</v>
      </c>
      <c r="C174" s="203">
        <v>3035</v>
      </c>
      <c r="D174" s="202" t="s">
        <v>315</v>
      </c>
      <c r="E174" s="202" t="s">
        <v>316</v>
      </c>
      <c r="F174" s="202" t="s">
        <v>317</v>
      </c>
      <c r="G174" s="202" t="s">
        <v>318</v>
      </c>
      <c r="H174" s="204">
        <v>3.4227889999999999</v>
      </c>
    </row>
    <row r="175" spans="1:8" ht="14.4" x14ac:dyDescent="0.3">
      <c r="A175" s="290" t="s">
        <v>54</v>
      </c>
      <c r="B175" s="202" t="s">
        <v>86</v>
      </c>
      <c r="C175" s="203">
        <v>3036</v>
      </c>
      <c r="D175" s="202" t="s">
        <v>319</v>
      </c>
      <c r="E175" s="202" t="s">
        <v>320</v>
      </c>
      <c r="F175" s="202" t="s">
        <v>321</v>
      </c>
      <c r="G175" s="202" t="s">
        <v>322</v>
      </c>
      <c r="H175" s="204">
        <v>1.117804</v>
      </c>
    </row>
    <row r="176" spans="1:8" ht="14.4" x14ac:dyDescent="0.3">
      <c r="A176" s="290" t="s">
        <v>54</v>
      </c>
      <c r="B176" s="202" t="s">
        <v>86</v>
      </c>
      <c r="C176" s="203">
        <v>3037</v>
      </c>
      <c r="D176" s="202" t="s">
        <v>315</v>
      </c>
      <c r="E176" s="202" t="s">
        <v>316</v>
      </c>
      <c r="F176" s="202" t="s">
        <v>317</v>
      </c>
      <c r="G176" s="202" t="s">
        <v>318</v>
      </c>
      <c r="H176" s="204">
        <v>2.6549580000000002</v>
      </c>
    </row>
    <row r="177" spans="1:8" ht="14.4" x14ac:dyDescent="0.3">
      <c r="A177" s="290" t="s">
        <v>54</v>
      </c>
      <c r="B177" s="202" t="s">
        <v>86</v>
      </c>
      <c r="C177" s="203">
        <v>3041</v>
      </c>
      <c r="D177" s="202" t="s">
        <v>323</v>
      </c>
      <c r="E177" s="202" t="s">
        <v>324</v>
      </c>
      <c r="F177" s="202" t="s">
        <v>325</v>
      </c>
      <c r="G177" s="202" t="s">
        <v>326</v>
      </c>
      <c r="H177" s="204">
        <v>1.539148</v>
      </c>
    </row>
    <row r="178" spans="1:8" ht="14.4" x14ac:dyDescent="0.3">
      <c r="A178" s="290" t="s">
        <v>54</v>
      </c>
      <c r="B178" s="202" t="s">
        <v>86</v>
      </c>
      <c r="C178" s="203">
        <v>3042</v>
      </c>
      <c r="D178" s="202" t="s">
        <v>886</v>
      </c>
      <c r="E178" s="202" t="s">
        <v>887</v>
      </c>
      <c r="F178" s="202" t="s">
        <v>888</v>
      </c>
      <c r="G178" s="202" t="s">
        <v>889</v>
      </c>
      <c r="H178" s="204">
        <v>1.2195240000000001</v>
      </c>
    </row>
    <row r="179" spans="1:8" ht="14.4" x14ac:dyDescent="0.3">
      <c r="A179" s="290" t="s">
        <v>54</v>
      </c>
      <c r="B179" s="202" t="s">
        <v>86</v>
      </c>
      <c r="C179" s="203">
        <v>3043</v>
      </c>
      <c r="D179" s="202" t="s">
        <v>323</v>
      </c>
      <c r="E179" s="202" t="s">
        <v>324</v>
      </c>
      <c r="F179" s="202" t="s">
        <v>325</v>
      </c>
      <c r="G179" s="202" t="s">
        <v>326</v>
      </c>
      <c r="H179" s="204">
        <v>1.6405270000000001</v>
      </c>
    </row>
    <row r="180" spans="1:8" ht="14.4" x14ac:dyDescent="0.3">
      <c r="A180" s="290" t="s">
        <v>54</v>
      </c>
      <c r="B180" s="202" t="s">
        <v>86</v>
      </c>
      <c r="C180" s="203">
        <v>3051</v>
      </c>
      <c r="D180" s="202" t="s">
        <v>327</v>
      </c>
      <c r="E180" s="202" t="s">
        <v>328</v>
      </c>
      <c r="F180" s="202" t="s">
        <v>329</v>
      </c>
      <c r="G180" s="202" t="s">
        <v>330</v>
      </c>
      <c r="H180" s="204">
        <v>0.76819099999999996</v>
      </c>
    </row>
    <row r="181" spans="1:8" ht="14.4" x14ac:dyDescent="0.3">
      <c r="A181" s="290" t="s">
        <v>54</v>
      </c>
      <c r="B181" s="202" t="s">
        <v>86</v>
      </c>
      <c r="C181" s="203">
        <v>3052</v>
      </c>
      <c r="D181" s="202" t="s">
        <v>331</v>
      </c>
      <c r="E181" s="202" t="s">
        <v>332</v>
      </c>
      <c r="F181" s="202" t="s">
        <v>333</v>
      </c>
      <c r="G181" s="202" t="s">
        <v>334</v>
      </c>
      <c r="H181" s="204">
        <v>4.0621169999999998</v>
      </c>
    </row>
    <row r="182" spans="1:8" ht="14.4" x14ac:dyDescent="0.3">
      <c r="A182" s="290" t="s">
        <v>54</v>
      </c>
      <c r="B182" s="202" t="s">
        <v>86</v>
      </c>
      <c r="C182" s="203">
        <v>3053</v>
      </c>
      <c r="D182" s="202" t="s">
        <v>890</v>
      </c>
      <c r="E182" s="202" t="s">
        <v>891</v>
      </c>
      <c r="F182" s="202" t="s">
        <v>892</v>
      </c>
      <c r="G182" s="202" t="s">
        <v>893</v>
      </c>
      <c r="H182" s="204">
        <v>3.520216</v>
      </c>
    </row>
    <row r="183" spans="1:8" ht="14.4" x14ac:dyDescent="0.3">
      <c r="A183" s="290" t="s">
        <v>54</v>
      </c>
      <c r="B183" s="202" t="s">
        <v>335</v>
      </c>
      <c r="C183" s="203">
        <v>3061</v>
      </c>
      <c r="D183" s="202" t="s">
        <v>336</v>
      </c>
      <c r="E183" s="202" t="s">
        <v>337</v>
      </c>
      <c r="F183" s="202" t="s">
        <v>338</v>
      </c>
      <c r="G183" s="202" t="s">
        <v>335</v>
      </c>
      <c r="H183" s="204">
        <v>0.72439600000000004</v>
      </c>
    </row>
    <row r="184" spans="1:8" ht="14.4" x14ac:dyDescent="0.3">
      <c r="A184" s="290" t="s">
        <v>54</v>
      </c>
      <c r="B184" s="202" t="s">
        <v>335</v>
      </c>
      <c r="C184" s="203">
        <v>3062</v>
      </c>
      <c r="D184" s="202" t="s">
        <v>339</v>
      </c>
      <c r="E184" s="202" t="s">
        <v>340</v>
      </c>
      <c r="F184" s="202" t="s">
        <v>341</v>
      </c>
      <c r="G184" s="202" t="s">
        <v>342</v>
      </c>
      <c r="H184" s="204">
        <v>1.7171749999999999</v>
      </c>
    </row>
    <row r="185" spans="1:8" ht="14.4" x14ac:dyDescent="0.3">
      <c r="A185" s="290" t="s">
        <v>54</v>
      </c>
      <c r="B185" s="202" t="s">
        <v>335</v>
      </c>
      <c r="C185" s="203">
        <v>3063</v>
      </c>
      <c r="D185" s="202" t="s">
        <v>336</v>
      </c>
      <c r="E185" s="202" t="s">
        <v>337</v>
      </c>
      <c r="F185" s="202" t="s">
        <v>338</v>
      </c>
      <c r="G185" s="202" t="s">
        <v>335</v>
      </c>
      <c r="H185" s="204">
        <v>0.62932500000000002</v>
      </c>
    </row>
    <row r="186" spans="1:8" ht="14.4" x14ac:dyDescent="0.3">
      <c r="A186" s="290" t="s">
        <v>54</v>
      </c>
      <c r="B186" s="202" t="s">
        <v>335</v>
      </c>
      <c r="C186" s="203">
        <v>3064</v>
      </c>
      <c r="D186" s="202" t="s">
        <v>343</v>
      </c>
      <c r="E186" s="202" t="s">
        <v>344</v>
      </c>
      <c r="F186" s="202" t="s">
        <v>345</v>
      </c>
      <c r="G186" s="202" t="s">
        <v>346</v>
      </c>
      <c r="H186" s="204">
        <v>2.2142930000000001</v>
      </c>
    </row>
    <row r="187" spans="1:8" ht="14.4" x14ac:dyDescent="0.3">
      <c r="A187" s="290" t="s">
        <v>54</v>
      </c>
      <c r="B187" s="202" t="s">
        <v>335</v>
      </c>
      <c r="C187" s="203">
        <v>3065</v>
      </c>
      <c r="D187" s="202" t="s">
        <v>894</v>
      </c>
      <c r="E187" s="202" t="s">
        <v>895</v>
      </c>
      <c r="F187" s="202" t="s">
        <v>896</v>
      </c>
      <c r="G187" s="202" t="s">
        <v>897</v>
      </c>
      <c r="H187" s="204">
        <v>3.5108709999999999</v>
      </c>
    </row>
    <row r="188" spans="1:8" ht="14.4" x14ac:dyDescent="0.3">
      <c r="A188" s="290" t="s">
        <v>54</v>
      </c>
      <c r="B188" s="202" t="s">
        <v>86</v>
      </c>
      <c r="C188" s="203">
        <v>3071</v>
      </c>
      <c r="D188" s="202" t="s">
        <v>347</v>
      </c>
      <c r="E188" s="202" t="s">
        <v>348</v>
      </c>
      <c r="F188" s="202" t="s">
        <v>349</v>
      </c>
      <c r="G188" s="202" t="s">
        <v>350</v>
      </c>
      <c r="H188" s="204">
        <v>2.3840140000000001</v>
      </c>
    </row>
    <row r="189" spans="1:8" ht="14.4" x14ac:dyDescent="0.3">
      <c r="A189" s="290" t="s">
        <v>54</v>
      </c>
      <c r="B189" s="202" t="s">
        <v>86</v>
      </c>
      <c r="C189" s="203">
        <v>3091</v>
      </c>
      <c r="D189" s="202" t="s">
        <v>351</v>
      </c>
      <c r="E189" s="202" t="s">
        <v>352</v>
      </c>
      <c r="F189" s="202" t="s">
        <v>353</v>
      </c>
      <c r="G189" s="202" t="s">
        <v>354</v>
      </c>
      <c r="H189" s="204">
        <v>1.324479</v>
      </c>
    </row>
    <row r="190" spans="1:8" ht="14.4" x14ac:dyDescent="0.3">
      <c r="A190" s="290" t="s">
        <v>54</v>
      </c>
      <c r="B190" s="202" t="s">
        <v>86</v>
      </c>
      <c r="C190" s="203">
        <v>3092</v>
      </c>
      <c r="D190" s="202" t="s">
        <v>351</v>
      </c>
      <c r="E190" s="202" t="s">
        <v>352</v>
      </c>
      <c r="F190" s="202" t="s">
        <v>353</v>
      </c>
      <c r="G190" s="202" t="s">
        <v>354</v>
      </c>
      <c r="H190" s="204">
        <v>0.99994799999999995</v>
      </c>
    </row>
    <row r="191" spans="1:8" ht="14.4" x14ac:dyDescent="0.3">
      <c r="A191" s="290" t="s">
        <v>54</v>
      </c>
      <c r="B191" s="202" t="s">
        <v>355</v>
      </c>
      <c r="C191" s="203">
        <v>3101</v>
      </c>
      <c r="D191" s="202" t="s">
        <v>356</v>
      </c>
      <c r="E191" s="202" t="s">
        <v>357</v>
      </c>
      <c r="F191" s="202" t="s">
        <v>358</v>
      </c>
      <c r="G191" s="202" t="s">
        <v>355</v>
      </c>
      <c r="H191" s="204">
        <v>1.0861069999999999</v>
      </c>
    </row>
    <row r="192" spans="1:8" ht="14.4" x14ac:dyDescent="0.3">
      <c r="A192" s="290" t="s">
        <v>54</v>
      </c>
      <c r="B192" s="202" t="s">
        <v>355</v>
      </c>
      <c r="C192" s="203">
        <v>3102</v>
      </c>
      <c r="D192" s="202" t="s">
        <v>898</v>
      </c>
      <c r="E192" s="202" t="s">
        <v>899</v>
      </c>
      <c r="F192" s="202" t="s">
        <v>900</v>
      </c>
      <c r="G192" s="202" t="s">
        <v>901</v>
      </c>
      <c r="H192" s="204">
        <v>1.052883</v>
      </c>
    </row>
    <row r="193" spans="1:8" ht="14.4" x14ac:dyDescent="0.3">
      <c r="A193" s="290" t="s">
        <v>54</v>
      </c>
      <c r="B193" s="202" t="s">
        <v>355</v>
      </c>
      <c r="C193" s="203">
        <v>3103</v>
      </c>
      <c r="D193" s="202" t="s">
        <v>356</v>
      </c>
      <c r="E193" s="202" t="s">
        <v>357</v>
      </c>
      <c r="F193" s="202" t="s">
        <v>358</v>
      </c>
      <c r="G193" s="202" t="s">
        <v>355</v>
      </c>
      <c r="H193" s="204">
        <v>0.59627699999999995</v>
      </c>
    </row>
    <row r="194" spans="1:8" ht="14.4" x14ac:dyDescent="0.3">
      <c r="A194" s="290" t="s">
        <v>54</v>
      </c>
      <c r="B194" s="202" t="s">
        <v>355</v>
      </c>
      <c r="C194" s="203">
        <v>3104</v>
      </c>
      <c r="D194" s="202" t="s">
        <v>902</v>
      </c>
      <c r="E194" s="202" t="s">
        <v>903</v>
      </c>
      <c r="F194" s="202" t="s">
        <v>904</v>
      </c>
      <c r="G194" s="202" t="s">
        <v>905</v>
      </c>
      <c r="H194" s="204">
        <v>1.2911300000000001</v>
      </c>
    </row>
    <row r="195" spans="1:8" ht="14.4" x14ac:dyDescent="0.3">
      <c r="A195" s="290" t="s">
        <v>54</v>
      </c>
      <c r="B195" s="202" t="s">
        <v>355</v>
      </c>
      <c r="C195" s="203">
        <v>3105</v>
      </c>
      <c r="D195" s="202" t="s">
        <v>356</v>
      </c>
      <c r="E195" s="202" t="s">
        <v>357</v>
      </c>
      <c r="F195" s="202" t="s">
        <v>358</v>
      </c>
      <c r="G195" s="202" t="s">
        <v>355</v>
      </c>
      <c r="H195" s="204">
        <v>1.2106870000000001</v>
      </c>
    </row>
    <row r="196" spans="1:8" ht="14.4" x14ac:dyDescent="0.3">
      <c r="A196" s="290" t="s">
        <v>54</v>
      </c>
      <c r="B196" s="202" t="s">
        <v>355</v>
      </c>
      <c r="C196" s="203">
        <v>3106</v>
      </c>
      <c r="D196" s="202" t="s">
        <v>906</v>
      </c>
      <c r="E196" s="202" t="s">
        <v>907</v>
      </c>
      <c r="F196" s="202" t="s">
        <v>908</v>
      </c>
      <c r="G196" s="202" t="s">
        <v>585</v>
      </c>
      <c r="H196" s="204">
        <v>1.20079</v>
      </c>
    </row>
    <row r="197" spans="1:8" ht="14.4" x14ac:dyDescent="0.3">
      <c r="A197" s="290" t="s">
        <v>54</v>
      </c>
      <c r="B197" s="202" t="s">
        <v>355</v>
      </c>
      <c r="C197" s="203">
        <v>3107</v>
      </c>
      <c r="D197" s="202" t="s">
        <v>356</v>
      </c>
      <c r="E197" s="202" t="s">
        <v>357</v>
      </c>
      <c r="F197" s="202" t="s">
        <v>358</v>
      </c>
      <c r="G197" s="202" t="s">
        <v>355</v>
      </c>
      <c r="H197" s="204">
        <v>1.1674500000000001</v>
      </c>
    </row>
    <row r="198" spans="1:8" ht="14.4" x14ac:dyDescent="0.3">
      <c r="A198" s="290" t="s">
        <v>54</v>
      </c>
      <c r="B198" s="202" t="s">
        <v>86</v>
      </c>
      <c r="C198" s="203">
        <v>3111</v>
      </c>
      <c r="D198" s="202" t="s">
        <v>359</v>
      </c>
      <c r="E198" s="202" t="s">
        <v>360</v>
      </c>
      <c r="F198" s="202" t="s">
        <v>361</v>
      </c>
      <c r="G198" s="202" t="s">
        <v>362</v>
      </c>
      <c r="H198" s="204">
        <v>0.80707499999999999</v>
      </c>
    </row>
    <row r="199" spans="1:8" ht="14.4" x14ac:dyDescent="0.3">
      <c r="A199" s="290" t="s">
        <v>54</v>
      </c>
      <c r="B199" s="202" t="s">
        <v>84</v>
      </c>
      <c r="C199" s="203">
        <v>3121</v>
      </c>
      <c r="D199" s="202" t="s">
        <v>85</v>
      </c>
      <c r="E199" s="202" t="s">
        <v>363</v>
      </c>
      <c r="F199" s="202" t="s">
        <v>364</v>
      </c>
      <c r="G199" s="202" t="s">
        <v>84</v>
      </c>
      <c r="H199" s="204">
        <v>1.22583</v>
      </c>
    </row>
    <row r="200" spans="1:8" ht="14.4" x14ac:dyDescent="0.3">
      <c r="A200" s="290" t="s">
        <v>54</v>
      </c>
      <c r="B200" s="202" t="s">
        <v>84</v>
      </c>
      <c r="C200" s="203">
        <v>3122</v>
      </c>
      <c r="D200" s="202" t="s">
        <v>85</v>
      </c>
      <c r="E200" s="202" t="s">
        <v>363</v>
      </c>
      <c r="F200" s="202" t="s">
        <v>364</v>
      </c>
      <c r="G200" s="202" t="s">
        <v>84</v>
      </c>
      <c r="H200" s="204">
        <v>0.277945</v>
      </c>
    </row>
    <row r="201" spans="1:8" ht="14.4" x14ac:dyDescent="0.3">
      <c r="A201" s="290" t="s">
        <v>54</v>
      </c>
      <c r="B201" s="202" t="s">
        <v>84</v>
      </c>
      <c r="C201" s="203">
        <v>3123</v>
      </c>
      <c r="D201" s="202" t="s">
        <v>365</v>
      </c>
      <c r="E201" s="202" t="s">
        <v>366</v>
      </c>
      <c r="F201" s="202" t="s">
        <v>367</v>
      </c>
      <c r="G201" s="202" t="s">
        <v>368</v>
      </c>
      <c r="H201" s="204">
        <v>2.0912329999999999</v>
      </c>
    </row>
    <row r="202" spans="1:8" ht="14.4" x14ac:dyDescent="0.3">
      <c r="A202" s="290" t="s">
        <v>54</v>
      </c>
      <c r="B202" s="202" t="s">
        <v>84</v>
      </c>
      <c r="C202" s="203">
        <v>3124</v>
      </c>
      <c r="D202" s="202" t="s">
        <v>85</v>
      </c>
      <c r="E202" s="202" t="s">
        <v>363</v>
      </c>
      <c r="F202" s="202" t="s">
        <v>364</v>
      </c>
      <c r="G202" s="202" t="s">
        <v>84</v>
      </c>
      <c r="H202" s="204">
        <v>0.350466</v>
      </c>
    </row>
    <row r="203" spans="1:8" ht="14.4" x14ac:dyDescent="0.3">
      <c r="A203" s="290" t="s">
        <v>54</v>
      </c>
      <c r="B203" s="202" t="s">
        <v>84</v>
      </c>
      <c r="C203" s="203">
        <v>3125</v>
      </c>
      <c r="D203" s="202" t="s">
        <v>369</v>
      </c>
      <c r="E203" s="202" t="s">
        <v>370</v>
      </c>
      <c r="F203" s="202" t="s">
        <v>371</v>
      </c>
      <c r="G203" s="202" t="s">
        <v>372</v>
      </c>
      <c r="H203" s="204">
        <v>0.93284900000000004</v>
      </c>
    </row>
    <row r="204" spans="1:8" ht="14.4" x14ac:dyDescent="0.3">
      <c r="A204" s="290" t="s">
        <v>54</v>
      </c>
      <c r="B204" s="202" t="s">
        <v>84</v>
      </c>
      <c r="C204" s="203">
        <v>3126</v>
      </c>
      <c r="D204" s="202" t="s">
        <v>85</v>
      </c>
      <c r="E204" s="202" t="s">
        <v>363</v>
      </c>
      <c r="F204" s="202" t="s">
        <v>364</v>
      </c>
      <c r="G204" s="202" t="s">
        <v>84</v>
      </c>
      <c r="H204" s="204">
        <v>0.74120600000000003</v>
      </c>
    </row>
    <row r="205" spans="1:8" ht="14.4" x14ac:dyDescent="0.3">
      <c r="A205" s="290" t="s">
        <v>54</v>
      </c>
      <c r="B205" s="202" t="s">
        <v>84</v>
      </c>
      <c r="C205" s="203">
        <v>3127</v>
      </c>
      <c r="D205" s="202" t="s">
        <v>373</v>
      </c>
      <c r="E205" s="202" t="s">
        <v>374</v>
      </c>
      <c r="F205" s="202" t="s">
        <v>375</v>
      </c>
      <c r="G205" s="202" t="s">
        <v>376</v>
      </c>
      <c r="H205" s="204">
        <v>1.7516050000000001</v>
      </c>
    </row>
    <row r="206" spans="1:8" ht="14.4" x14ac:dyDescent="0.3">
      <c r="A206" s="290" t="s">
        <v>54</v>
      </c>
      <c r="B206" s="202" t="s">
        <v>84</v>
      </c>
      <c r="C206" s="203">
        <v>3128</v>
      </c>
      <c r="D206" s="202" t="s">
        <v>377</v>
      </c>
      <c r="E206" s="202" t="s">
        <v>378</v>
      </c>
      <c r="F206" s="202" t="s">
        <v>379</v>
      </c>
      <c r="G206" s="202" t="s">
        <v>380</v>
      </c>
      <c r="H206" s="204">
        <v>1.103594</v>
      </c>
    </row>
    <row r="207" spans="1:8" ht="14.4" x14ac:dyDescent="0.3">
      <c r="A207" s="290" t="s">
        <v>54</v>
      </c>
      <c r="B207" s="202" t="s">
        <v>84</v>
      </c>
      <c r="C207" s="203">
        <v>3129</v>
      </c>
      <c r="D207" s="202" t="s">
        <v>373</v>
      </c>
      <c r="E207" s="202" t="s">
        <v>374</v>
      </c>
      <c r="F207" s="202" t="s">
        <v>375</v>
      </c>
      <c r="G207" s="202" t="s">
        <v>376</v>
      </c>
      <c r="H207" s="204">
        <v>1.814357</v>
      </c>
    </row>
    <row r="208" spans="1:8" ht="14.4" x14ac:dyDescent="0.3">
      <c r="A208" s="290" t="s">
        <v>54</v>
      </c>
      <c r="B208" s="202" t="s">
        <v>84</v>
      </c>
      <c r="C208" s="203">
        <v>3130</v>
      </c>
      <c r="D208" s="202" t="s">
        <v>381</v>
      </c>
      <c r="E208" s="202" t="s">
        <v>363</v>
      </c>
      <c r="F208" s="202" t="s">
        <v>364</v>
      </c>
      <c r="G208" s="202" t="s">
        <v>84</v>
      </c>
      <c r="H208" s="204">
        <v>1.328101</v>
      </c>
    </row>
    <row r="209" spans="1:8" ht="14.4" x14ac:dyDescent="0.3">
      <c r="A209" s="290" t="s">
        <v>54</v>
      </c>
      <c r="B209" s="202" t="s">
        <v>84</v>
      </c>
      <c r="C209" s="203">
        <v>3131</v>
      </c>
      <c r="D209" s="202" t="s">
        <v>382</v>
      </c>
      <c r="E209" s="202" t="s">
        <v>383</v>
      </c>
      <c r="F209" s="202" t="s">
        <v>384</v>
      </c>
      <c r="G209" s="202" t="s">
        <v>385</v>
      </c>
      <c r="H209" s="204">
        <v>1.4187129999999999</v>
      </c>
    </row>
    <row r="210" spans="1:8" ht="28.8" x14ac:dyDescent="0.3">
      <c r="A210" s="290" t="s">
        <v>54</v>
      </c>
      <c r="B210" s="202" t="s">
        <v>84</v>
      </c>
      <c r="C210" s="203">
        <v>3132</v>
      </c>
      <c r="D210" s="202" t="s">
        <v>386</v>
      </c>
      <c r="E210" s="202" t="s">
        <v>387</v>
      </c>
      <c r="F210" s="202" t="s">
        <v>388</v>
      </c>
      <c r="G210" s="202" t="s">
        <v>389</v>
      </c>
      <c r="H210" s="204">
        <v>1.0621210000000001</v>
      </c>
    </row>
    <row r="211" spans="1:8" ht="14.4" x14ac:dyDescent="0.3">
      <c r="A211" s="290" t="s">
        <v>54</v>
      </c>
      <c r="B211" s="202" t="s">
        <v>84</v>
      </c>
      <c r="C211" s="203">
        <v>3133</v>
      </c>
      <c r="D211" s="202" t="s">
        <v>382</v>
      </c>
      <c r="E211" s="202" t="s">
        <v>383</v>
      </c>
      <c r="F211" s="202" t="s">
        <v>384</v>
      </c>
      <c r="G211" s="202" t="s">
        <v>385</v>
      </c>
      <c r="H211" s="204">
        <v>0.73824599999999996</v>
      </c>
    </row>
    <row r="212" spans="1:8" ht="28.8" x14ac:dyDescent="0.3">
      <c r="A212" s="290" t="s">
        <v>54</v>
      </c>
      <c r="B212" s="202" t="s">
        <v>84</v>
      </c>
      <c r="C212" s="203">
        <v>3134</v>
      </c>
      <c r="D212" s="202" t="s">
        <v>390</v>
      </c>
      <c r="E212" s="202" t="s">
        <v>391</v>
      </c>
      <c r="F212" s="202" t="s">
        <v>392</v>
      </c>
      <c r="G212" s="202" t="s">
        <v>393</v>
      </c>
      <c r="H212" s="204">
        <v>0.84172400000000003</v>
      </c>
    </row>
    <row r="213" spans="1:8" ht="14.4" x14ac:dyDescent="0.3">
      <c r="A213" s="290" t="s">
        <v>54</v>
      </c>
      <c r="B213" s="202" t="s">
        <v>84</v>
      </c>
      <c r="C213" s="203">
        <v>3135</v>
      </c>
      <c r="D213" s="202" t="s">
        <v>382</v>
      </c>
      <c r="E213" s="202" t="s">
        <v>383</v>
      </c>
      <c r="F213" s="202" t="s">
        <v>384</v>
      </c>
      <c r="G213" s="202" t="s">
        <v>385</v>
      </c>
      <c r="H213" s="204">
        <v>2.001681</v>
      </c>
    </row>
    <row r="214" spans="1:8" ht="14.4" x14ac:dyDescent="0.3">
      <c r="A214" s="290" t="s">
        <v>54</v>
      </c>
      <c r="B214" s="202" t="s">
        <v>84</v>
      </c>
      <c r="C214" s="203">
        <v>3136</v>
      </c>
      <c r="D214" s="202" t="s">
        <v>381</v>
      </c>
      <c r="E214" s="202" t="s">
        <v>363</v>
      </c>
      <c r="F214" s="202" t="s">
        <v>364</v>
      </c>
      <c r="G214" s="202" t="s">
        <v>84</v>
      </c>
      <c r="H214" s="204">
        <v>0.545713</v>
      </c>
    </row>
    <row r="215" spans="1:8" ht="14.4" x14ac:dyDescent="0.3">
      <c r="A215" s="290" t="s">
        <v>54</v>
      </c>
      <c r="B215" s="202" t="s">
        <v>84</v>
      </c>
      <c r="C215" s="203">
        <v>3137</v>
      </c>
      <c r="D215" s="202" t="s">
        <v>381</v>
      </c>
      <c r="E215" s="202" t="s">
        <v>363</v>
      </c>
      <c r="F215" s="202" t="s">
        <v>364</v>
      </c>
      <c r="G215" s="202" t="s">
        <v>84</v>
      </c>
      <c r="H215" s="204">
        <v>1.940137</v>
      </c>
    </row>
    <row r="216" spans="1:8" ht="14.4" x14ac:dyDescent="0.3">
      <c r="A216" s="290" t="s">
        <v>54</v>
      </c>
      <c r="B216" s="202" t="s">
        <v>84</v>
      </c>
      <c r="C216" s="203">
        <v>3138</v>
      </c>
      <c r="D216" s="202" t="s">
        <v>394</v>
      </c>
      <c r="E216" s="202" t="s">
        <v>395</v>
      </c>
      <c r="F216" s="202" t="s">
        <v>396</v>
      </c>
      <c r="G216" s="202" t="s">
        <v>397</v>
      </c>
      <c r="H216" s="204">
        <v>0.28624500000000003</v>
      </c>
    </row>
    <row r="217" spans="1:8" ht="28.8" x14ac:dyDescent="0.3">
      <c r="A217" s="290" t="s">
        <v>54</v>
      </c>
      <c r="B217" s="202" t="s">
        <v>84</v>
      </c>
      <c r="C217" s="203">
        <v>3139</v>
      </c>
      <c r="D217" s="202" t="s">
        <v>398</v>
      </c>
      <c r="E217" s="202" t="s">
        <v>399</v>
      </c>
      <c r="F217" s="202" t="s">
        <v>400</v>
      </c>
      <c r="G217" s="202" t="s">
        <v>401</v>
      </c>
      <c r="H217" s="204">
        <v>1.025415</v>
      </c>
    </row>
    <row r="218" spans="1:8" ht="14.4" x14ac:dyDescent="0.3">
      <c r="A218" s="290" t="s">
        <v>54</v>
      </c>
      <c r="B218" s="202" t="s">
        <v>84</v>
      </c>
      <c r="C218" s="203">
        <v>3140</v>
      </c>
      <c r="D218" s="202" t="s">
        <v>394</v>
      </c>
      <c r="E218" s="202" t="s">
        <v>395</v>
      </c>
      <c r="F218" s="202" t="s">
        <v>396</v>
      </c>
      <c r="G218" s="202" t="s">
        <v>397</v>
      </c>
      <c r="H218" s="204">
        <v>0.59206099999999995</v>
      </c>
    </row>
    <row r="219" spans="1:8" ht="28.8" x14ac:dyDescent="0.3">
      <c r="A219" s="290" t="s">
        <v>54</v>
      </c>
      <c r="B219" s="202" t="s">
        <v>84</v>
      </c>
      <c r="C219" s="203">
        <v>3141</v>
      </c>
      <c r="D219" s="202" t="s">
        <v>402</v>
      </c>
      <c r="E219" s="202" t="s">
        <v>403</v>
      </c>
      <c r="F219" s="202" t="s">
        <v>404</v>
      </c>
      <c r="G219" s="202" t="s">
        <v>405</v>
      </c>
      <c r="H219" s="204">
        <v>0.68443600000000004</v>
      </c>
    </row>
    <row r="220" spans="1:8" ht="14.4" x14ac:dyDescent="0.3">
      <c r="A220" s="290" t="s">
        <v>54</v>
      </c>
      <c r="B220" s="202" t="s">
        <v>84</v>
      </c>
      <c r="C220" s="203">
        <v>3142</v>
      </c>
      <c r="D220" s="202" t="s">
        <v>394</v>
      </c>
      <c r="E220" s="202" t="s">
        <v>395</v>
      </c>
      <c r="F220" s="202" t="s">
        <v>396</v>
      </c>
      <c r="G220" s="202" t="s">
        <v>397</v>
      </c>
      <c r="H220" s="204">
        <v>1.321153</v>
      </c>
    </row>
    <row r="221" spans="1:8" ht="14.4" x14ac:dyDescent="0.3">
      <c r="A221" s="290" t="s">
        <v>54</v>
      </c>
      <c r="B221" s="202" t="s">
        <v>84</v>
      </c>
      <c r="C221" s="203">
        <v>3143</v>
      </c>
      <c r="D221" s="202" t="s">
        <v>381</v>
      </c>
      <c r="E221" s="202" t="s">
        <v>363</v>
      </c>
      <c r="F221" s="202" t="s">
        <v>364</v>
      </c>
      <c r="G221" s="202" t="s">
        <v>84</v>
      </c>
      <c r="H221" s="204">
        <v>1.54244</v>
      </c>
    </row>
    <row r="222" spans="1:8" ht="14.4" x14ac:dyDescent="0.3">
      <c r="A222" s="290" t="s">
        <v>54</v>
      </c>
      <c r="B222" s="202" t="s">
        <v>84</v>
      </c>
      <c r="C222" s="203">
        <v>3144</v>
      </c>
      <c r="D222" s="202" t="s">
        <v>406</v>
      </c>
      <c r="E222" s="202" t="s">
        <v>407</v>
      </c>
      <c r="F222" s="202" t="s">
        <v>408</v>
      </c>
      <c r="G222" s="202" t="s">
        <v>409</v>
      </c>
      <c r="H222" s="204">
        <v>0.91881100000000004</v>
      </c>
    </row>
    <row r="223" spans="1:8" ht="28.8" x14ac:dyDescent="0.3">
      <c r="A223" s="290" t="s">
        <v>54</v>
      </c>
      <c r="B223" s="202" t="s">
        <v>84</v>
      </c>
      <c r="C223" s="203">
        <v>3145</v>
      </c>
      <c r="D223" s="202" t="s">
        <v>410</v>
      </c>
      <c r="E223" s="202" t="s">
        <v>411</v>
      </c>
      <c r="F223" s="202" t="s">
        <v>412</v>
      </c>
      <c r="G223" s="202" t="s">
        <v>413</v>
      </c>
      <c r="H223" s="204">
        <v>1.550802</v>
      </c>
    </row>
    <row r="224" spans="1:8" ht="14.4" x14ac:dyDescent="0.3">
      <c r="A224" s="290" t="s">
        <v>54</v>
      </c>
      <c r="B224" s="202" t="s">
        <v>84</v>
      </c>
      <c r="C224" s="203">
        <v>3146</v>
      </c>
      <c r="D224" s="202" t="s">
        <v>406</v>
      </c>
      <c r="E224" s="202" t="s">
        <v>407</v>
      </c>
      <c r="F224" s="202" t="s">
        <v>408</v>
      </c>
      <c r="G224" s="202" t="s">
        <v>409</v>
      </c>
      <c r="H224" s="204">
        <v>0.16592399999999999</v>
      </c>
    </row>
    <row r="225" spans="1:8" ht="14.4" x14ac:dyDescent="0.3">
      <c r="A225" s="290" t="s">
        <v>54</v>
      </c>
      <c r="B225" s="202" t="s">
        <v>84</v>
      </c>
      <c r="C225" s="203">
        <v>3147</v>
      </c>
      <c r="D225" s="202" t="s">
        <v>406</v>
      </c>
      <c r="E225" s="202" t="s">
        <v>407</v>
      </c>
      <c r="F225" s="202" t="s">
        <v>408</v>
      </c>
      <c r="G225" s="202" t="s">
        <v>409</v>
      </c>
      <c r="H225" s="204">
        <v>0.83158100000000001</v>
      </c>
    </row>
    <row r="226" spans="1:8" ht="14.4" x14ac:dyDescent="0.3">
      <c r="A226" s="290" t="s">
        <v>54</v>
      </c>
      <c r="B226" s="202" t="s">
        <v>84</v>
      </c>
      <c r="C226" s="203">
        <v>3148</v>
      </c>
      <c r="D226" s="202" t="s">
        <v>414</v>
      </c>
      <c r="E226" s="202" t="s">
        <v>363</v>
      </c>
      <c r="F226" s="202" t="s">
        <v>364</v>
      </c>
      <c r="G226" s="202" t="s">
        <v>84</v>
      </c>
      <c r="H226" s="204">
        <v>0.69591400000000003</v>
      </c>
    </row>
    <row r="227" spans="1:8" ht="14.4" x14ac:dyDescent="0.3">
      <c r="A227" s="290" t="s">
        <v>54</v>
      </c>
      <c r="B227" s="202" t="s">
        <v>84</v>
      </c>
      <c r="C227" s="203">
        <v>3149</v>
      </c>
      <c r="D227" s="202" t="s">
        <v>415</v>
      </c>
      <c r="E227" s="202" t="s">
        <v>416</v>
      </c>
      <c r="F227" s="202" t="s">
        <v>417</v>
      </c>
      <c r="G227" s="202" t="s">
        <v>418</v>
      </c>
      <c r="H227" s="204">
        <v>2.2097120000000001</v>
      </c>
    </row>
    <row r="228" spans="1:8" ht="28.8" x14ac:dyDescent="0.3">
      <c r="A228" s="290" t="s">
        <v>54</v>
      </c>
      <c r="B228" s="202" t="s">
        <v>84</v>
      </c>
      <c r="C228" s="203">
        <v>3150</v>
      </c>
      <c r="D228" s="202" t="s">
        <v>419</v>
      </c>
      <c r="E228" s="202" t="s">
        <v>420</v>
      </c>
      <c r="F228" s="202" t="s">
        <v>421</v>
      </c>
      <c r="G228" s="202" t="s">
        <v>422</v>
      </c>
      <c r="H228" s="204">
        <v>0.65397099999999997</v>
      </c>
    </row>
    <row r="229" spans="1:8" ht="28.8" x14ac:dyDescent="0.3">
      <c r="A229" s="290" t="s">
        <v>54</v>
      </c>
      <c r="B229" s="202" t="s">
        <v>84</v>
      </c>
      <c r="C229" s="203">
        <v>3151</v>
      </c>
      <c r="D229" s="202" t="s">
        <v>423</v>
      </c>
      <c r="E229" s="202" t="s">
        <v>424</v>
      </c>
      <c r="F229" s="202" t="s">
        <v>425</v>
      </c>
      <c r="G229" s="202" t="s">
        <v>426</v>
      </c>
      <c r="H229" s="204">
        <v>0.98142099999999999</v>
      </c>
    </row>
    <row r="230" spans="1:8" ht="14.4" x14ac:dyDescent="0.3">
      <c r="A230" s="290" t="s">
        <v>54</v>
      </c>
      <c r="B230" s="202" t="s">
        <v>84</v>
      </c>
      <c r="C230" s="203">
        <v>3152</v>
      </c>
      <c r="D230" s="202" t="s">
        <v>415</v>
      </c>
      <c r="E230" s="202" t="s">
        <v>416</v>
      </c>
      <c r="F230" s="202" t="s">
        <v>417</v>
      </c>
      <c r="G230" s="202" t="s">
        <v>418</v>
      </c>
      <c r="H230" s="204">
        <v>1.434169</v>
      </c>
    </row>
    <row r="231" spans="1:8" ht="14.4" x14ac:dyDescent="0.3">
      <c r="A231" s="290" t="s">
        <v>54</v>
      </c>
      <c r="B231" s="202" t="s">
        <v>84</v>
      </c>
      <c r="C231" s="203">
        <v>3153</v>
      </c>
      <c r="D231" s="202" t="s">
        <v>414</v>
      </c>
      <c r="E231" s="202" t="s">
        <v>363</v>
      </c>
      <c r="F231" s="202" t="s">
        <v>364</v>
      </c>
      <c r="G231" s="202" t="s">
        <v>84</v>
      </c>
      <c r="H231" s="204">
        <v>0.19720599999999999</v>
      </c>
    </row>
    <row r="232" spans="1:8" ht="14.4" x14ac:dyDescent="0.3">
      <c r="A232" s="290" t="s">
        <v>54</v>
      </c>
      <c r="B232" s="202" t="s">
        <v>84</v>
      </c>
      <c r="C232" s="203">
        <v>3154</v>
      </c>
      <c r="D232" s="202" t="s">
        <v>427</v>
      </c>
      <c r="E232" s="202" t="s">
        <v>428</v>
      </c>
      <c r="F232" s="202" t="s">
        <v>429</v>
      </c>
      <c r="G232" s="202" t="s">
        <v>430</v>
      </c>
      <c r="H232" s="204">
        <v>1.2752870000000001</v>
      </c>
    </row>
    <row r="233" spans="1:8" ht="14.4" x14ac:dyDescent="0.3">
      <c r="A233" s="290" t="s">
        <v>54</v>
      </c>
      <c r="B233" s="202" t="s">
        <v>84</v>
      </c>
      <c r="C233" s="203">
        <v>3155</v>
      </c>
      <c r="D233" s="202" t="s">
        <v>414</v>
      </c>
      <c r="E233" s="202" t="s">
        <v>363</v>
      </c>
      <c r="F233" s="202" t="s">
        <v>364</v>
      </c>
      <c r="G233" s="202" t="s">
        <v>84</v>
      </c>
      <c r="H233" s="204">
        <v>1.312975</v>
      </c>
    </row>
    <row r="234" spans="1:8" ht="14.4" x14ac:dyDescent="0.3">
      <c r="A234" s="290" t="s">
        <v>54</v>
      </c>
      <c r="B234" s="202" t="s">
        <v>84</v>
      </c>
      <c r="C234" s="203">
        <v>3156</v>
      </c>
      <c r="D234" s="202" t="s">
        <v>431</v>
      </c>
      <c r="E234" s="202" t="s">
        <v>432</v>
      </c>
      <c r="F234" s="202" t="s">
        <v>433</v>
      </c>
      <c r="G234" s="202" t="s">
        <v>434</v>
      </c>
      <c r="H234" s="204">
        <v>0.76326899999999998</v>
      </c>
    </row>
    <row r="235" spans="1:8" ht="14.4" x14ac:dyDescent="0.3">
      <c r="A235" s="290" t="s">
        <v>54</v>
      </c>
      <c r="B235" s="202" t="s">
        <v>84</v>
      </c>
      <c r="C235" s="203">
        <v>3157</v>
      </c>
      <c r="D235" s="202" t="s">
        <v>431</v>
      </c>
      <c r="E235" s="202" t="s">
        <v>432</v>
      </c>
      <c r="F235" s="202" t="s">
        <v>433</v>
      </c>
      <c r="G235" s="202" t="s">
        <v>434</v>
      </c>
      <c r="H235" s="204">
        <v>0.88280800000000004</v>
      </c>
    </row>
    <row r="236" spans="1:8" ht="14.4" x14ac:dyDescent="0.3">
      <c r="A236" s="290" t="s">
        <v>54</v>
      </c>
      <c r="B236" s="202" t="s">
        <v>84</v>
      </c>
      <c r="C236" s="203">
        <v>3158</v>
      </c>
      <c r="D236" s="202" t="s">
        <v>435</v>
      </c>
      <c r="E236" s="202" t="s">
        <v>363</v>
      </c>
      <c r="F236" s="202" t="s">
        <v>364</v>
      </c>
      <c r="G236" s="202" t="s">
        <v>84</v>
      </c>
      <c r="H236" s="204">
        <v>0.53629599999999999</v>
      </c>
    </row>
    <row r="237" spans="1:8" ht="14.4" x14ac:dyDescent="0.3">
      <c r="A237" s="290" t="s">
        <v>54</v>
      </c>
      <c r="B237" s="202" t="s">
        <v>84</v>
      </c>
      <c r="C237" s="203">
        <v>3159</v>
      </c>
      <c r="D237" s="202" t="s">
        <v>436</v>
      </c>
      <c r="E237" s="202" t="s">
        <v>437</v>
      </c>
      <c r="F237" s="202" t="s">
        <v>438</v>
      </c>
      <c r="G237" s="202" t="s">
        <v>439</v>
      </c>
      <c r="H237" s="204">
        <v>1.6941919999999999</v>
      </c>
    </row>
    <row r="238" spans="1:8" ht="14.4" x14ac:dyDescent="0.3">
      <c r="A238" s="290" t="s">
        <v>54</v>
      </c>
      <c r="B238" s="202" t="s">
        <v>84</v>
      </c>
      <c r="C238" s="203">
        <v>3160</v>
      </c>
      <c r="D238" s="202" t="s">
        <v>435</v>
      </c>
      <c r="E238" s="202" t="s">
        <v>363</v>
      </c>
      <c r="F238" s="202" t="s">
        <v>364</v>
      </c>
      <c r="G238" s="202" t="s">
        <v>84</v>
      </c>
      <c r="H238" s="204">
        <v>1.047563</v>
      </c>
    </row>
    <row r="239" spans="1:8" ht="14.4" x14ac:dyDescent="0.3">
      <c r="A239" s="290" t="s">
        <v>54</v>
      </c>
      <c r="B239" s="202" t="s">
        <v>84</v>
      </c>
      <c r="C239" s="203">
        <v>3161</v>
      </c>
      <c r="D239" s="202" t="s">
        <v>440</v>
      </c>
      <c r="E239" s="202" t="s">
        <v>441</v>
      </c>
      <c r="F239" s="202" t="s">
        <v>442</v>
      </c>
      <c r="G239" s="202" t="s">
        <v>443</v>
      </c>
      <c r="H239" s="204">
        <v>0.49563000000000001</v>
      </c>
    </row>
    <row r="240" spans="1:8" ht="14.4" x14ac:dyDescent="0.3">
      <c r="A240" s="290" t="s">
        <v>54</v>
      </c>
      <c r="B240" s="202" t="s">
        <v>84</v>
      </c>
      <c r="C240" s="203">
        <v>3162</v>
      </c>
      <c r="D240" s="202" t="s">
        <v>435</v>
      </c>
      <c r="E240" s="202" t="s">
        <v>363</v>
      </c>
      <c r="F240" s="202" t="s">
        <v>364</v>
      </c>
      <c r="G240" s="202" t="s">
        <v>84</v>
      </c>
      <c r="H240" s="204">
        <v>1.7726470000000001</v>
      </c>
    </row>
    <row r="241" spans="1:8" ht="14.4" x14ac:dyDescent="0.3">
      <c r="A241" s="290" t="s">
        <v>54</v>
      </c>
      <c r="B241" s="202" t="s">
        <v>86</v>
      </c>
      <c r="C241" s="203">
        <v>3171</v>
      </c>
      <c r="D241" s="202" t="s">
        <v>87</v>
      </c>
      <c r="E241" s="202" t="s">
        <v>269</v>
      </c>
      <c r="F241" s="202" t="s">
        <v>270</v>
      </c>
      <c r="G241" s="202" t="s">
        <v>86</v>
      </c>
      <c r="H241" s="204">
        <v>1.797058</v>
      </c>
    </row>
    <row r="242" spans="1:8" ht="14.4" x14ac:dyDescent="0.3">
      <c r="A242" s="290" t="s">
        <v>54</v>
      </c>
      <c r="B242" s="202" t="s">
        <v>86</v>
      </c>
      <c r="C242" s="203">
        <v>3172</v>
      </c>
      <c r="D242" s="202" t="s">
        <v>444</v>
      </c>
      <c r="E242" s="202" t="s">
        <v>445</v>
      </c>
      <c r="F242" s="202" t="s">
        <v>446</v>
      </c>
      <c r="G242" s="202" t="s">
        <v>447</v>
      </c>
      <c r="H242" s="204">
        <v>1.3718619999999999</v>
      </c>
    </row>
    <row r="243" spans="1:8" ht="14.4" x14ac:dyDescent="0.3">
      <c r="A243" s="290" t="s">
        <v>54</v>
      </c>
      <c r="B243" s="202" t="s">
        <v>86</v>
      </c>
      <c r="C243" s="203">
        <v>3173</v>
      </c>
      <c r="D243" s="202" t="s">
        <v>448</v>
      </c>
      <c r="E243" s="202" t="s">
        <v>449</v>
      </c>
      <c r="F243" s="202" t="s">
        <v>450</v>
      </c>
      <c r="G243" s="202" t="s">
        <v>451</v>
      </c>
      <c r="H243" s="204">
        <v>2.2116760000000002</v>
      </c>
    </row>
    <row r="244" spans="1:8" ht="14.4" x14ac:dyDescent="0.3">
      <c r="A244" s="290" t="s">
        <v>54</v>
      </c>
      <c r="B244" s="202" t="s">
        <v>86</v>
      </c>
      <c r="C244" s="203">
        <v>3174</v>
      </c>
      <c r="D244" s="202" t="s">
        <v>444</v>
      </c>
      <c r="E244" s="202" t="s">
        <v>445</v>
      </c>
      <c r="F244" s="202" t="s">
        <v>446</v>
      </c>
      <c r="G244" s="202" t="s">
        <v>447</v>
      </c>
      <c r="H244" s="204">
        <v>0.52948499999999998</v>
      </c>
    </row>
    <row r="245" spans="1:8" ht="14.4" x14ac:dyDescent="0.3">
      <c r="A245" s="290" t="s">
        <v>54</v>
      </c>
      <c r="B245" s="202" t="s">
        <v>86</v>
      </c>
      <c r="C245" s="203">
        <v>3175</v>
      </c>
      <c r="D245" s="202" t="s">
        <v>452</v>
      </c>
      <c r="E245" s="202" t="s">
        <v>453</v>
      </c>
      <c r="F245" s="202" t="s">
        <v>454</v>
      </c>
      <c r="G245" s="202" t="s">
        <v>455</v>
      </c>
      <c r="H245" s="204">
        <v>1.862584</v>
      </c>
    </row>
    <row r="246" spans="1:8" ht="14.4" x14ac:dyDescent="0.3">
      <c r="A246" s="290" t="s">
        <v>54</v>
      </c>
      <c r="B246" s="202" t="s">
        <v>86</v>
      </c>
      <c r="C246" s="203">
        <v>3176</v>
      </c>
      <c r="D246" s="202" t="s">
        <v>456</v>
      </c>
      <c r="E246" s="202" t="s">
        <v>445</v>
      </c>
      <c r="F246" s="202" t="s">
        <v>446</v>
      </c>
      <c r="G246" s="202" t="s">
        <v>447</v>
      </c>
      <c r="H246" s="204">
        <v>1.0840700000000001</v>
      </c>
    </row>
    <row r="247" spans="1:8" ht="14.4" x14ac:dyDescent="0.3">
      <c r="A247" s="290" t="s">
        <v>54</v>
      </c>
      <c r="B247" s="202" t="s">
        <v>86</v>
      </c>
      <c r="C247" s="203">
        <v>3177</v>
      </c>
      <c r="D247" s="202" t="s">
        <v>457</v>
      </c>
      <c r="E247" s="202" t="s">
        <v>458</v>
      </c>
      <c r="F247" s="202" t="s">
        <v>459</v>
      </c>
      <c r="G247" s="202" t="s">
        <v>460</v>
      </c>
      <c r="H247" s="204">
        <v>1.5502629999999999</v>
      </c>
    </row>
    <row r="248" spans="1:8" ht="14.4" x14ac:dyDescent="0.3">
      <c r="A248" s="290" t="s">
        <v>54</v>
      </c>
      <c r="B248" s="202" t="s">
        <v>86</v>
      </c>
      <c r="C248" s="203">
        <v>3178</v>
      </c>
      <c r="D248" s="202" t="s">
        <v>456</v>
      </c>
      <c r="E248" s="202" t="s">
        <v>445</v>
      </c>
      <c r="F248" s="202" t="s">
        <v>446</v>
      </c>
      <c r="G248" s="202" t="s">
        <v>447</v>
      </c>
      <c r="H248" s="204">
        <v>1.762276</v>
      </c>
    </row>
    <row r="249" spans="1:8" ht="14.4" x14ac:dyDescent="0.3">
      <c r="A249" s="290" t="s">
        <v>54</v>
      </c>
      <c r="B249" s="202" t="s">
        <v>86</v>
      </c>
      <c r="C249" s="203">
        <v>3179</v>
      </c>
      <c r="D249" s="202" t="s">
        <v>87</v>
      </c>
      <c r="E249" s="202" t="s">
        <v>269</v>
      </c>
      <c r="F249" s="202" t="s">
        <v>270</v>
      </c>
      <c r="G249" s="202" t="s">
        <v>86</v>
      </c>
      <c r="H249" s="204">
        <v>2.0068999999999999</v>
      </c>
    </row>
    <row r="250" spans="1:8" ht="14.4" x14ac:dyDescent="0.3">
      <c r="A250" s="290" t="s">
        <v>54</v>
      </c>
      <c r="B250" s="202" t="s">
        <v>86</v>
      </c>
      <c r="C250" s="203">
        <v>3180</v>
      </c>
      <c r="D250" s="202" t="s">
        <v>461</v>
      </c>
      <c r="E250" s="202" t="s">
        <v>462</v>
      </c>
      <c r="F250" s="202" t="s">
        <v>463</v>
      </c>
      <c r="G250" s="202" t="s">
        <v>464</v>
      </c>
      <c r="H250" s="204">
        <v>1.284754</v>
      </c>
    </row>
    <row r="251" spans="1:8" ht="14.4" x14ac:dyDescent="0.3">
      <c r="A251" s="290" t="s">
        <v>54</v>
      </c>
      <c r="B251" s="202" t="s">
        <v>86</v>
      </c>
      <c r="C251" s="203">
        <v>3181</v>
      </c>
      <c r="D251" s="202" t="s">
        <v>87</v>
      </c>
      <c r="E251" s="202" t="s">
        <v>269</v>
      </c>
      <c r="F251" s="202" t="s">
        <v>270</v>
      </c>
      <c r="G251" s="202" t="s">
        <v>86</v>
      </c>
      <c r="H251" s="204">
        <v>1.060927</v>
      </c>
    </row>
    <row r="252" spans="1:8" ht="14.4" x14ac:dyDescent="0.3">
      <c r="A252" s="290" t="s">
        <v>54</v>
      </c>
      <c r="B252" s="202" t="s">
        <v>86</v>
      </c>
      <c r="C252" s="203">
        <v>3182</v>
      </c>
      <c r="D252" s="202" t="s">
        <v>465</v>
      </c>
      <c r="E252" s="202" t="s">
        <v>466</v>
      </c>
      <c r="F252" s="202" t="s">
        <v>467</v>
      </c>
      <c r="G252" s="202" t="s">
        <v>468</v>
      </c>
      <c r="H252" s="204">
        <v>0.441299</v>
      </c>
    </row>
    <row r="253" spans="1:8" ht="14.4" x14ac:dyDescent="0.3">
      <c r="A253" s="290" t="s">
        <v>54</v>
      </c>
      <c r="B253" s="202" t="s">
        <v>86</v>
      </c>
      <c r="C253" s="203">
        <v>3183</v>
      </c>
      <c r="D253" s="202" t="s">
        <v>87</v>
      </c>
      <c r="E253" s="202" t="s">
        <v>269</v>
      </c>
      <c r="F253" s="202" t="s">
        <v>270</v>
      </c>
      <c r="G253" s="202" t="s">
        <v>86</v>
      </c>
      <c r="H253" s="204">
        <v>0.55067299999999997</v>
      </c>
    </row>
    <row r="254" spans="1:8" ht="14.4" x14ac:dyDescent="0.3">
      <c r="A254" s="290" t="s">
        <v>54</v>
      </c>
      <c r="B254" s="202" t="s">
        <v>86</v>
      </c>
      <c r="C254" s="203">
        <v>3184</v>
      </c>
      <c r="D254" s="202" t="s">
        <v>909</v>
      </c>
      <c r="E254" s="202" t="s">
        <v>910</v>
      </c>
      <c r="F254" s="202" t="s">
        <v>911</v>
      </c>
      <c r="G254" s="202" t="s">
        <v>912</v>
      </c>
      <c r="H254" s="204">
        <v>1.0625629999999999</v>
      </c>
    </row>
    <row r="255" spans="1:8" ht="14.4" x14ac:dyDescent="0.3">
      <c r="A255" s="290" t="s">
        <v>54</v>
      </c>
      <c r="B255" s="202" t="s">
        <v>86</v>
      </c>
      <c r="C255" s="203">
        <v>3185</v>
      </c>
      <c r="D255" s="202" t="s">
        <v>87</v>
      </c>
      <c r="E255" s="202" t="s">
        <v>269</v>
      </c>
      <c r="F255" s="202" t="s">
        <v>270</v>
      </c>
      <c r="G255" s="202" t="s">
        <v>86</v>
      </c>
      <c r="H255" s="204">
        <v>0.83008599999999999</v>
      </c>
    </row>
    <row r="256" spans="1:8" ht="14.4" x14ac:dyDescent="0.3">
      <c r="A256" s="290" t="s">
        <v>54</v>
      </c>
      <c r="B256" s="202" t="s">
        <v>86</v>
      </c>
      <c r="C256" s="203">
        <v>3186</v>
      </c>
      <c r="D256" s="202" t="s">
        <v>469</v>
      </c>
      <c r="E256" s="202" t="s">
        <v>470</v>
      </c>
      <c r="F256" s="202" t="s">
        <v>471</v>
      </c>
      <c r="G256" s="202" t="s">
        <v>472</v>
      </c>
      <c r="H256" s="204">
        <v>0.44505499999999998</v>
      </c>
    </row>
    <row r="257" spans="1:8" ht="14.4" x14ac:dyDescent="0.3">
      <c r="A257" s="290" t="s">
        <v>54</v>
      </c>
      <c r="B257" s="202" t="s">
        <v>86</v>
      </c>
      <c r="C257" s="203">
        <v>3187</v>
      </c>
      <c r="D257" s="202" t="s">
        <v>87</v>
      </c>
      <c r="E257" s="202" t="s">
        <v>269</v>
      </c>
      <c r="F257" s="202" t="s">
        <v>270</v>
      </c>
      <c r="G257" s="202" t="s">
        <v>86</v>
      </c>
      <c r="H257" s="204">
        <v>1.176941</v>
      </c>
    </row>
    <row r="258" spans="1:8" ht="14.4" x14ac:dyDescent="0.3">
      <c r="A258" s="290" t="s">
        <v>54</v>
      </c>
      <c r="B258" s="202" t="s">
        <v>86</v>
      </c>
      <c r="C258" s="203">
        <v>3188</v>
      </c>
      <c r="D258" s="202" t="s">
        <v>473</v>
      </c>
      <c r="E258" s="202" t="s">
        <v>474</v>
      </c>
      <c r="F258" s="202" t="s">
        <v>475</v>
      </c>
      <c r="G258" s="202" t="s">
        <v>476</v>
      </c>
      <c r="H258" s="204">
        <v>1.066416</v>
      </c>
    </row>
    <row r="259" spans="1:8" ht="14.4" x14ac:dyDescent="0.3">
      <c r="A259" s="290" t="s">
        <v>54</v>
      </c>
      <c r="B259" s="202" t="s">
        <v>86</v>
      </c>
      <c r="C259" s="203">
        <v>3189</v>
      </c>
      <c r="D259" s="202" t="s">
        <v>913</v>
      </c>
      <c r="E259" s="202" t="s">
        <v>914</v>
      </c>
      <c r="F259" s="202"/>
      <c r="G259" s="202" t="s">
        <v>915</v>
      </c>
      <c r="H259" s="204">
        <v>1.462332</v>
      </c>
    </row>
    <row r="260" spans="1:8" ht="14.4" x14ac:dyDescent="0.3">
      <c r="A260" s="290" t="s">
        <v>54</v>
      </c>
      <c r="B260" s="202" t="s">
        <v>86</v>
      </c>
      <c r="C260" s="203">
        <v>3190</v>
      </c>
      <c r="D260" s="202" t="s">
        <v>473</v>
      </c>
      <c r="E260" s="202" t="s">
        <v>474</v>
      </c>
      <c r="F260" s="202" t="s">
        <v>475</v>
      </c>
      <c r="G260" s="202" t="s">
        <v>476</v>
      </c>
      <c r="H260" s="204">
        <v>1.250848</v>
      </c>
    </row>
    <row r="261" spans="1:8" ht="14.4" x14ac:dyDescent="0.3">
      <c r="A261" s="290" t="s">
        <v>54</v>
      </c>
      <c r="B261" s="202" t="s">
        <v>86</v>
      </c>
      <c r="C261" s="203">
        <v>3191</v>
      </c>
      <c r="D261" s="202" t="s">
        <v>87</v>
      </c>
      <c r="E261" s="202" t="s">
        <v>269</v>
      </c>
      <c r="F261" s="202" t="s">
        <v>270</v>
      </c>
      <c r="G261" s="202" t="s">
        <v>86</v>
      </c>
      <c r="H261" s="204">
        <v>0.11608</v>
      </c>
    </row>
    <row r="262" spans="1:8" ht="14.4" x14ac:dyDescent="0.3">
      <c r="A262" s="290" t="s">
        <v>54</v>
      </c>
      <c r="B262" s="202" t="s">
        <v>86</v>
      </c>
      <c r="C262" s="203">
        <v>3192</v>
      </c>
      <c r="D262" s="202" t="s">
        <v>477</v>
      </c>
      <c r="E262" s="202" t="s">
        <v>478</v>
      </c>
      <c r="F262" s="202" t="s">
        <v>479</v>
      </c>
      <c r="G262" s="202" t="s">
        <v>480</v>
      </c>
      <c r="H262" s="204">
        <v>1.3152090000000001</v>
      </c>
    </row>
    <row r="263" spans="1:8" ht="14.4" x14ac:dyDescent="0.3">
      <c r="A263" s="290" t="s">
        <v>54</v>
      </c>
      <c r="B263" s="202" t="s">
        <v>86</v>
      </c>
      <c r="C263" s="203">
        <v>3193</v>
      </c>
      <c r="D263" s="202" t="s">
        <v>87</v>
      </c>
      <c r="E263" s="202" t="s">
        <v>269</v>
      </c>
      <c r="F263" s="202" t="s">
        <v>270</v>
      </c>
      <c r="G263" s="202" t="s">
        <v>86</v>
      </c>
      <c r="H263" s="204">
        <v>1.5915950000000001</v>
      </c>
    </row>
    <row r="264" spans="1:8" ht="14.4" x14ac:dyDescent="0.3">
      <c r="A264" s="290" t="s">
        <v>54</v>
      </c>
      <c r="B264" s="202" t="s">
        <v>86</v>
      </c>
      <c r="C264" s="203">
        <v>3194</v>
      </c>
      <c r="D264" s="202" t="s">
        <v>481</v>
      </c>
      <c r="E264" s="202" t="s">
        <v>482</v>
      </c>
      <c r="F264" s="202" t="s">
        <v>483</v>
      </c>
      <c r="G264" s="202" t="s">
        <v>484</v>
      </c>
      <c r="H264" s="204">
        <v>2.6031870000000001</v>
      </c>
    </row>
    <row r="265" spans="1:8" ht="14.4" x14ac:dyDescent="0.3">
      <c r="A265" s="290" t="s">
        <v>54</v>
      </c>
      <c r="B265" s="202" t="s">
        <v>86</v>
      </c>
      <c r="C265" s="203">
        <v>3195</v>
      </c>
      <c r="D265" s="202" t="s">
        <v>87</v>
      </c>
      <c r="E265" s="202" t="s">
        <v>269</v>
      </c>
      <c r="F265" s="202" t="s">
        <v>270</v>
      </c>
      <c r="G265" s="202" t="s">
        <v>86</v>
      </c>
      <c r="H265" s="204">
        <v>0.44403500000000001</v>
      </c>
    </row>
    <row r="266" spans="1:8" ht="14.4" x14ac:dyDescent="0.3">
      <c r="A266" s="290" t="s">
        <v>54</v>
      </c>
      <c r="B266" s="202" t="s">
        <v>86</v>
      </c>
      <c r="C266" s="203">
        <v>3196</v>
      </c>
      <c r="D266" s="202" t="s">
        <v>485</v>
      </c>
      <c r="E266" s="202" t="s">
        <v>486</v>
      </c>
      <c r="F266" s="202" t="s">
        <v>487</v>
      </c>
      <c r="G266" s="202" t="s">
        <v>488</v>
      </c>
      <c r="H266" s="204">
        <v>1.614341</v>
      </c>
    </row>
    <row r="267" spans="1:8" ht="14.4" x14ac:dyDescent="0.3">
      <c r="A267" s="290" t="s">
        <v>54</v>
      </c>
      <c r="B267" s="202" t="s">
        <v>86</v>
      </c>
      <c r="C267" s="203">
        <v>3197</v>
      </c>
      <c r="D267" s="202" t="s">
        <v>87</v>
      </c>
      <c r="E267" s="202" t="s">
        <v>269</v>
      </c>
      <c r="F267" s="202" t="s">
        <v>270</v>
      </c>
      <c r="G267" s="202" t="s">
        <v>86</v>
      </c>
      <c r="H267" s="204">
        <v>0.89045799999999997</v>
      </c>
    </row>
    <row r="268" spans="1:8" ht="14.4" x14ac:dyDescent="0.3">
      <c r="A268" s="290" t="s">
        <v>54</v>
      </c>
      <c r="B268" s="202" t="s">
        <v>86</v>
      </c>
      <c r="C268" s="203">
        <v>3198</v>
      </c>
      <c r="D268" s="202" t="s">
        <v>916</v>
      </c>
      <c r="E268" s="202" t="s">
        <v>917</v>
      </c>
      <c r="F268" s="202" t="s">
        <v>918</v>
      </c>
      <c r="G268" s="202" t="s">
        <v>919</v>
      </c>
      <c r="H268" s="204">
        <v>1.878941</v>
      </c>
    </row>
    <row r="269" spans="1:8" ht="14.4" x14ac:dyDescent="0.3">
      <c r="A269" s="290" t="s">
        <v>54</v>
      </c>
      <c r="B269" s="202" t="s">
        <v>86</v>
      </c>
      <c r="C269" s="203">
        <v>3199</v>
      </c>
      <c r="D269" s="202" t="s">
        <v>87</v>
      </c>
      <c r="E269" s="202" t="s">
        <v>269</v>
      </c>
      <c r="F269" s="202" t="s">
        <v>270</v>
      </c>
      <c r="G269" s="202" t="s">
        <v>86</v>
      </c>
      <c r="H269" s="204">
        <v>1.4175739999999999</v>
      </c>
    </row>
    <row r="270" spans="1:8" ht="14.4" x14ac:dyDescent="0.3">
      <c r="A270" s="290" t="s">
        <v>54</v>
      </c>
      <c r="B270" s="202" t="s">
        <v>86</v>
      </c>
      <c r="C270" s="203">
        <v>3200</v>
      </c>
      <c r="D270" s="202" t="s">
        <v>489</v>
      </c>
      <c r="E270" s="202" t="s">
        <v>490</v>
      </c>
      <c r="F270" s="202" t="s">
        <v>491</v>
      </c>
      <c r="G270" s="202" t="s">
        <v>492</v>
      </c>
      <c r="H270" s="204">
        <v>0.75150700000000004</v>
      </c>
    </row>
    <row r="271" spans="1:8" ht="14.4" x14ac:dyDescent="0.3">
      <c r="A271" s="290" t="s">
        <v>54</v>
      </c>
      <c r="B271" s="202" t="s">
        <v>86</v>
      </c>
      <c r="C271" s="203">
        <v>3201</v>
      </c>
      <c r="D271" s="202" t="s">
        <v>493</v>
      </c>
      <c r="E271" s="202" t="s">
        <v>494</v>
      </c>
      <c r="F271" s="202" t="s">
        <v>495</v>
      </c>
      <c r="G271" s="202" t="s">
        <v>496</v>
      </c>
      <c r="H271" s="204">
        <v>0.91685899999999998</v>
      </c>
    </row>
    <row r="272" spans="1:8" ht="14.4" x14ac:dyDescent="0.3">
      <c r="A272" s="290" t="s">
        <v>54</v>
      </c>
      <c r="B272" s="202" t="s">
        <v>86</v>
      </c>
      <c r="C272" s="203">
        <v>3202</v>
      </c>
      <c r="D272" s="202" t="s">
        <v>489</v>
      </c>
      <c r="E272" s="202" t="s">
        <v>490</v>
      </c>
      <c r="F272" s="202" t="s">
        <v>491</v>
      </c>
      <c r="G272" s="202" t="s">
        <v>492</v>
      </c>
      <c r="H272" s="204">
        <v>1.043798</v>
      </c>
    </row>
    <row r="273" spans="1:8" ht="14.4" x14ac:dyDescent="0.3">
      <c r="A273" s="290" t="s">
        <v>54</v>
      </c>
      <c r="B273" s="202" t="s">
        <v>86</v>
      </c>
      <c r="C273" s="203">
        <v>3203</v>
      </c>
      <c r="D273" s="202" t="s">
        <v>87</v>
      </c>
      <c r="E273" s="202" t="s">
        <v>269</v>
      </c>
      <c r="F273" s="202" t="s">
        <v>270</v>
      </c>
      <c r="G273" s="202" t="s">
        <v>86</v>
      </c>
      <c r="H273" s="204">
        <v>0.73612500000000003</v>
      </c>
    </row>
    <row r="274" spans="1:8" ht="14.4" x14ac:dyDescent="0.3">
      <c r="A274" s="290" t="s">
        <v>54</v>
      </c>
      <c r="B274" s="202" t="s">
        <v>86</v>
      </c>
      <c r="C274" s="203">
        <v>3204</v>
      </c>
      <c r="D274" s="202" t="s">
        <v>497</v>
      </c>
      <c r="E274" s="202" t="s">
        <v>498</v>
      </c>
      <c r="F274" s="202" t="s">
        <v>499</v>
      </c>
      <c r="G274" s="202" t="s">
        <v>500</v>
      </c>
      <c r="H274" s="204">
        <v>1.394666</v>
      </c>
    </row>
    <row r="275" spans="1:8" ht="14.4" x14ac:dyDescent="0.3">
      <c r="A275" s="290" t="s">
        <v>54</v>
      </c>
      <c r="B275" s="202" t="s">
        <v>86</v>
      </c>
      <c r="C275" s="203">
        <v>3205</v>
      </c>
      <c r="D275" s="202" t="s">
        <v>501</v>
      </c>
      <c r="E275" s="202" t="s">
        <v>269</v>
      </c>
      <c r="F275" s="202" t="s">
        <v>270</v>
      </c>
      <c r="G275" s="202" t="s">
        <v>86</v>
      </c>
      <c r="H275" s="204">
        <v>0.81615000000000004</v>
      </c>
    </row>
    <row r="276" spans="1:8" ht="14.4" x14ac:dyDescent="0.3">
      <c r="A276" s="290" t="s">
        <v>54</v>
      </c>
      <c r="B276" s="202" t="s">
        <v>502</v>
      </c>
      <c r="C276" s="203">
        <v>3206</v>
      </c>
      <c r="D276" s="202" t="s">
        <v>503</v>
      </c>
      <c r="E276" s="202" t="s">
        <v>504</v>
      </c>
      <c r="F276" s="202" t="s">
        <v>505</v>
      </c>
      <c r="G276" s="202" t="s">
        <v>502</v>
      </c>
      <c r="H276" s="204">
        <v>0.30047200000000002</v>
      </c>
    </row>
    <row r="277" spans="1:8" ht="14.4" x14ac:dyDescent="0.3">
      <c r="A277" s="290" t="s">
        <v>54</v>
      </c>
      <c r="B277" s="202" t="s">
        <v>502</v>
      </c>
      <c r="C277" s="203">
        <v>3207</v>
      </c>
      <c r="D277" s="202" t="s">
        <v>506</v>
      </c>
      <c r="E277" s="202" t="s">
        <v>507</v>
      </c>
      <c r="F277" s="202" t="s">
        <v>508</v>
      </c>
      <c r="G277" s="202" t="s">
        <v>509</v>
      </c>
      <c r="H277" s="204">
        <v>0.80436300000000005</v>
      </c>
    </row>
    <row r="278" spans="1:8" ht="14.4" x14ac:dyDescent="0.3">
      <c r="A278" s="290" t="s">
        <v>54</v>
      </c>
      <c r="B278" s="202" t="s">
        <v>502</v>
      </c>
      <c r="C278" s="203">
        <v>3208</v>
      </c>
      <c r="D278" s="202" t="s">
        <v>503</v>
      </c>
      <c r="E278" s="202" t="s">
        <v>504</v>
      </c>
      <c r="F278" s="202" t="s">
        <v>505</v>
      </c>
      <c r="G278" s="202" t="s">
        <v>502</v>
      </c>
      <c r="H278" s="204">
        <v>1.2308060000000001</v>
      </c>
    </row>
    <row r="279" spans="1:8" ht="14.4" x14ac:dyDescent="0.3">
      <c r="A279" s="290" t="s">
        <v>54</v>
      </c>
      <c r="B279" s="202" t="s">
        <v>86</v>
      </c>
      <c r="C279" s="203">
        <v>3209</v>
      </c>
      <c r="D279" s="202" t="s">
        <v>501</v>
      </c>
      <c r="E279" s="202" t="s">
        <v>269</v>
      </c>
      <c r="F279" s="202" t="s">
        <v>270</v>
      </c>
      <c r="G279" s="202" t="s">
        <v>86</v>
      </c>
      <c r="H279" s="204">
        <v>0.98070400000000002</v>
      </c>
    </row>
    <row r="280" spans="1:8" ht="14.4" x14ac:dyDescent="0.3">
      <c r="A280" s="290" t="s">
        <v>54</v>
      </c>
      <c r="B280" s="202" t="s">
        <v>510</v>
      </c>
      <c r="C280" s="203">
        <v>3210</v>
      </c>
      <c r="D280" s="202" t="s">
        <v>511</v>
      </c>
      <c r="E280" s="202" t="s">
        <v>512</v>
      </c>
      <c r="F280" s="202" t="s">
        <v>513</v>
      </c>
      <c r="G280" s="202" t="s">
        <v>510</v>
      </c>
      <c r="H280" s="204">
        <v>0.178422</v>
      </c>
    </row>
    <row r="281" spans="1:8" ht="14.4" x14ac:dyDescent="0.3">
      <c r="A281" s="290" t="s">
        <v>54</v>
      </c>
      <c r="B281" s="202" t="s">
        <v>510</v>
      </c>
      <c r="C281" s="203">
        <v>3211</v>
      </c>
      <c r="D281" s="202" t="s">
        <v>514</v>
      </c>
      <c r="E281" s="202" t="s">
        <v>515</v>
      </c>
      <c r="F281" s="202" t="s">
        <v>516</v>
      </c>
      <c r="G281" s="202" t="s">
        <v>517</v>
      </c>
      <c r="H281" s="204">
        <v>1.1385730000000001</v>
      </c>
    </row>
    <row r="282" spans="1:8" ht="14.4" x14ac:dyDescent="0.3">
      <c r="A282" s="290" t="s">
        <v>54</v>
      </c>
      <c r="B282" s="202" t="s">
        <v>510</v>
      </c>
      <c r="C282" s="203">
        <v>3212</v>
      </c>
      <c r="D282" s="202" t="s">
        <v>511</v>
      </c>
      <c r="E282" s="202" t="s">
        <v>512</v>
      </c>
      <c r="F282" s="202" t="s">
        <v>513</v>
      </c>
      <c r="G282" s="202" t="s">
        <v>510</v>
      </c>
      <c r="H282" s="204">
        <v>1.1743380000000001</v>
      </c>
    </row>
    <row r="283" spans="1:8" ht="14.4" x14ac:dyDescent="0.3">
      <c r="A283" s="290" t="s">
        <v>54</v>
      </c>
      <c r="B283" s="202" t="s">
        <v>86</v>
      </c>
      <c r="C283" s="203">
        <v>3213</v>
      </c>
      <c r="D283" s="202" t="s">
        <v>501</v>
      </c>
      <c r="E283" s="202" t="s">
        <v>269</v>
      </c>
      <c r="F283" s="202" t="s">
        <v>270</v>
      </c>
      <c r="G283" s="202" t="s">
        <v>86</v>
      </c>
      <c r="H283" s="204">
        <v>0.70876099999999997</v>
      </c>
    </row>
    <row r="284" spans="1:8" ht="14.4" x14ac:dyDescent="0.3">
      <c r="A284" s="290" t="s">
        <v>54</v>
      </c>
      <c r="B284" s="202" t="s">
        <v>86</v>
      </c>
      <c r="C284" s="203">
        <v>3214</v>
      </c>
      <c r="D284" s="202" t="s">
        <v>518</v>
      </c>
      <c r="E284" s="202" t="s">
        <v>519</v>
      </c>
      <c r="F284" s="202" t="s">
        <v>520</v>
      </c>
      <c r="G284" s="202" t="s">
        <v>521</v>
      </c>
      <c r="H284" s="204">
        <v>0.72778900000000002</v>
      </c>
    </row>
    <row r="285" spans="1:8" ht="14.4" x14ac:dyDescent="0.3">
      <c r="A285" s="290" t="s">
        <v>54</v>
      </c>
      <c r="B285" s="202" t="s">
        <v>86</v>
      </c>
      <c r="C285" s="203">
        <v>3215</v>
      </c>
      <c r="D285" s="202" t="s">
        <v>501</v>
      </c>
      <c r="E285" s="202" t="s">
        <v>269</v>
      </c>
      <c r="F285" s="202" t="s">
        <v>270</v>
      </c>
      <c r="G285" s="202" t="s">
        <v>86</v>
      </c>
      <c r="H285" s="204">
        <v>0.20073299999999999</v>
      </c>
    </row>
    <row r="286" spans="1:8" ht="14.4" x14ac:dyDescent="0.3">
      <c r="A286" s="290" t="s">
        <v>54</v>
      </c>
      <c r="B286" s="202" t="s">
        <v>86</v>
      </c>
      <c r="C286" s="203">
        <v>3216</v>
      </c>
      <c r="D286" s="202" t="s">
        <v>522</v>
      </c>
      <c r="E286" s="202" t="s">
        <v>523</v>
      </c>
      <c r="F286" s="202" t="s">
        <v>524</v>
      </c>
      <c r="G286" s="202" t="s">
        <v>525</v>
      </c>
      <c r="H286" s="204">
        <v>1.1477040000000001</v>
      </c>
    </row>
    <row r="287" spans="1:8" ht="14.4" x14ac:dyDescent="0.3">
      <c r="A287" s="290" t="s">
        <v>54</v>
      </c>
      <c r="B287" s="202" t="s">
        <v>86</v>
      </c>
      <c r="C287" s="203">
        <v>3217</v>
      </c>
      <c r="D287" s="202" t="s">
        <v>501</v>
      </c>
      <c r="E287" s="202" t="s">
        <v>269</v>
      </c>
      <c r="F287" s="202" t="s">
        <v>270</v>
      </c>
      <c r="G287" s="202" t="s">
        <v>86</v>
      </c>
      <c r="H287" s="204">
        <v>0.97110700000000005</v>
      </c>
    </row>
    <row r="288" spans="1:8" ht="14.4" x14ac:dyDescent="0.3">
      <c r="A288" s="290" t="s">
        <v>54</v>
      </c>
      <c r="B288" s="202" t="s">
        <v>86</v>
      </c>
      <c r="C288" s="203">
        <v>3218</v>
      </c>
      <c r="D288" s="202" t="s">
        <v>526</v>
      </c>
      <c r="E288" s="202" t="s">
        <v>527</v>
      </c>
      <c r="F288" s="202" t="s">
        <v>528</v>
      </c>
      <c r="G288" s="202" t="s">
        <v>529</v>
      </c>
      <c r="H288" s="204">
        <v>1.146868</v>
      </c>
    </row>
    <row r="289" spans="1:8" ht="14.4" x14ac:dyDescent="0.3">
      <c r="A289" s="290" t="s">
        <v>54</v>
      </c>
      <c r="B289" s="202" t="s">
        <v>86</v>
      </c>
      <c r="C289" s="203">
        <v>3219</v>
      </c>
      <c r="D289" s="202" t="s">
        <v>501</v>
      </c>
      <c r="E289" s="202" t="s">
        <v>269</v>
      </c>
      <c r="F289" s="202" t="s">
        <v>270</v>
      </c>
      <c r="G289" s="202" t="s">
        <v>86</v>
      </c>
      <c r="H289" s="204">
        <v>0.15190699999999999</v>
      </c>
    </row>
    <row r="290" spans="1:8" ht="14.4" x14ac:dyDescent="0.3">
      <c r="A290" s="290" t="s">
        <v>54</v>
      </c>
      <c r="B290" s="202" t="s">
        <v>86</v>
      </c>
      <c r="C290" s="203">
        <v>3220</v>
      </c>
      <c r="D290" s="202" t="s">
        <v>530</v>
      </c>
      <c r="E290" s="202" t="s">
        <v>531</v>
      </c>
      <c r="F290" s="202" t="s">
        <v>532</v>
      </c>
      <c r="G290" s="202" t="s">
        <v>533</v>
      </c>
      <c r="H290" s="204">
        <v>2.2905700000000002</v>
      </c>
    </row>
    <row r="291" spans="1:8" ht="14.4" x14ac:dyDescent="0.3">
      <c r="A291" s="290" t="s">
        <v>54</v>
      </c>
      <c r="B291" s="202" t="s">
        <v>86</v>
      </c>
      <c r="C291" s="203">
        <v>3221</v>
      </c>
      <c r="D291" s="202" t="s">
        <v>534</v>
      </c>
      <c r="E291" s="202" t="s">
        <v>535</v>
      </c>
      <c r="F291" s="202"/>
      <c r="G291" s="202" t="s">
        <v>536</v>
      </c>
      <c r="H291" s="204">
        <v>0.98487499999999994</v>
      </c>
    </row>
    <row r="292" spans="1:8" ht="14.4" x14ac:dyDescent="0.3">
      <c r="A292" s="290" t="s">
        <v>54</v>
      </c>
      <c r="B292" s="202" t="s">
        <v>86</v>
      </c>
      <c r="C292" s="203">
        <v>3222</v>
      </c>
      <c r="D292" s="202" t="s">
        <v>530</v>
      </c>
      <c r="E292" s="202" t="s">
        <v>531</v>
      </c>
      <c r="F292" s="202" t="s">
        <v>532</v>
      </c>
      <c r="G292" s="202" t="s">
        <v>533</v>
      </c>
      <c r="H292" s="204">
        <v>1.9806109999999999</v>
      </c>
    </row>
    <row r="293" spans="1:8" ht="14.4" x14ac:dyDescent="0.3">
      <c r="A293" s="290" t="s">
        <v>54</v>
      </c>
      <c r="B293" s="202" t="s">
        <v>86</v>
      </c>
      <c r="C293" s="203">
        <v>3223</v>
      </c>
      <c r="D293" s="202" t="s">
        <v>501</v>
      </c>
      <c r="E293" s="202" t="s">
        <v>269</v>
      </c>
      <c r="F293" s="202" t="s">
        <v>270</v>
      </c>
      <c r="G293" s="202" t="s">
        <v>86</v>
      </c>
      <c r="H293" s="204">
        <v>0.85716300000000001</v>
      </c>
    </row>
    <row r="294" spans="1:8" ht="14.4" x14ac:dyDescent="0.3">
      <c r="A294" s="290" t="s">
        <v>54</v>
      </c>
      <c r="B294" s="202" t="s">
        <v>86</v>
      </c>
      <c r="C294" s="203">
        <v>3224</v>
      </c>
      <c r="D294" s="202" t="s">
        <v>920</v>
      </c>
      <c r="E294" s="202" t="s">
        <v>921</v>
      </c>
      <c r="F294" s="202" t="s">
        <v>922</v>
      </c>
      <c r="G294" s="202" t="s">
        <v>422</v>
      </c>
      <c r="H294" s="204">
        <v>1.7290430000000001</v>
      </c>
    </row>
    <row r="295" spans="1:8" ht="14.4" x14ac:dyDescent="0.3">
      <c r="A295" s="290" t="s">
        <v>54</v>
      </c>
      <c r="B295" s="202" t="s">
        <v>86</v>
      </c>
      <c r="C295" s="203">
        <v>3225</v>
      </c>
      <c r="D295" s="202" t="s">
        <v>537</v>
      </c>
      <c r="E295" s="202" t="s">
        <v>269</v>
      </c>
      <c r="F295" s="202" t="s">
        <v>270</v>
      </c>
      <c r="G295" s="202" t="s">
        <v>86</v>
      </c>
      <c r="H295" s="204">
        <v>0.52751199999999998</v>
      </c>
    </row>
    <row r="296" spans="1:8" ht="14.4" x14ac:dyDescent="0.3">
      <c r="A296" s="290" t="s">
        <v>54</v>
      </c>
      <c r="B296" s="202" t="s">
        <v>86</v>
      </c>
      <c r="C296" s="203">
        <v>3226</v>
      </c>
      <c r="D296" s="202" t="s">
        <v>538</v>
      </c>
      <c r="E296" s="202" t="s">
        <v>539</v>
      </c>
      <c r="F296" s="202" t="s">
        <v>540</v>
      </c>
      <c r="G296" s="202" t="s">
        <v>541</v>
      </c>
      <c r="H296" s="204">
        <v>0.97206400000000004</v>
      </c>
    </row>
    <row r="297" spans="1:8" ht="14.4" x14ac:dyDescent="0.3">
      <c r="A297" s="290" t="s">
        <v>54</v>
      </c>
      <c r="B297" s="202" t="s">
        <v>86</v>
      </c>
      <c r="C297" s="203">
        <v>3227</v>
      </c>
      <c r="D297" s="202" t="s">
        <v>542</v>
      </c>
      <c r="E297" s="202" t="s">
        <v>543</v>
      </c>
      <c r="F297" s="202" t="s">
        <v>544</v>
      </c>
      <c r="G297" s="202" t="s">
        <v>545</v>
      </c>
      <c r="H297" s="204">
        <v>0.61286499999999999</v>
      </c>
    </row>
    <row r="298" spans="1:8" ht="14.4" x14ac:dyDescent="0.3">
      <c r="A298" s="290" t="s">
        <v>54</v>
      </c>
      <c r="B298" s="202" t="s">
        <v>86</v>
      </c>
      <c r="C298" s="203">
        <v>3228</v>
      </c>
      <c r="D298" s="202" t="s">
        <v>538</v>
      </c>
      <c r="E298" s="202" t="s">
        <v>539</v>
      </c>
      <c r="F298" s="202" t="s">
        <v>540</v>
      </c>
      <c r="G298" s="202" t="s">
        <v>541</v>
      </c>
      <c r="H298" s="204">
        <v>0.58213999999999999</v>
      </c>
    </row>
    <row r="299" spans="1:8" ht="14.4" x14ac:dyDescent="0.3">
      <c r="A299" s="290" t="s">
        <v>54</v>
      </c>
      <c r="B299" s="202" t="s">
        <v>86</v>
      </c>
      <c r="C299" s="203">
        <v>3229</v>
      </c>
      <c r="D299" s="202" t="s">
        <v>537</v>
      </c>
      <c r="E299" s="202" t="s">
        <v>269</v>
      </c>
      <c r="F299" s="202" t="s">
        <v>270</v>
      </c>
      <c r="G299" s="202" t="s">
        <v>86</v>
      </c>
      <c r="H299" s="204">
        <v>0.71881300000000004</v>
      </c>
    </row>
    <row r="300" spans="1:8" ht="14.4" x14ac:dyDescent="0.3">
      <c r="A300" s="290" t="s">
        <v>54</v>
      </c>
      <c r="B300" s="202" t="s">
        <v>86</v>
      </c>
      <c r="C300" s="203">
        <v>3230</v>
      </c>
      <c r="D300" s="202" t="s">
        <v>546</v>
      </c>
      <c r="E300" s="202" t="s">
        <v>547</v>
      </c>
      <c r="F300" s="202" t="s">
        <v>548</v>
      </c>
      <c r="G300" s="202" t="s">
        <v>549</v>
      </c>
      <c r="H300" s="204">
        <v>1.1649510000000001</v>
      </c>
    </row>
    <row r="301" spans="1:8" ht="14.4" x14ac:dyDescent="0.3">
      <c r="A301" s="290" t="s">
        <v>54</v>
      </c>
      <c r="B301" s="202" t="s">
        <v>86</v>
      </c>
      <c r="C301" s="203">
        <v>3231</v>
      </c>
      <c r="D301" s="202" t="s">
        <v>537</v>
      </c>
      <c r="E301" s="202" t="s">
        <v>269</v>
      </c>
      <c r="F301" s="202" t="s">
        <v>270</v>
      </c>
      <c r="G301" s="202" t="s">
        <v>86</v>
      </c>
      <c r="H301" s="204">
        <v>2.1056180000000002</v>
      </c>
    </row>
    <row r="302" spans="1:8" ht="14.4" x14ac:dyDescent="0.3">
      <c r="A302" s="290" t="s">
        <v>54</v>
      </c>
      <c r="B302" s="202" t="s">
        <v>86</v>
      </c>
      <c r="C302" s="203">
        <v>3232</v>
      </c>
      <c r="D302" s="202" t="s">
        <v>550</v>
      </c>
      <c r="E302" s="202" t="s">
        <v>551</v>
      </c>
      <c r="F302" s="202" t="s">
        <v>552</v>
      </c>
      <c r="G302" s="202" t="s">
        <v>553</v>
      </c>
      <c r="H302" s="204">
        <v>0.86418200000000001</v>
      </c>
    </row>
    <row r="303" spans="1:8" ht="14.4" x14ac:dyDescent="0.3">
      <c r="A303" s="290" t="s">
        <v>54</v>
      </c>
      <c r="B303" s="202" t="s">
        <v>86</v>
      </c>
      <c r="C303" s="203">
        <v>3233</v>
      </c>
      <c r="D303" s="202" t="s">
        <v>537</v>
      </c>
      <c r="E303" s="202" t="s">
        <v>269</v>
      </c>
      <c r="F303" s="202" t="s">
        <v>270</v>
      </c>
      <c r="G303" s="202" t="s">
        <v>86</v>
      </c>
      <c r="H303" s="204">
        <v>0.30268499999999998</v>
      </c>
    </row>
    <row r="304" spans="1:8" ht="14.4" x14ac:dyDescent="0.3">
      <c r="A304" s="290" t="s">
        <v>54</v>
      </c>
      <c r="B304" s="202" t="s">
        <v>86</v>
      </c>
      <c r="C304" s="203">
        <v>3234</v>
      </c>
      <c r="D304" s="202" t="s">
        <v>554</v>
      </c>
      <c r="E304" s="202" t="s">
        <v>555</v>
      </c>
      <c r="F304" s="202" t="s">
        <v>556</v>
      </c>
      <c r="G304" s="202" t="s">
        <v>372</v>
      </c>
      <c r="H304" s="204">
        <v>0.78876400000000002</v>
      </c>
    </row>
    <row r="305" spans="1:8" ht="14.4" x14ac:dyDescent="0.3">
      <c r="A305" s="290" t="s">
        <v>54</v>
      </c>
      <c r="B305" s="202" t="s">
        <v>86</v>
      </c>
      <c r="C305" s="203">
        <v>3235</v>
      </c>
      <c r="D305" s="202" t="s">
        <v>537</v>
      </c>
      <c r="E305" s="202" t="s">
        <v>269</v>
      </c>
      <c r="F305" s="202" t="s">
        <v>270</v>
      </c>
      <c r="G305" s="202" t="s">
        <v>86</v>
      </c>
      <c r="H305" s="204">
        <v>0.16952800000000001</v>
      </c>
    </row>
    <row r="306" spans="1:8" ht="14.4" x14ac:dyDescent="0.3">
      <c r="A306" s="290" t="s">
        <v>54</v>
      </c>
      <c r="B306" s="202" t="s">
        <v>86</v>
      </c>
      <c r="C306" s="203">
        <v>3236</v>
      </c>
      <c r="D306" s="202" t="s">
        <v>557</v>
      </c>
      <c r="E306" s="202" t="s">
        <v>558</v>
      </c>
      <c r="F306" s="202" t="s">
        <v>559</v>
      </c>
      <c r="G306" s="202" t="s">
        <v>560</v>
      </c>
      <c r="H306" s="204">
        <v>1.204062</v>
      </c>
    </row>
    <row r="307" spans="1:8" ht="14.4" x14ac:dyDescent="0.3">
      <c r="A307" s="290" t="s">
        <v>54</v>
      </c>
      <c r="B307" s="202" t="s">
        <v>86</v>
      </c>
      <c r="C307" s="203">
        <v>3237</v>
      </c>
      <c r="D307" s="202" t="s">
        <v>537</v>
      </c>
      <c r="E307" s="202" t="s">
        <v>269</v>
      </c>
      <c r="F307" s="202" t="s">
        <v>270</v>
      </c>
      <c r="G307" s="202" t="s">
        <v>86</v>
      </c>
      <c r="H307" s="204">
        <v>0.60831999999999997</v>
      </c>
    </row>
    <row r="308" spans="1:8" ht="14.4" x14ac:dyDescent="0.3">
      <c r="A308" s="290" t="s">
        <v>54</v>
      </c>
      <c r="B308" s="202" t="s">
        <v>86</v>
      </c>
      <c r="C308" s="203">
        <v>3238</v>
      </c>
      <c r="D308" s="202" t="s">
        <v>561</v>
      </c>
      <c r="E308" s="202" t="s">
        <v>562</v>
      </c>
      <c r="F308" s="202" t="s">
        <v>563</v>
      </c>
      <c r="G308" s="202" t="s">
        <v>564</v>
      </c>
      <c r="H308" s="204">
        <v>0.87536999999999998</v>
      </c>
    </row>
    <row r="309" spans="1:8" ht="14.4" x14ac:dyDescent="0.3">
      <c r="A309" s="290" t="s">
        <v>54</v>
      </c>
      <c r="B309" s="202" t="s">
        <v>86</v>
      </c>
      <c r="C309" s="203">
        <v>3239</v>
      </c>
      <c r="D309" s="202" t="s">
        <v>565</v>
      </c>
      <c r="E309" s="202" t="s">
        <v>269</v>
      </c>
      <c r="F309" s="202" t="s">
        <v>270</v>
      </c>
      <c r="G309" s="202" t="s">
        <v>86</v>
      </c>
      <c r="H309" s="204">
        <v>1.4713719999999999</v>
      </c>
    </row>
    <row r="310" spans="1:8" ht="14.4" x14ac:dyDescent="0.3">
      <c r="A310" s="290" t="s">
        <v>54</v>
      </c>
      <c r="B310" s="202" t="s">
        <v>86</v>
      </c>
      <c r="C310" s="203">
        <v>3240</v>
      </c>
      <c r="D310" s="202" t="s">
        <v>566</v>
      </c>
      <c r="E310" s="202" t="s">
        <v>567</v>
      </c>
      <c r="F310" s="202" t="s">
        <v>568</v>
      </c>
      <c r="G310" s="202" t="s">
        <v>569</v>
      </c>
      <c r="H310" s="204">
        <v>0.86224800000000001</v>
      </c>
    </row>
    <row r="311" spans="1:8" ht="14.4" x14ac:dyDescent="0.3">
      <c r="A311" s="290" t="s">
        <v>54</v>
      </c>
      <c r="B311" s="202" t="s">
        <v>86</v>
      </c>
      <c r="C311" s="203">
        <v>3241</v>
      </c>
      <c r="D311" s="202" t="s">
        <v>565</v>
      </c>
      <c r="E311" s="202" t="s">
        <v>269</v>
      </c>
      <c r="F311" s="202" t="s">
        <v>270</v>
      </c>
      <c r="G311" s="202" t="s">
        <v>86</v>
      </c>
      <c r="H311" s="204">
        <v>1.8720570000000001</v>
      </c>
    </row>
    <row r="312" spans="1:8" ht="14.4" x14ac:dyDescent="0.3">
      <c r="A312" s="290" t="s">
        <v>54</v>
      </c>
      <c r="B312" s="202" t="s">
        <v>86</v>
      </c>
      <c r="C312" s="203">
        <v>3242</v>
      </c>
      <c r="D312" s="202" t="s">
        <v>570</v>
      </c>
      <c r="E312" s="202" t="s">
        <v>571</v>
      </c>
      <c r="F312" s="202" t="s">
        <v>572</v>
      </c>
      <c r="G312" s="202" t="s">
        <v>573</v>
      </c>
      <c r="H312" s="204">
        <v>0.88748300000000002</v>
      </c>
    </row>
    <row r="313" spans="1:8" ht="14.4" x14ac:dyDescent="0.3">
      <c r="A313" s="290" t="s">
        <v>54</v>
      </c>
      <c r="B313" s="202" t="s">
        <v>86</v>
      </c>
      <c r="C313" s="203">
        <v>3243</v>
      </c>
      <c r="D313" s="202" t="s">
        <v>565</v>
      </c>
      <c r="E313" s="202" t="s">
        <v>269</v>
      </c>
      <c r="F313" s="202" t="s">
        <v>270</v>
      </c>
      <c r="G313" s="202" t="s">
        <v>86</v>
      </c>
      <c r="H313" s="204">
        <v>1.805558</v>
      </c>
    </row>
    <row r="314" spans="1:8" ht="14.4" x14ac:dyDescent="0.3">
      <c r="A314" s="290" t="s">
        <v>54</v>
      </c>
      <c r="B314" s="202" t="s">
        <v>86</v>
      </c>
      <c r="C314" s="203">
        <v>4001</v>
      </c>
      <c r="D314" s="202" t="s">
        <v>574</v>
      </c>
      <c r="E314" s="202" t="s">
        <v>575</v>
      </c>
      <c r="F314" s="202" t="s">
        <v>576</v>
      </c>
      <c r="G314" s="202" t="s">
        <v>577</v>
      </c>
      <c r="H314" s="204">
        <v>1.944015</v>
      </c>
    </row>
    <row r="315" spans="1:8" ht="14.4" x14ac:dyDescent="0.3">
      <c r="A315" s="290" t="s">
        <v>54</v>
      </c>
      <c r="B315" s="202" t="s">
        <v>86</v>
      </c>
      <c r="C315" s="203">
        <v>4002</v>
      </c>
      <c r="D315" s="202" t="s">
        <v>578</v>
      </c>
      <c r="E315" s="202" t="s">
        <v>579</v>
      </c>
      <c r="F315" s="202" t="s">
        <v>580</v>
      </c>
      <c r="G315" s="202" t="s">
        <v>553</v>
      </c>
      <c r="H315" s="204">
        <v>2.226804</v>
      </c>
    </row>
    <row r="316" spans="1:8" ht="14.4" x14ac:dyDescent="0.3">
      <c r="A316" s="290" t="s">
        <v>54</v>
      </c>
      <c r="B316" s="202" t="s">
        <v>86</v>
      </c>
      <c r="C316" s="203">
        <v>4003</v>
      </c>
      <c r="D316" s="202" t="s">
        <v>574</v>
      </c>
      <c r="E316" s="202" t="s">
        <v>575</v>
      </c>
      <c r="F316" s="202" t="s">
        <v>576</v>
      </c>
      <c r="G316" s="202" t="s">
        <v>577</v>
      </c>
      <c r="H316" s="204">
        <v>1.0212030000000001</v>
      </c>
    </row>
    <row r="317" spans="1:8" ht="14.4" x14ac:dyDescent="0.3">
      <c r="A317" s="290" t="s">
        <v>54</v>
      </c>
      <c r="B317" s="202" t="s">
        <v>86</v>
      </c>
      <c r="C317" s="203">
        <v>4004</v>
      </c>
      <c r="D317" s="202" t="s">
        <v>581</v>
      </c>
      <c r="E317" s="202" t="s">
        <v>582</v>
      </c>
      <c r="F317" s="202" t="s">
        <v>583</v>
      </c>
      <c r="G317" s="202" t="s">
        <v>584</v>
      </c>
      <c r="H317" s="204">
        <v>2.9125719999999999</v>
      </c>
    </row>
    <row r="318" spans="1:8" ht="14.4" x14ac:dyDescent="0.3">
      <c r="A318" s="290" t="s">
        <v>54</v>
      </c>
      <c r="B318" s="202" t="s">
        <v>86</v>
      </c>
      <c r="C318" s="203">
        <v>4005</v>
      </c>
      <c r="D318" s="202" t="s">
        <v>574</v>
      </c>
      <c r="E318" s="202" t="s">
        <v>575</v>
      </c>
      <c r="F318" s="202" t="s">
        <v>576</v>
      </c>
      <c r="G318" s="202" t="s">
        <v>577</v>
      </c>
      <c r="H318" s="204">
        <v>1.7757369999999999</v>
      </c>
    </row>
    <row r="319" spans="1:8" ht="14.4" x14ac:dyDescent="0.3">
      <c r="A319" s="290" t="s">
        <v>54</v>
      </c>
      <c r="B319" s="202" t="s">
        <v>585</v>
      </c>
      <c r="C319" s="203">
        <v>4006</v>
      </c>
      <c r="D319" s="202" t="s">
        <v>586</v>
      </c>
      <c r="E319" s="202" t="s">
        <v>587</v>
      </c>
      <c r="F319" s="202" t="s">
        <v>588</v>
      </c>
      <c r="G319" s="202" t="s">
        <v>585</v>
      </c>
      <c r="H319" s="204">
        <v>0</v>
      </c>
    </row>
    <row r="320" spans="1:8" ht="14.4" x14ac:dyDescent="0.3">
      <c r="A320" s="290" t="s">
        <v>54</v>
      </c>
      <c r="B320" s="202" t="s">
        <v>585</v>
      </c>
      <c r="C320" s="203">
        <v>4007</v>
      </c>
      <c r="D320" s="202" t="s">
        <v>589</v>
      </c>
      <c r="E320" s="202" t="s">
        <v>590</v>
      </c>
      <c r="F320" s="202" t="s">
        <v>591</v>
      </c>
      <c r="G320" s="202" t="s">
        <v>592</v>
      </c>
      <c r="H320" s="204">
        <v>1.5121100000000001</v>
      </c>
    </row>
    <row r="321" spans="1:8" ht="14.4" x14ac:dyDescent="0.3">
      <c r="A321" s="290" t="s">
        <v>54</v>
      </c>
      <c r="B321" s="202" t="s">
        <v>585</v>
      </c>
      <c r="C321" s="203">
        <v>4008</v>
      </c>
      <c r="D321" s="202" t="s">
        <v>586</v>
      </c>
      <c r="E321" s="202" t="s">
        <v>587</v>
      </c>
      <c r="F321" s="202" t="s">
        <v>588</v>
      </c>
      <c r="G321" s="202" t="s">
        <v>585</v>
      </c>
      <c r="H321" s="204">
        <v>0.87954200000000005</v>
      </c>
    </row>
    <row r="322" spans="1:8" ht="14.4" x14ac:dyDescent="0.3">
      <c r="A322" s="290" t="s">
        <v>54</v>
      </c>
      <c r="B322" s="202" t="s">
        <v>585</v>
      </c>
      <c r="C322" s="203">
        <v>4009</v>
      </c>
      <c r="D322" s="202" t="s">
        <v>593</v>
      </c>
      <c r="E322" s="202" t="s">
        <v>594</v>
      </c>
      <c r="F322" s="202" t="s">
        <v>595</v>
      </c>
      <c r="G322" s="202" t="s">
        <v>596</v>
      </c>
      <c r="H322" s="204">
        <v>2.2796099999999999</v>
      </c>
    </row>
    <row r="323" spans="1:8" ht="14.4" x14ac:dyDescent="0.3">
      <c r="A323" s="290" t="s">
        <v>54</v>
      </c>
      <c r="B323" s="202" t="s">
        <v>585</v>
      </c>
      <c r="C323" s="203">
        <v>4010</v>
      </c>
      <c r="D323" s="202" t="s">
        <v>586</v>
      </c>
      <c r="E323" s="202" t="s">
        <v>587</v>
      </c>
      <c r="F323" s="202" t="s">
        <v>588</v>
      </c>
      <c r="G323" s="202" t="s">
        <v>585</v>
      </c>
      <c r="H323" s="204">
        <v>0.45967599999999997</v>
      </c>
    </row>
    <row r="324" spans="1:8" ht="14.4" x14ac:dyDescent="0.3">
      <c r="A324" s="290" t="s">
        <v>54</v>
      </c>
      <c r="B324" s="202" t="s">
        <v>585</v>
      </c>
      <c r="C324" s="203">
        <v>4011</v>
      </c>
      <c r="D324" s="202" t="s">
        <v>597</v>
      </c>
      <c r="E324" s="202" t="s">
        <v>598</v>
      </c>
      <c r="F324" s="202" t="s">
        <v>599</v>
      </c>
      <c r="G324" s="202" t="s">
        <v>600</v>
      </c>
      <c r="H324" s="204">
        <v>2.4174950000000002</v>
      </c>
    </row>
    <row r="325" spans="1:8" ht="14.4" x14ac:dyDescent="0.3">
      <c r="A325" s="290" t="s">
        <v>54</v>
      </c>
      <c r="B325" s="202" t="s">
        <v>585</v>
      </c>
      <c r="C325" s="203">
        <v>4012</v>
      </c>
      <c r="D325" s="202" t="s">
        <v>923</v>
      </c>
      <c r="E325" s="202" t="s">
        <v>924</v>
      </c>
      <c r="F325" s="202" t="s">
        <v>925</v>
      </c>
      <c r="G325" s="202" t="s">
        <v>926</v>
      </c>
      <c r="H325" s="204">
        <v>1.2227410000000001</v>
      </c>
    </row>
    <row r="326" spans="1:8" ht="14.4" x14ac:dyDescent="0.3">
      <c r="A326" s="290" t="s">
        <v>54</v>
      </c>
      <c r="B326" s="202" t="s">
        <v>585</v>
      </c>
      <c r="C326" s="203">
        <v>4013</v>
      </c>
      <c r="D326" s="202" t="s">
        <v>927</v>
      </c>
      <c r="E326" s="202" t="s">
        <v>928</v>
      </c>
      <c r="F326" s="202" t="s">
        <v>929</v>
      </c>
      <c r="G326" s="202" t="s">
        <v>930</v>
      </c>
      <c r="H326" s="204">
        <v>1.1929019999999999</v>
      </c>
    </row>
    <row r="327" spans="1:8" ht="14.4" x14ac:dyDescent="0.3">
      <c r="A327" s="290" t="s">
        <v>54</v>
      </c>
      <c r="B327" s="202" t="s">
        <v>585</v>
      </c>
      <c r="C327" s="203">
        <v>4014</v>
      </c>
      <c r="D327" s="202" t="s">
        <v>601</v>
      </c>
      <c r="E327" s="202" t="s">
        <v>587</v>
      </c>
      <c r="F327" s="202" t="s">
        <v>588</v>
      </c>
      <c r="G327" s="202" t="s">
        <v>585</v>
      </c>
      <c r="H327" s="204">
        <v>1.27579</v>
      </c>
    </row>
    <row r="328" spans="1:8" ht="14.4" x14ac:dyDescent="0.3">
      <c r="A328" s="290" t="s">
        <v>54</v>
      </c>
      <c r="B328" s="202" t="s">
        <v>585</v>
      </c>
      <c r="C328" s="203">
        <v>4015</v>
      </c>
      <c r="D328" s="202" t="s">
        <v>602</v>
      </c>
      <c r="E328" s="202" t="s">
        <v>603</v>
      </c>
      <c r="F328" s="202" t="s">
        <v>604</v>
      </c>
      <c r="G328" s="202" t="s">
        <v>605</v>
      </c>
      <c r="H328" s="204">
        <v>1.2523040000000001</v>
      </c>
    </row>
    <row r="329" spans="1:8" ht="14.4" x14ac:dyDescent="0.3">
      <c r="A329" s="290" t="s">
        <v>54</v>
      </c>
      <c r="B329" s="202" t="s">
        <v>585</v>
      </c>
      <c r="C329" s="203">
        <v>4016</v>
      </c>
      <c r="D329" s="202" t="s">
        <v>601</v>
      </c>
      <c r="E329" s="202" t="s">
        <v>587</v>
      </c>
      <c r="F329" s="202" t="s">
        <v>588</v>
      </c>
      <c r="G329" s="202" t="s">
        <v>585</v>
      </c>
      <c r="H329" s="204">
        <v>1.8475630000000001</v>
      </c>
    </row>
    <row r="330" spans="1:8" ht="14.4" x14ac:dyDescent="0.3">
      <c r="A330" s="290" t="s">
        <v>54</v>
      </c>
      <c r="B330" s="202" t="s">
        <v>577</v>
      </c>
      <c r="C330" s="203">
        <v>4017</v>
      </c>
      <c r="D330" s="202" t="s">
        <v>606</v>
      </c>
      <c r="E330" s="202" t="s">
        <v>575</v>
      </c>
      <c r="F330" s="202" t="s">
        <v>576</v>
      </c>
      <c r="G330" s="202" t="s">
        <v>577</v>
      </c>
      <c r="H330" s="204">
        <v>2.5094959999999999</v>
      </c>
    </row>
    <row r="331" spans="1:8" ht="14.4" x14ac:dyDescent="0.3">
      <c r="A331" s="290" t="s">
        <v>54</v>
      </c>
      <c r="B331" s="202" t="s">
        <v>577</v>
      </c>
      <c r="C331" s="203">
        <v>4018</v>
      </c>
      <c r="D331" s="202" t="s">
        <v>607</v>
      </c>
      <c r="E331" s="202" t="s">
        <v>608</v>
      </c>
      <c r="F331" s="202" t="s">
        <v>609</v>
      </c>
      <c r="G331" s="202" t="s">
        <v>610</v>
      </c>
      <c r="H331" s="204">
        <v>2.598474</v>
      </c>
    </row>
    <row r="332" spans="1:8" ht="14.4" x14ac:dyDescent="0.3">
      <c r="A332" s="290" t="s">
        <v>54</v>
      </c>
      <c r="B332" s="202" t="s">
        <v>577</v>
      </c>
      <c r="C332" s="203">
        <v>4019</v>
      </c>
      <c r="D332" s="202" t="s">
        <v>606</v>
      </c>
      <c r="E332" s="202" t="s">
        <v>575</v>
      </c>
      <c r="F332" s="202" t="s">
        <v>576</v>
      </c>
      <c r="G332" s="202" t="s">
        <v>577</v>
      </c>
      <c r="H332" s="204">
        <v>1.704644</v>
      </c>
    </row>
    <row r="333" spans="1:8" ht="14.4" x14ac:dyDescent="0.3">
      <c r="A333" s="290" t="s">
        <v>54</v>
      </c>
      <c r="B333" s="202" t="s">
        <v>577</v>
      </c>
      <c r="C333" s="203">
        <v>4020</v>
      </c>
      <c r="D333" s="202" t="s">
        <v>611</v>
      </c>
      <c r="E333" s="202" t="s">
        <v>612</v>
      </c>
      <c r="F333" s="202" t="s">
        <v>613</v>
      </c>
      <c r="G333" s="202" t="s">
        <v>614</v>
      </c>
      <c r="H333" s="204">
        <v>1.658112</v>
      </c>
    </row>
    <row r="334" spans="1:8" ht="14.4" x14ac:dyDescent="0.3">
      <c r="A334" s="290" t="s">
        <v>54</v>
      </c>
      <c r="B334" s="202" t="s">
        <v>577</v>
      </c>
      <c r="C334" s="203">
        <v>4021</v>
      </c>
      <c r="D334" s="202" t="s">
        <v>606</v>
      </c>
      <c r="E334" s="202" t="s">
        <v>575</v>
      </c>
      <c r="F334" s="202" t="s">
        <v>576</v>
      </c>
      <c r="G334" s="202" t="s">
        <v>577</v>
      </c>
      <c r="H334" s="204">
        <v>0.34239700000000001</v>
      </c>
    </row>
    <row r="335" spans="1:8" ht="14.4" x14ac:dyDescent="0.3">
      <c r="A335" s="290" t="s">
        <v>54</v>
      </c>
      <c r="B335" s="202" t="s">
        <v>577</v>
      </c>
      <c r="C335" s="203">
        <v>4022</v>
      </c>
      <c r="D335" s="202" t="s">
        <v>615</v>
      </c>
      <c r="E335" s="202" t="s">
        <v>616</v>
      </c>
      <c r="F335" s="202" t="s">
        <v>617</v>
      </c>
      <c r="G335" s="202" t="s">
        <v>618</v>
      </c>
      <c r="H335" s="204">
        <v>2.166318</v>
      </c>
    </row>
    <row r="336" spans="1:8" ht="14.4" x14ac:dyDescent="0.3">
      <c r="A336" s="290" t="s">
        <v>54</v>
      </c>
      <c r="B336" s="202" t="s">
        <v>577</v>
      </c>
      <c r="C336" s="203">
        <v>4023</v>
      </c>
      <c r="D336" s="202" t="s">
        <v>606</v>
      </c>
      <c r="E336" s="202" t="s">
        <v>575</v>
      </c>
      <c r="F336" s="202" t="s">
        <v>576</v>
      </c>
      <c r="G336" s="202" t="s">
        <v>577</v>
      </c>
      <c r="H336" s="204">
        <v>1.2885979999999999</v>
      </c>
    </row>
    <row r="337" spans="1:8" ht="14.4" x14ac:dyDescent="0.3">
      <c r="A337" s="290" t="s">
        <v>54</v>
      </c>
      <c r="B337" s="202" t="s">
        <v>577</v>
      </c>
      <c r="C337" s="203">
        <v>4024</v>
      </c>
      <c r="D337" s="202" t="s">
        <v>619</v>
      </c>
      <c r="E337" s="202" t="s">
        <v>620</v>
      </c>
      <c r="F337" s="202" t="s">
        <v>621</v>
      </c>
      <c r="G337" s="202" t="s">
        <v>622</v>
      </c>
      <c r="H337" s="204">
        <v>1.983557</v>
      </c>
    </row>
    <row r="338" spans="1:8" ht="14.4" x14ac:dyDescent="0.3">
      <c r="A338" s="290" t="s">
        <v>54</v>
      </c>
      <c r="B338" s="202" t="s">
        <v>577</v>
      </c>
      <c r="C338" s="203">
        <v>4025</v>
      </c>
      <c r="D338" s="202" t="s">
        <v>606</v>
      </c>
      <c r="E338" s="202" t="s">
        <v>575</v>
      </c>
      <c r="F338" s="202" t="s">
        <v>576</v>
      </c>
      <c r="G338" s="202" t="s">
        <v>577</v>
      </c>
      <c r="H338" s="204">
        <v>0.96826400000000001</v>
      </c>
    </row>
    <row r="339" spans="1:8" ht="14.4" x14ac:dyDescent="0.3">
      <c r="A339" s="290" t="s">
        <v>54</v>
      </c>
      <c r="B339" s="202" t="s">
        <v>577</v>
      </c>
      <c r="C339" s="203">
        <v>4026</v>
      </c>
      <c r="D339" s="202" t="s">
        <v>623</v>
      </c>
      <c r="E339" s="202" t="s">
        <v>624</v>
      </c>
      <c r="F339" s="202" t="s">
        <v>625</v>
      </c>
      <c r="G339" s="202" t="s">
        <v>626</v>
      </c>
      <c r="H339" s="204">
        <v>1.9286430000000001</v>
      </c>
    </row>
    <row r="340" spans="1:8" ht="14.4" x14ac:dyDescent="0.3">
      <c r="A340" s="290" t="s">
        <v>54</v>
      </c>
      <c r="B340" s="202" t="s">
        <v>577</v>
      </c>
      <c r="C340" s="203">
        <v>4027</v>
      </c>
      <c r="D340" s="202" t="s">
        <v>606</v>
      </c>
      <c r="E340" s="202" t="s">
        <v>575</v>
      </c>
      <c r="F340" s="202" t="s">
        <v>576</v>
      </c>
      <c r="G340" s="202" t="s">
        <v>577</v>
      </c>
      <c r="H340" s="204">
        <v>1.6179239999999999</v>
      </c>
    </row>
    <row r="341" spans="1:8" ht="14.4" x14ac:dyDescent="0.3">
      <c r="A341" s="290" t="s">
        <v>54</v>
      </c>
      <c r="B341" s="202" t="s">
        <v>577</v>
      </c>
      <c r="C341" s="203">
        <v>4028</v>
      </c>
      <c r="D341" s="202" t="s">
        <v>627</v>
      </c>
      <c r="E341" s="202" t="s">
        <v>628</v>
      </c>
      <c r="F341" s="202" t="s">
        <v>629</v>
      </c>
      <c r="G341" s="202" t="s">
        <v>630</v>
      </c>
      <c r="H341" s="204">
        <v>1.586336</v>
      </c>
    </row>
    <row r="342" spans="1:8" ht="14.4" x14ac:dyDescent="0.3">
      <c r="A342" s="290" t="s">
        <v>54</v>
      </c>
      <c r="B342" s="202" t="s">
        <v>577</v>
      </c>
      <c r="C342" s="203">
        <v>4029</v>
      </c>
      <c r="D342" s="202" t="s">
        <v>606</v>
      </c>
      <c r="E342" s="202" t="s">
        <v>575</v>
      </c>
      <c r="F342" s="202" t="s">
        <v>576</v>
      </c>
      <c r="G342" s="202" t="s">
        <v>577</v>
      </c>
      <c r="H342" s="204">
        <v>0.34557599999999999</v>
      </c>
    </row>
    <row r="343" spans="1:8" ht="14.4" x14ac:dyDescent="0.3">
      <c r="A343" s="290" t="s">
        <v>54</v>
      </c>
      <c r="B343" s="202" t="s">
        <v>577</v>
      </c>
      <c r="C343" s="203">
        <v>4030</v>
      </c>
      <c r="D343" s="202" t="s">
        <v>631</v>
      </c>
      <c r="E343" s="202" t="s">
        <v>632</v>
      </c>
      <c r="F343" s="202" t="s">
        <v>633</v>
      </c>
      <c r="G343" s="202" t="s">
        <v>634</v>
      </c>
      <c r="H343" s="204">
        <v>1.403969</v>
      </c>
    </row>
    <row r="344" spans="1:8" ht="14.4" x14ac:dyDescent="0.3">
      <c r="A344" s="290" t="s">
        <v>54</v>
      </c>
      <c r="B344" s="202" t="s">
        <v>577</v>
      </c>
      <c r="C344" s="203">
        <v>4031</v>
      </c>
      <c r="D344" s="202" t="s">
        <v>931</v>
      </c>
      <c r="E344" s="202" t="s">
        <v>932</v>
      </c>
      <c r="F344" s="202" t="s">
        <v>933</v>
      </c>
      <c r="G344" s="202" t="s">
        <v>934</v>
      </c>
      <c r="H344" s="204">
        <v>1.264964</v>
      </c>
    </row>
    <row r="345" spans="1:8" ht="14.4" x14ac:dyDescent="0.3">
      <c r="A345" s="290" t="s">
        <v>54</v>
      </c>
      <c r="B345" s="202" t="s">
        <v>577</v>
      </c>
      <c r="C345" s="203">
        <v>4032</v>
      </c>
      <c r="D345" s="202" t="s">
        <v>631</v>
      </c>
      <c r="E345" s="202" t="s">
        <v>632</v>
      </c>
      <c r="F345" s="202" t="s">
        <v>633</v>
      </c>
      <c r="G345" s="202" t="s">
        <v>634</v>
      </c>
      <c r="H345" s="204">
        <v>1.6290260000000001</v>
      </c>
    </row>
    <row r="346" spans="1:8" ht="14.4" x14ac:dyDescent="0.3">
      <c r="A346" s="290" t="s">
        <v>54</v>
      </c>
      <c r="B346" s="202" t="s">
        <v>577</v>
      </c>
      <c r="C346" s="203">
        <v>4033</v>
      </c>
      <c r="D346" s="202" t="s">
        <v>635</v>
      </c>
      <c r="E346" s="202" t="s">
        <v>575</v>
      </c>
      <c r="F346" s="202" t="s">
        <v>576</v>
      </c>
      <c r="G346" s="202" t="s">
        <v>577</v>
      </c>
      <c r="H346" s="204">
        <v>0.66815199999999997</v>
      </c>
    </row>
    <row r="347" spans="1:8" ht="14.4" x14ac:dyDescent="0.3">
      <c r="A347" s="290" t="s">
        <v>54</v>
      </c>
      <c r="B347" s="202" t="s">
        <v>577</v>
      </c>
      <c r="C347" s="203">
        <v>4034</v>
      </c>
      <c r="D347" s="202" t="s">
        <v>635</v>
      </c>
      <c r="E347" s="202" t="s">
        <v>575</v>
      </c>
      <c r="F347" s="202" t="s">
        <v>576</v>
      </c>
      <c r="G347" s="202" t="s">
        <v>577</v>
      </c>
      <c r="H347" s="204">
        <v>1.548559</v>
      </c>
    </row>
    <row r="348" spans="1:8" ht="14.4" x14ac:dyDescent="0.3">
      <c r="A348" s="290" t="s">
        <v>54</v>
      </c>
      <c r="B348" s="202" t="s">
        <v>577</v>
      </c>
      <c r="C348" s="203">
        <v>4035</v>
      </c>
      <c r="D348" s="202" t="s">
        <v>935</v>
      </c>
      <c r="E348" s="202" t="s">
        <v>936</v>
      </c>
      <c r="F348" s="202" t="s">
        <v>937</v>
      </c>
      <c r="G348" s="202" t="s">
        <v>938</v>
      </c>
      <c r="H348" s="204">
        <v>1.300087</v>
      </c>
    </row>
    <row r="349" spans="1:8" ht="14.4" x14ac:dyDescent="0.3">
      <c r="A349" s="290" t="s">
        <v>54</v>
      </c>
      <c r="B349" s="202" t="s">
        <v>577</v>
      </c>
      <c r="C349" s="203">
        <v>4036</v>
      </c>
      <c r="D349" s="202" t="s">
        <v>635</v>
      </c>
      <c r="E349" s="202" t="s">
        <v>575</v>
      </c>
      <c r="F349" s="202" t="s">
        <v>576</v>
      </c>
      <c r="G349" s="202" t="s">
        <v>577</v>
      </c>
      <c r="H349" s="204">
        <v>1.19875</v>
      </c>
    </row>
    <row r="350" spans="1:8" ht="14.4" x14ac:dyDescent="0.3">
      <c r="A350" s="290" t="s">
        <v>54</v>
      </c>
      <c r="B350" s="202" t="s">
        <v>577</v>
      </c>
      <c r="C350" s="203">
        <v>4037</v>
      </c>
      <c r="D350" s="202" t="s">
        <v>636</v>
      </c>
      <c r="E350" s="202" t="s">
        <v>637</v>
      </c>
      <c r="F350" s="202" t="s">
        <v>638</v>
      </c>
      <c r="G350" s="202" t="s">
        <v>553</v>
      </c>
      <c r="H350" s="204">
        <v>1.492801</v>
      </c>
    </row>
    <row r="351" spans="1:8" ht="14.4" x14ac:dyDescent="0.3">
      <c r="A351" s="290" t="s">
        <v>54</v>
      </c>
      <c r="B351" s="202" t="s">
        <v>577</v>
      </c>
      <c r="C351" s="203">
        <v>4038</v>
      </c>
      <c r="D351" s="202" t="s">
        <v>635</v>
      </c>
      <c r="E351" s="202" t="s">
        <v>575</v>
      </c>
      <c r="F351" s="202" t="s">
        <v>576</v>
      </c>
      <c r="G351" s="202" t="s">
        <v>577</v>
      </c>
      <c r="H351" s="204">
        <v>1.1883060000000001</v>
      </c>
    </row>
    <row r="352" spans="1:8" ht="14.4" x14ac:dyDescent="0.3">
      <c r="A352" s="290" t="s">
        <v>54</v>
      </c>
      <c r="B352" s="202" t="s">
        <v>577</v>
      </c>
      <c r="C352" s="203">
        <v>4039</v>
      </c>
      <c r="D352" s="202" t="s">
        <v>939</v>
      </c>
      <c r="E352" s="202" t="s">
        <v>940</v>
      </c>
      <c r="F352" s="202" t="s">
        <v>941</v>
      </c>
      <c r="G352" s="202" t="s">
        <v>942</v>
      </c>
      <c r="H352" s="204">
        <v>0.96090100000000001</v>
      </c>
    </row>
    <row r="353" spans="1:8" ht="14.4" x14ac:dyDescent="0.3">
      <c r="A353" s="290" t="s">
        <v>54</v>
      </c>
      <c r="B353" s="202" t="s">
        <v>577</v>
      </c>
      <c r="C353" s="203">
        <v>4040</v>
      </c>
      <c r="D353" s="202" t="s">
        <v>635</v>
      </c>
      <c r="E353" s="202" t="s">
        <v>575</v>
      </c>
      <c r="F353" s="202" t="s">
        <v>576</v>
      </c>
      <c r="G353" s="202" t="s">
        <v>577</v>
      </c>
      <c r="H353" s="204">
        <v>0.15553500000000001</v>
      </c>
    </row>
    <row r="354" spans="1:8" ht="14.4" x14ac:dyDescent="0.3">
      <c r="A354" s="290" t="s">
        <v>54</v>
      </c>
      <c r="B354" s="202" t="s">
        <v>577</v>
      </c>
      <c r="C354" s="203">
        <v>4041</v>
      </c>
      <c r="D354" s="202" t="s">
        <v>943</v>
      </c>
      <c r="E354" s="202" t="s">
        <v>944</v>
      </c>
      <c r="F354" s="202" t="s">
        <v>945</v>
      </c>
      <c r="G354" s="202" t="s">
        <v>946</v>
      </c>
      <c r="H354" s="204">
        <v>1.787434</v>
      </c>
    </row>
    <row r="355" spans="1:8" ht="14.4" x14ac:dyDescent="0.3">
      <c r="A355" s="290" t="s">
        <v>54</v>
      </c>
      <c r="B355" s="202" t="s">
        <v>577</v>
      </c>
      <c r="C355" s="203">
        <v>4042</v>
      </c>
      <c r="D355" s="202" t="s">
        <v>635</v>
      </c>
      <c r="E355" s="202" t="s">
        <v>575</v>
      </c>
      <c r="F355" s="202" t="s">
        <v>576</v>
      </c>
      <c r="G355" s="202" t="s">
        <v>577</v>
      </c>
      <c r="H355" s="204">
        <v>0.54511200000000004</v>
      </c>
    </row>
    <row r="356" spans="1:8" ht="14.4" x14ac:dyDescent="0.3">
      <c r="A356" s="290" t="s">
        <v>54</v>
      </c>
      <c r="B356" s="202" t="s">
        <v>577</v>
      </c>
      <c r="C356" s="203">
        <v>4043</v>
      </c>
      <c r="D356" s="202" t="s">
        <v>639</v>
      </c>
      <c r="E356" s="202" t="s">
        <v>640</v>
      </c>
      <c r="F356" s="202" t="s">
        <v>641</v>
      </c>
      <c r="G356" s="202" t="s">
        <v>642</v>
      </c>
      <c r="H356" s="204">
        <v>1.8436429999999999</v>
      </c>
    </row>
    <row r="357" spans="1:8" ht="14.4" x14ac:dyDescent="0.3">
      <c r="A357" s="290" t="s">
        <v>54</v>
      </c>
      <c r="B357" s="202" t="s">
        <v>577</v>
      </c>
      <c r="C357" s="203">
        <v>4044</v>
      </c>
      <c r="D357" s="202" t="s">
        <v>635</v>
      </c>
      <c r="E357" s="202" t="s">
        <v>575</v>
      </c>
      <c r="F357" s="202" t="s">
        <v>576</v>
      </c>
      <c r="G357" s="202" t="s">
        <v>577</v>
      </c>
      <c r="H357" s="204">
        <v>1.433638</v>
      </c>
    </row>
    <row r="358" spans="1:8" ht="14.4" x14ac:dyDescent="0.3">
      <c r="A358" s="290" t="s">
        <v>54</v>
      </c>
      <c r="B358" s="202" t="s">
        <v>577</v>
      </c>
      <c r="C358" s="203">
        <v>4045</v>
      </c>
      <c r="D358" s="202" t="s">
        <v>643</v>
      </c>
      <c r="E358" s="202" t="s">
        <v>644</v>
      </c>
      <c r="F358" s="202" t="s">
        <v>645</v>
      </c>
      <c r="G358" s="202" t="s">
        <v>646</v>
      </c>
      <c r="H358" s="204">
        <v>1.108365</v>
      </c>
    </row>
    <row r="359" spans="1:8" ht="14.4" x14ac:dyDescent="0.3">
      <c r="A359" s="290" t="s">
        <v>54</v>
      </c>
      <c r="B359" s="202" t="s">
        <v>577</v>
      </c>
      <c r="C359" s="203">
        <v>4046</v>
      </c>
      <c r="D359" s="202" t="s">
        <v>635</v>
      </c>
      <c r="E359" s="202" t="s">
        <v>575</v>
      </c>
      <c r="F359" s="202" t="s">
        <v>576</v>
      </c>
      <c r="G359" s="202" t="s">
        <v>577</v>
      </c>
      <c r="H359" s="204">
        <v>0.49162099999999997</v>
      </c>
    </row>
    <row r="360" spans="1:8" ht="14.4" x14ac:dyDescent="0.3">
      <c r="A360" s="290" t="s">
        <v>54</v>
      </c>
      <c r="B360" s="202" t="s">
        <v>577</v>
      </c>
      <c r="C360" s="203">
        <v>4047</v>
      </c>
      <c r="D360" s="202" t="s">
        <v>647</v>
      </c>
      <c r="E360" s="202" t="s">
        <v>648</v>
      </c>
      <c r="F360" s="202" t="s">
        <v>649</v>
      </c>
      <c r="G360" s="202" t="s">
        <v>650</v>
      </c>
      <c r="H360" s="204">
        <v>1.5559529999999999</v>
      </c>
    </row>
    <row r="361" spans="1:8" ht="14.4" x14ac:dyDescent="0.3">
      <c r="A361" s="290" t="s">
        <v>54</v>
      </c>
      <c r="B361" s="202" t="s">
        <v>577</v>
      </c>
      <c r="C361" s="203">
        <v>4048</v>
      </c>
      <c r="D361" s="202" t="s">
        <v>635</v>
      </c>
      <c r="E361" s="202" t="s">
        <v>575</v>
      </c>
      <c r="F361" s="202" t="s">
        <v>576</v>
      </c>
      <c r="G361" s="202" t="s">
        <v>577</v>
      </c>
      <c r="H361" s="204">
        <v>0.818747</v>
      </c>
    </row>
    <row r="362" spans="1:8" ht="14.4" x14ac:dyDescent="0.3">
      <c r="A362" s="290" t="s">
        <v>54</v>
      </c>
      <c r="B362" s="202" t="s">
        <v>577</v>
      </c>
      <c r="C362" s="203">
        <v>4049</v>
      </c>
      <c r="D362" s="202" t="s">
        <v>651</v>
      </c>
      <c r="E362" s="202" t="s">
        <v>652</v>
      </c>
      <c r="F362" s="202" t="s">
        <v>653</v>
      </c>
      <c r="G362" s="202" t="s">
        <v>618</v>
      </c>
      <c r="H362" s="204">
        <v>1.2629889999999999</v>
      </c>
    </row>
    <row r="363" spans="1:8" ht="14.4" x14ac:dyDescent="0.3">
      <c r="A363" s="290" t="s">
        <v>54</v>
      </c>
      <c r="B363" s="202" t="s">
        <v>577</v>
      </c>
      <c r="C363" s="203">
        <v>4050</v>
      </c>
      <c r="D363" s="202" t="s">
        <v>657</v>
      </c>
      <c r="E363" s="202" t="s">
        <v>575</v>
      </c>
      <c r="F363" s="202" t="s">
        <v>576</v>
      </c>
      <c r="G363" s="202" t="s">
        <v>577</v>
      </c>
      <c r="H363" s="204">
        <v>1.243746</v>
      </c>
    </row>
    <row r="364" spans="1:8" ht="14.4" x14ac:dyDescent="0.3">
      <c r="A364" s="290" t="s">
        <v>54</v>
      </c>
      <c r="B364" s="202" t="s">
        <v>577</v>
      </c>
      <c r="C364" s="203">
        <v>4051</v>
      </c>
      <c r="D364" s="202" t="s">
        <v>654</v>
      </c>
      <c r="E364" s="202" t="s">
        <v>655</v>
      </c>
      <c r="F364" s="202" t="s">
        <v>656</v>
      </c>
      <c r="G364" s="202" t="s">
        <v>553</v>
      </c>
      <c r="H364" s="204">
        <v>2.6933120000000002</v>
      </c>
    </row>
    <row r="365" spans="1:8" ht="14.4" x14ac:dyDescent="0.3">
      <c r="A365" s="290" t="s">
        <v>54</v>
      </c>
      <c r="B365" s="202" t="s">
        <v>577</v>
      </c>
      <c r="C365" s="203">
        <v>4052</v>
      </c>
      <c r="D365" s="202" t="s">
        <v>657</v>
      </c>
      <c r="E365" s="202" t="s">
        <v>575</v>
      </c>
      <c r="F365" s="202" t="s">
        <v>576</v>
      </c>
      <c r="G365" s="202" t="s">
        <v>577</v>
      </c>
      <c r="H365" s="204">
        <v>2.5847950000000002</v>
      </c>
    </row>
    <row r="366" spans="1:8" ht="14.4" x14ac:dyDescent="0.3">
      <c r="A366" s="290" t="s">
        <v>54</v>
      </c>
      <c r="B366" s="202" t="s">
        <v>577</v>
      </c>
      <c r="C366" s="203">
        <v>4053</v>
      </c>
      <c r="D366" s="202" t="s">
        <v>657</v>
      </c>
      <c r="E366" s="202" t="s">
        <v>575</v>
      </c>
      <c r="F366" s="202" t="s">
        <v>576</v>
      </c>
      <c r="G366" s="202" t="s">
        <v>577</v>
      </c>
      <c r="H366" s="204">
        <v>1.6237379999999999</v>
      </c>
    </row>
    <row r="367" spans="1:8" ht="14.4" x14ac:dyDescent="0.3">
      <c r="A367" s="290" t="s">
        <v>54</v>
      </c>
      <c r="B367" s="202" t="s">
        <v>577</v>
      </c>
      <c r="C367" s="203">
        <v>4054</v>
      </c>
      <c r="D367" s="202" t="s">
        <v>658</v>
      </c>
      <c r="E367" s="202" t="s">
        <v>659</v>
      </c>
      <c r="F367" s="202" t="s">
        <v>660</v>
      </c>
      <c r="G367" s="202" t="s">
        <v>661</v>
      </c>
      <c r="H367" s="204">
        <v>1.6307450000000001</v>
      </c>
    </row>
    <row r="368" spans="1:8" ht="14.4" x14ac:dyDescent="0.3">
      <c r="A368" s="290" t="s">
        <v>54</v>
      </c>
      <c r="B368" s="202" t="s">
        <v>577</v>
      </c>
      <c r="C368" s="203">
        <v>4055</v>
      </c>
      <c r="D368" s="202" t="s">
        <v>657</v>
      </c>
      <c r="E368" s="202" t="s">
        <v>575</v>
      </c>
      <c r="F368" s="202" t="s">
        <v>576</v>
      </c>
      <c r="G368" s="202" t="s">
        <v>577</v>
      </c>
      <c r="H368" s="204">
        <v>0.45283600000000002</v>
      </c>
    </row>
    <row r="369" spans="1:8" ht="14.4" x14ac:dyDescent="0.3">
      <c r="A369" s="290" t="s">
        <v>54</v>
      </c>
      <c r="B369" s="202" t="s">
        <v>577</v>
      </c>
      <c r="C369" s="203">
        <v>4056</v>
      </c>
      <c r="D369" s="202" t="s">
        <v>662</v>
      </c>
      <c r="E369" s="202" t="s">
        <v>663</v>
      </c>
      <c r="F369" s="202" t="s">
        <v>664</v>
      </c>
      <c r="G369" s="202" t="s">
        <v>665</v>
      </c>
      <c r="H369" s="204">
        <v>2.5703969999999998</v>
      </c>
    </row>
    <row r="370" spans="1:8" ht="14.4" x14ac:dyDescent="0.3">
      <c r="A370" s="290" t="s">
        <v>54</v>
      </c>
      <c r="B370" s="202" t="s">
        <v>577</v>
      </c>
      <c r="C370" s="203">
        <v>4057</v>
      </c>
      <c r="D370" s="202" t="s">
        <v>657</v>
      </c>
      <c r="E370" s="202" t="s">
        <v>575</v>
      </c>
      <c r="F370" s="202" t="s">
        <v>576</v>
      </c>
      <c r="G370" s="202" t="s">
        <v>577</v>
      </c>
      <c r="H370" s="204">
        <v>0.223385</v>
      </c>
    </row>
    <row r="371" spans="1:8" ht="14.4" x14ac:dyDescent="0.3">
      <c r="A371" s="290" t="s">
        <v>54</v>
      </c>
      <c r="B371" s="202" t="s">
        <v>666</v>
      </c>
      <c r="C371" s="203">
        <v>4058</v>
      </c>
      <c r="D371" s="202" t="s">
        <v>667</v>
      </c>
      <c r="E371" s="202" t="s">
        <v>668</v>
      </c>
      <c r="F371" s="202" t="s">
        <v>669</v>
      </c>
      <c r="G371" s="202" t="s">
        <v>666</v>
      </c>
      <c r="H371" s="204">
        <v>1.7787219999999999</v>
      </c>
    </row>
    <row r="372" spans="1:8" ht="14.4" x14ac:dyDescent="0.3">
      <c r="A372" s="290" t="s">
        <v>54</v>
      </c>
      <c r="B372" s="202" t="s">
        <v>666</v>
      </c>
      <c r="C372" s="203">
        <v>4059</v>
      </c>
      <c r="D372" s="202" t="s">
        <v>670</v>
      </c>
      <c r="E372" s="202" t="s">
        <v>671</v>
      </c>
      <c r="F372" s="202" t="s">
        <v>672</v>
      </c>
      <c r="G372" s="202" t="s">
        <v>673</v>
      </c>
      <c r="H372" s="204">
        <v>1.3559950000000001</v>
      </c>
    </row>
    <row r="373" spans="1:8" ht="14.4" x14ac:dyDescent="0.3">
      <c r="A373" s="290" t="s">
        <v>54</v>
      </c>
      <c r="B373" s="202" t="s">
        <v>666</v>
      </c>
      <c r="C373" s="203">
        <v>4060</v>
      </c>
      <c r="D373" s="202" t="s">
        <v>667</v>
      </c>
      <c r="E373" s="202" t="s">
        <v>668</v>
      </c>
      <c r="F373" s="202" t="s">
        <v>669</v>
      </c>
      <c r="G373" s="202" t="s">
        <v>666</v>
      </c>
      <c r="H373" s="204">
        <v>0.88868999999999998</v>
      </c>
    </row>
    <row r="374" spans="1:8" ht="14.4" x14ac:dyDescent="0.3">
      <c r="A374" s="290" t="s">
        <v>54</v>
      </c>
      <c r="B374" s="202" t="s">
        <v>666</v>
      </c>
      <c r="C374" s="203">
        <v>4061</v>
      </c>
      <c r="D374" s="202" t="s">
        <v>674</v>
      </c>
      <c r="E374" s="202" t="s">
        <v>675</v>
      </c>
      <c r="F374" s="202" t="s">
        <v>676</v>
      </c>
      <c r="G374" s="202" t="s">
        <v>677</v>
      </c>
      <c r="H374" s="204">
        <v>1.68851</v>
      </c>
    </row>
    <row r="375" spans="1:8" ht="14.4" x14ac:dyDescent="0.3">
      <c r="A375" s="290" t="s">
        <v>54</v>
      </c>
      <c r="B375" s="202" t="s">
        <v>666</v>
      </c>
      <c r="C375" s="203">
        <v>4062</v>
      </c>
      <c r="D375" s="202" t="s">
        <v>678</v>
      </c>
      <c r="E375" s="202" t="s">
        <v>668</v>
      </c>
      <c r="F375" s="202" t="s">
        <v>669</v>
      </c>
      <c r="G375" s="202" t="s">
        <v>666</v>
      </c>
      <c r="H375" s="204">
        <v>0.72990500000000003</v>
      </c>
    </row>
    <row r="376" spans="1:8" ht="14.4" x14ac:dyDescent="0.3">
      <c r="A376" s="290" t="s">
        <v>54</v>
      </c>
      <c r="B376" s="202" t="s">
        <v>666</v>
      </c>
      <c r="C376" s="203">
        <v>4063</v>
      </c>
      <c r="D376" s="202" t="s">
        <v>679</v>
      </c>
      <c r="E376" s="202" t="s">
        <v>680</v>
      </c>
      <c r="F376" s="202" t="s">
        <v>681</v>
      </c>
      <c r="G376" s="202" t="s">
        <v>682</v>
      </c>
      <c r="H376" s="204">
        <v>1.5958079999999999</v>
      </c>
    </row>
    <row r="377" spans="1:8" ht="14.4" x14ac:dyDescent="0.3">
      <c r="A377" s="290" t="s">
        <v>54</v>
      </c>
      <c r="B377" s="202" t="s">
        <v>666</v>
      </c>
      <c r="C377" s="203">
        <v>4064</v>
      </c>
      <c r="D377" s="202" t="s">
        <v>678</v>
      </c>
      <c r="E377" s="202" t="s">
        <v>668</v>
      </c>
      <c r="F377" s="202" t="s">
        <v>669</v>
      </c>
      <c r="G377" s="202" t="s">
        <v>666</v>
      </c>
      <c r="H377" s="204">
        <v>1.1626700000000001</v>
      </c>
    </row>
    <row r="378" spans="1:8" ht="14.4" x14ac:dyDescent="0.3">
      <c r="A378" s="290" t="s">
        <v>54</v>
      </c>
      <c r="B378" s="202" t="s">
        <v>666</v>
      </c>
      <c r="C378" s="203">
        <v>4065</v>
      </c>
      <c r="D378" s="202" t="s">
        <v>947</v>
      </c>
      <c r="E378" s="202" t="s">
        <v>948</v>
      </c>
      <c r="F378" s="202" t="s">
        <v>949</v>
      </c>
      <c r="G378" s="202" t="s">
        <v>502</v>
      </c>
      <c r="H378" s="204">
        <v>1.12792</v>
      </c>
    </row>
    <row r="379" spans="1:8" ht="14.4" x14ac:dyDescent="0.3">
      <c r="A379" s="290" t="s">
        <v>54</v>
      </c>
      <c r="B379" s="202" t="s">
        <v>666</v>
      </c>
      <c r="C379" s="203">
        <v>4066</v>
      </c>
      <c r="D379" s="202" t="s">
        <v>678</v>
      </c>
      <c r="E379" s="202" t="s">
        <v>668</v>
      </c>
      <c r="F379" s="202" t="s">
        <v>669</v>
      </c>
      <c r="G379" s="202" t="s">
        <v>666</v>
      </c>
      <c r="H379" s="204">
        <v>2.2904779999999998</v>
      </c>
    </row>
    <row r="380" spans="1:8" ht="14.4" x14ac:dyDescent="0.3">
      <c r="A380" s="290" t="s">
        <v>54</v>
      </c>
      <c r="B380" s="202" t="s">
        <v>577</v>
      </c>
      <c r="C380" s="203">
        <v>4067</v>
      </c>
      <c r="D380" s="202" t="s">
        <v>683</v>
      </c>
      <c r="E380" s="202" t="s">
        <v>575</v>
      </c>
      <c r="F380" s="202" t="s">
        <v>576</v>
      </c>
      <c r="G380" s="202" t="s">
        <v>577</v>
      </c>
      <c r="H380" s="204">
        <v>1.902792</v>
      </c>
    </row>
    <row r="381" spans="1:8" ht="14.4" x14ac:dyDescent="0.3">
      <c r="A381" s="290" t="s">
        <v>54</v>
      </c>
      <c r="B381" s="202" t="s">
        <v>577</v>
      </c>
      <c r="C381" s="203">
        <v>4068</v>
      </c>
      <c r="D381" s="202" t="s">
        <v>684</v>
      </c>
      <c r="E381" s="202" t="s">
        <v>685</v>
      </c>
      <c r="F381" s="202" t="s">
        <v>686</v>
      </c>
      <c r="G381" s="202" t="s">
        <v>687</v>
      </c>
      <c r="H381" s="204">
        <v>2.0182709999999999</v>
      </c>
    </row>
    <row r="382" spans="1:8" ht="14.4" x14ac:dyDescent="0.3">
      <c r="A382" s="290" t="s">
        <v>54</v>
      </c>
      <c r="B382" s="202" t="s">
        <v>577</v>
      </c>
      <c r="C382" s="203">
        <v>4069</v>
      </c>
      <c r="D382" s="202" t="s">
        <v>683</v>
      </c>
      <c r="E382" s="202" t="s">
        <v>575</v>
      </c>
      <c r="F382" s="202" t="s">
        <v>576</v>
      </c>
      <c r="G382" s="202" t="s">
        <v>577</v>
      </c>
      <c r="H382" s="204">
        <v>0.447239</v>
      </c>
    </row>
    <row r="383" spans="1:8" ht="14.4" x14ac:dyDescent="0.3">
      <c r="A383" s="290" t="s">
        <v>54</v>
      </c>
      <c r="B383" s="202" t="s">
        <v>577</v>
      </c>
      <c r="C383" s="203">
        <v>4070</v>
      </c>
      <c r="D383" s="202" t="s">
        <v>688</v>
      </c>
      <c r="E383" s="202" t="s">
        <v>689</v>
      </c>
      <c r="F383" s="202" t="s">
        <v>690</v>
      </c>
      <c r="G383" s="202" t="s">
        <v>492</v>
      </c>
      <c r="H383" s="204">
        <v>1.4149320000000001</v>
      </c>
    </row>
    <row r="384" spans="1:8" ht="14.4" x14ac:dyDescent="0.3">
      <c r="A384" s="290" t="s">
        <v>54</v>
      </c>
      <c r="B384" s="202" t="s">
        <v>577</v>
      </c>
      <c r="C384" s="203">
        <v>4071</v>
      </c>
      <c r="D384" s="202" t="s">
        <v>683</v>
      </c>
      <c r="E384" s="202" t="s">
        <v>575</v>
      </c>
      <c r="F384" s="202" t="s">
        <v>576</v>
      </c>
      <c r="G384" s="202" t="s">
        <v>577</v>
      </c>
      <c r="H384" s="204">
        <v>1.032321</v>
      </c>
    </row>
    <row r="385" spans="1:8" ht="14.4" x14ac:dyDescent="0.3">
      <c r="A385" s="290" t="s">
        <v>54</v>
      </c>
      <c r="B385" s="202" t="s">
        <v>577</v>
      </c>
      <c r="C385" s="203">
        <v>4072</v>
      </c>
      <c r="D385" s="202" t="s">
        <v>691</v>
      </c>
      <c r="E385" s="202" t="s">
        <v>692</v>
      </c>
      <c r="F385" s="202" t="s">
        <v>693</v>
      </c>
      <c r="G385" s="202" t="s">
        <v>694</v>
      </c>
      <c r="H385" s="204">
        <v>0.69523100000000004</v>
      </c>
    </row>
    <row r="386" spans="1:8" ht="14.4" x14ac:dyDescent="0.3">
      <c r="A386" s="290" t="s">
        <v>54</v>
      </c>
      <c r="B386" s="202" t="s">
        <v>577</v>
      </c>
      <c r="C386" s="203">
        <v>4073</v>
      </c>
      <c r="D386" s="202" t="s">
        <v>695</v>
      </c>
      <c r="E386" s="202" t="s">
        <v>696</v>
      </c>
      <c r="F386" s="202" t="s">
        <v>697</v>
      </c>
      <c r="G386" s="202" t="s">
        <v>698</v>
      </c>
      <c r="H386" s="204">
        <v>1.2993380000000001</v>
      </c>
    </row>
    <row r="387" spans="1:8" ht="14.4" x14ac:dyDescent="0.3">
      <c r="A387" s="290" t="s">
        <v>54</v>
      </c>
      <c r="B387" s="202" t="s">
        <v>577</v>
      </c>
      <c r="C387" s="203">
        <v>4074</v>
      </c>
      <c r="D387" s="202" t="s">
        <v>691</v>
      </c>
      <c r="E387" s="202" t="s">
        <v>692</v>
      </c>
      <c r="F387" s="202" t="s">
        <v>693</v>
      </c>
      <c r="G387" s="202" t="s">
        <v>694</v>
      </c>
      <c r="H387" s="204">
        <v>0.88332200000000005</v>
      </c>
    </row>
    <row r="388" spans="1:8" ht="14.4" x14ac:dyDescent="0.3">
      <c r="A388" s="290" t="s">
        <v>54</v>
      </c>
      <c r="B388" s="202" t="s">
        <v>577</v>
      </c>
      <c r="C388" s="203">
        <v>4075</v>
      </c>
      <c r="D388" s="202" t="s">
        <v>683</v>
      </c>
      <c r="E388" s="202" t="s">
        <v>575</v>
      </c>
      <c r="F388" s="202" t="s">
        <v>576</v>
      </c>
      <c r="G388" s="202" t="s">
        <v>577</v>
      </c>
      <c r="H388" s="204">
        <v>0.293101</v>
      </c>
    </row>
    <row r="389" spans="1:8" ht="14.4" x14ac:dyDescent="0.3">
      <c r="A389" s="290" t="s">
        <v>54</v>
      </c>
      <c r="B389" s="202" t="s">
        <v>577</v>
      </c>
      <c r="C389" s="203">
        <v>4076</v>
      </c>
      <c r="D389" s="202" t="s">
        <v>699</v>
      </c>
      <c r="E389" s="202" t="s">
        <v>700</v>
      </c>
      <c r="F389" s="202" t="s">
        <v>701</v>
      </c>
      <c r="G389" s="202" t="s">
        <v>190</v>
      </c>
      <c r="H389" s="204">
        <v>2.634703</v>
      </c>
    </row>
    <row r="390" spans="1:8" ht="14.4" x14ac:dyDescent="0.3">
      <c r="A390" s="290" t="s">
        <v>54</v>
      </c>
      <c r="B390" s="202" t="s">
        <v>577</v>
      </c>
      <c r="C390" s="203">
        <v>4077</v>
      </c>
      <c r="D390" s="202" t="s">
        <v>683</v>
      </c>
      <c r="E390" s="202" t="s">
        <v>575</v>
      </c>
      <c r="F390" s="202" t="s">
        <v>576</v>
      </c>
      <c r="G390" s="202" t="s">
        <v>577</v>
      </c>
      <c r="H390" s="204">
        <v>1.35931</v>
      </c>
    </row>
    <row r="391" spans="1:8" ht="14.4" x14ac:dyDescent="0.3">
      <c r="A391" s="290" t="s">
        <v>54</v>
      </c>
      <c r="B391" s="202" t="s">
        <v>577</v>
      </c>
      <c r="C391" s="203">
        <v>4078</v>
      </c>
      <c r="D391" s="202" t="s">
        <v>702</v>
      </c>
      <c r="E391" s="202" t="s">
        <v>703</v>
      </c>
      <c r="F391" s="202" t="s">
        <v>704</v>
      </c>
      <c r="G391" s="202" t="s">
        <v>705</v>
      </c>
      <c r="H391" s="204">
        <v>1.8522110000000001</v>
      </c>
    </row>
    <row r="392" spans="1:8" ht="14.4" x14ac:dyDescent="0.3">
      <c r="A392" s="290" t="s">
        <v>54</v>
      </c>
      <c r="B392" s="202" t="s">
        <v>577</v>
      </c>
      <c r="C392" s="203">
        <v>4079</v>
      </c>
      <c r="D392" s="202" t="s">
        <v>683</v>
      </c>
      <c r="E392" s="202" t="s">
        <v>575</v>
      </c>
      <c r="F392" s="202" t="s">
        <v>576</v>
      </c>
      <c r="G392" s="202" t="s">
        <v>577</v>
      </c>
      <c r="H392" s="204">
        <v>0.843275</v>
      </c>
    </row>
    <row r="393" spans="1:8" ht="14.4" x14ac:dyDescent="0.3">
      <c r="A393" s="290" t="s">
        <v>54</v>
      </c>
      <c r="B393" s="202" t="s">
        <v>577</v>
      </c>
      <c r="C393" s="203">
        <v>4080</v>
      </c>
      <c r="D393" s="202" t="s">
        <v>706</v>
      </c>
      <c r="E393" s="202" t="s">
        <v>707</v>
      </c>
      <c r="F393" s="202" t="s">
        <v>708</v>
      </c>
      <c r="G393" s="202" t="s">
        <v>709</v>
      </c>
      <c r="H393" s="204">
        <v>1.216664</v>
      </c>
    </row>
    <row r="394" spans="1:8" ht="14.4" x14ac:dyDescent="0.3">
      <c r="A394" s="290" t="s">
        <v>54</v>
      </c>
      <c r="B394" s="202" t="s">
        <v>577</v>
      </c>
      <c r="C394" s="203">
        <v>4081</v>
      </c>
      <c r="D394" s="202" t="s">
        <v>683</v>
      </c>
      <c r="E394" s="202" t="s">
        <v>575</v>
      </c>
      <c r="F394" s="202" t="s">
        <v>576</v>
      </c>
      <c r="G394" s="202" t="s">
        <v>577</v>
      </c>
      <c r="H394" s="204">
        <v>0.66963600000000001</v>
      </c>
    </row>
    <row r="395" spans="1:8" ht="14.4" x14ac:dyDescent="0.3">
      <c r="A395" s="290" t="s">
        <v>54</v>
      </c>
      <c r="B395" s="202" t="s">
        <v>710</v>
      </c>
      <c r="C395" s="203">
        <v>4082</v>
      </c>
      <c r="D395" s="202" t="s">
        <v>711</v>
      </c>
      <c r="E395" s="202" t="s">
        <v>712</v>
      </c>
      <c r="F395" s="202" t="s">
        <v>713</v>
      </c>
      <c r="G395" s="202" t="s">
        <v>710</v>
      </c>
      <c r="H395" s="204">
        <v>3.3692929999999999</v>
      </c>
    </row>
    <row r="396" spans="1:8" ht="14.4" x14ac:dyDescent="0.3">
      <c r="A396" s="290" t="s">
        <v>54</v>
      </c>
      <c r="B396" s="202" t="s">
        <v>710</v>
      </c>
      <c r="C396" s="203">
        <v>4083</v>
      </c>
      <c r="D396" s="202" t="s">
        <v>714</v>
      </c>
      <c r="E396" s="202" t="s">
        <v>715</v>
      </c>
      <c r="F396" s="202" t="s">
        <v>716</v>
      </c>
      <c r="G396" s="202" t="s">
        <v>717</v>
      </c>
      <c r="H396" s="204">
        <v>1.6667270000000001</v>
      </c>
    </row>
    <row r="397" spans="1:8" ht="14.4" x14ac:dyDescent="0.3">
      <c r="A397" s="290" t="s">
        <v>54</v>
      </c>
      <c r="B397" s="202" t="s">
        <v>710</v>
      </c>
      <c r="C397" s="203">
        <v>4084</v>
      </c>
      <c r="D397" s="202" t="s">
        <v>711</v>
      </c>
      <c r="E397" s="202" t="s">
        <v>712</v>
      </c>
      <c r="F397" s="202" t="s">
        <v>713</v>
      </c>
      <c r="G397" s="202" t="s">
        <v>710</v>
      </c>
      <c r="H397" s="204">
        <v>1.69068</v>
      </c>
    </row>
    <row r="398" spans="1:8" ht="14.4" x14ac:dyDescent="0.3">
      <c r="A398" s="290" t="s">
        <v>54</v>
      </c>
      <c r="B398" s="202" t="s">
        <v>577</v>
      </c>
      <c r="C398" s="203">
        <v>4085</v>
      </c>
      <c r="D398" s="202" t="s">
        <v>683</v>
      </c>
      <c r="E398" s="202" t="s">
        <v>575</v>
      </c>
      <c r="F398" s="202" t="s">
        <v>576</v>
      </c>
      <c r="G398" s="202" t="s">
        <v>577</v>
      </c>
      <c r="H398" s="204">
        <v>0.73106700000000002</v>
      </c>
    </row>
    <row r="399" spans="1:8" ht="14.4" x14ac:dyDescent="0.3">
      <c r="A399" s="290" t="s">
        <v>54</v>
      </c>
      <c r="B399" s="202" t="s">
        <v>577</v>
      </c>
      <c r="C399" s="203">
        <v>4086</v>
      </c>
      <c r="D399" s="202" t="s">
        <v>950</v>
      </c>
      <c r="E399" s="202" t="s">
        <v>951</v>
      </c>
      <c r="F399" s="202" t="s">
        <v>952</v>
      </c>
      <c r="G399" s="202" t="s">
        <v>953</v>
      </c>
      <c r="H399" s="204">
        <v>1.1503410000000001</v>
      </c>
    </row>
    <row r="400" spans="1:8" ht="14.4" x14ac:dyDescent="0.3">
      <c r="A400" s="290" t="s">
        <v>54</v>
      </c>
      <c r="B400" s="202" t="s">
        <v>577</v>
      </c>
      <c r="C400" s="203">
        <v>4087</v>
      </c>
      <c r="D400" s="202" t="s">
        <v>683</v>
      </c>
      <c r="E400" s="202" t="s">
        <v>575</v>
      </c>
      <c r="F400" s="202" t="s">
        <v>576</v>
      </c>
      <c r="G400" s="202" t="s">
        <v>577</v>
      </c>
      <c r="H400" s="204">
        <v>1.327358</v>
      </c>
    </row>
    <row r="401" spans="1:8" ht="14.4" x14ac:dyDescent="0.3">
      <c r="A401" s="290" t="s">
        <v>54</v>
      </c>
      <c r="B401" s="202" t="s">
        <v>577</v>
      </c>
      <c r="C401" s="203">
        <v>4088</v>
      </c>
      <c r="D401" s="202" t="s">
        <v>954</v>
      </c>
      <c r="E401" s="202" t="s">
        <v>955</v>
      </c>
      <c r="F401" s="202" t="s">
        <v>956</v>
      </c>
      <c r="G401" s="202" t="s">
        <v>957</v>
      </c>
      <c r="H401" s="204">
        <v>0.96064099999999997</v>
      </c>
    </row>
    <row r="402" spans="1:8" ht="14.4" x14ac:dyDescent="0.3">
      <c r="A402" s="290" t="s">
        <v>54</v>
      </c>
      <c r="B402" s="202" t="s">
        <v>577</v>
      </c>
      <c r="C402" s="203">
        <v>4089</v>
      </c>
      <c r="D402" s="202" t="s">
        <v>683</v>
      </c>
      <c r="E402" s="202" t="s">
        <v>575</v>
      </c>
      <c r="F402" s="202" t="s">
        <v>576</v>
      </c>
      <c r="G402" s="202" t="s">
        <v>577</v>
      </c>
      <c r="H402" s="204">
        <v>1.3851199999999999</v>
      </c>
    </row>
    <row r="403" spans="1:8" ht="14.4" x14ac:dyDescent="0.3">
      <c r="A403" s="290" t="s">
        <v>54</v>
      </c>
      <c r="B403" s="202" t="s">
        <v>577</v>
      </c>
      <c r="C403" s="203">
        <v>4090</v>
      </c>
      <c r="D403" s="202" t="s">
        <v>958</v>
      </c>
      <c r="E403" s="202" t="s">
        <v>959</v>
      </c>
      <c r="F403" s="202" t="s">
        <v>960</v>
      </c>
      <c r="G403" s="202" t="s">
        <v>961</v>
      </c>
      <c r="H403" s="204">
        <v>1.298038</v>
      </c>
    </row>
    <row r="404" spans="1:8" ht="14.4" x14ac:dyDescent="0.3">
      <c r="A404" s="290" t="s">
        <v>54</v>
      </c>
      <c r="B404" s="202" t="s">
        <v>577</v>
      </c>
      <c r="C404" s="203">
        <v>4091</v>
      </c>
      <c r="D404" s="202" t="s">
        <v>683</v>
      </c>
      <c r="E404" s="202" t="s">
        <v>575</v>
      </c>
      <c r="F404" s="202" t="s">
        <v>576</v>
      </c>
      <c r="G404" s="202" t="s">
        <v>577</v>
      </c>
      <c r="H404" s="204">
        <v>0.103223</v>
      </c>
    </row>
    <row r="405" spans="1:8" ht="14.4" x14ac:dyDescent="0.3">
      <c r="A405" s="290" t="s">
        <v>54</v>
      </c>
      <c r="B405" s="202" t="s">
        <v>577</v>
      </c>
      <c r="C405" s="203">
        <v>4092</v>
      </c>
      <c r="D405" s="202" t="s">
        <v>718</v>
      </c>
      <c r="E405" s="202" t="s">
        <v>719</v>
      </c>
      <c r="F405" s="202" t="s">
        <v>720</v>
      </c>
      <c r="G405" s="202" t="s">
        <v>721</v>
      </c>
      <c r="H405" s="204">
        <v>1.420666</v>
      </c>
    </row>
    <row r="406" spans="1:8" ht="14.4" x14ac:dyDescent="0.3">
      <c r="A406" s="290" t="s">
        <v>54</v>
      </c>
      <c r="B406" s="202" t="s">
        <v>577</v>
      </c>
      <c r="C406" s="203">
        <v>4093</v>
      </c>
      <c r="D406" s="202" t="s">
        <v>683</v>
      </c>
      <c r="E406" s="202" t="s">
        <v>575</v>
      </c>
      <c r="F406" s="202" t="s">
        <v>576</v>
      </c>
      <c r="G406" s="202" t="s">
        <v>577</v>
      </c>
      <c r="H406" s="204">
        <v>1.5138609999999999</v>
      </c>
    </row>
    <row r="407" spans="1:8" ht="14.4" x14ac:dyDescent="0.3">
      <c r="A407" s="290" t="s">
        <v>54</v>
      </c>
      <c r="B407" s="202" t="s">
        <v>577</v>
      </c>
      <c r="C407" s="203">
        <v>4094</v>
      </c>
      <c r="D407" s="202" t="s">
        <v>722</v>
      </c>
      <c r="E407" s="202" t="s">
        <v>723</v>
      </c>
      <c r="F407" s="202" t="s">
        <v>724</v>
      </c>
      <c r="G407" s="202" t="s">
        <v>725</v>
      </c>
      <c r="H407" s="204">
        <v>0.64806900000000001</v>
      </c>
    </row>
    <row r="408" spans="1:8" ht="14.4" x14ac:dyDescent="0.3">
      <c r="A408" s="290" t="s">
        <v>54</v>
      </c>
      <c r="B408" s="202" t="s">
        <v>577</v>
      </c>
      <c r="C408" s="203">
        <v>4095</v>
      </c>
      <c r="D408" s="202" t="s">
        <v>683</v>
      </c>
      <c r="E408" s="202" t="s">
        <v>575</v>
      </c>
      <c r="F408" s="202" t="s">
        <v>576</v>
      </c>
      <c r="G408" s="202" t="s">
        <v>577</v>
      </c>
      <c r="H408" s="204">
        <v>0.278223</v>
      </c>
    </row>
    <row r="409" spans="1:8" ht="14.4" x14ac:dyDescent="0.3">
      <c r="A409" s="290" t="s">
        <v>54</v>
      </c>
      <c r="B409" s="202" t="s">
        <v>577</v>
      </c>
      <c r="C409" s="203">
        <v>4096</v>
      </c>
      <c r="D409" s="202" t="s">
        <v>726</v>
      </c>
      <c r="E409" s="202" t="s">
        <v>727</v>
      </c>
      <c r="F409" s="202" t="s">
        <v>728</v>
      </c>
      <c r="G409" s="202" t="s">
        <v>729</v>
      </c>
      <c r="H409" s="204">
        <v>1.398766</v>
      </c>
    </row>
    <row r="410" spans="1:8" ht="14.4" x14ac:dyDescent="0.3">
      <c r="A410" s="290" t="s">
        <v>54</v>
      </c>
      <c r="B410" s="202" t="s">
        <v>577</v>
      </c>
      <c r="C410" s="203">
        <v>4097</v>
      </c>
      <c r="D410" s="202" t="s">
        <v>730</v>
      </c>
      <c r="E410" s="202" t="s">
        <v>575</v>
      </c>
      <c r="F410" s="202" t="s">
        <v>576</v>
      </c>
      <c r="G410" s="202" t="s">
        <v>577</v>
      </c>
      <c r="H410" s="204">
        <v>0.88036700000000001</v>
      </c>
    </row>
    <row r="411" spans="1:8" ht="14.4" x14ac:dyDescent="0.3">
      <c r="A411" s="290" t="s">
        <v>54</v>
      </c>
      <c r="B411" s="202" t="s">
        <v>577</v>
      </c>
      <c r="C411" s="203">
        <v>4098</v>
      </c>
      <c r="D411" s="202" t="s">
        <v>731</v>
      </c>
      <c r="E411" s="202" t="s">
        <v>732</v>
      </c>
      <c r="F411" s="202" t="s">
        <v>733</v>
      </c>
      <c r="G411" s="202" t="s">
        <v>734</v>
      </c>
      <c r="H411" s="204">
        <v>2.1679599999999999</v>
      </c>
    </row>
    <row r="412" spans="1:8" ht="14.4" x14ac:dyDescent="0.3">
      <c r="A412" s="290" t="s">
        <v>54</v>
      </c>
      <c r="B412" s="202" t="s">
        <v>577</v>
      </c>
      <c r="C412" s="203">
        <v>4099</v>
      </c>
      <c r="D412" s="202" t="s">
        <v>735</v>
      </c>
      <c r="E412" s="202" t="s">
        <v>736</v>
      </c>
      <c r="F412" s="202"/>
      <c r="G412" s="202" t="s">
        <v>737</v>
      </c>
      <c r="H412" s="204">
        <v>0.80113299999999998</v>
      </c>
    </row>
    <row r="413" spans="1:8" ht="14.4" x14ac:dyDescent="0.3">
      <c r="A413" s="290" t="s">
        <v>54</v>
      </c>
      <c r="B413" s="202" t="s">
        <v>577</v>
      </c>
      <c r="C413" s="203">
        <v>4100</v>
      </c>
      <c r="D413" s="202" t="s">
        <v>731</v>
      </c>
      <c r="E413" s="202" t="s">
        <v>732</v>
      </c>
      <c r="F413" s="202" t="s">
        <v>733</v>
      </c>
      <c r="G413" s="202" t="s">
        <v>734</v>
      </c>
      <c r="H413" s="204">
        <v>1.14212</v>
      </c>
    </row>
    <row r="414" spans="1:8" ht="14.4" x14ac:dyDescent="0.3">
      <c r="A414" s="290" t="s">
        <v>54</v>
      </c>
      <c r="B414" s="202" t="s">
        <v>577</v>
      </c>
      <c r="C414" s="203">
        <v>4101</v>
      </c>
      <c r="D414" s="202" t="s">
        <v>730</v>
      </c>
      <c r="E414" s="202" t="s">
        <v>575</v>
      </c>
      <c r="F414" s="202" t="s">
        <v>576</v>
      </c>
      <c r="G414" s="202" t="s">
        <v>577</v>
      </c>
      <c r="H414" s="204">
        <v>0.948577</v>
      </c>
    </row>
    <row r="415" spans="1:8" ht="14.4" x14ac:dyDescent="0.3">
      <c r="A415" s="290" t="s">
        <v>54</v>
      </c>
      <c r="B415" s="202" t="s">
        <v>577</v>
      </c>
      <c r="C415" s="203">
        <v>4102</v>
      </c>
      <c r="D415" s="202" t="s">
        <v>738</v>
      </c>
      <c r="E415" s="202" t="s">
        <v>739</v>
      </c>
      <c r="F415" s="202" t="s">
        <v>740</v>
      </c>
      <c r="G415" s="202" t="s">
        <v>741</v>
      </c>
      <c r="H415" s="204">
        <v>0.54290099999999997</v>
      </c>
    </row>
    <row r="416" spans="1:8" ht="14.4" x14ac:dyDescent="0.3">
      <c r="A416" s="290" t="s">
        <v>54</v>
      </c>
      <c r="B416" s="202" t="s">
        <v>577</v>
      </c>
      <c r="C416" s="203">
        <v>4103</v>
      </c>
      <c r="D416" s="202" t="s">
        <v>730</v>
      </c>
      <c r="E416" s="202" t="s">
        <v>575</v>
      </c>
      <c r="F416" s="202" t="s">
        <v>576</v>
      </c>
      <c r="G416" s="202" t="s">
        <v>577</v>
      </c>
      <c r="H416" s="204">
        <v>0.723468</v>
      </c>
    </row>
    <row r="417" spans="1:8" ht="14.4" x14ac:dyDescent="0.3">
      <c r="A417" s="290" t="s">
        <v>54</v>
      </c>
      <c r="B417" s="202" t="s">
        <v>577</v>
      </c>
      <c r="C417" s="203">
        <v>4104</v>
      </c>
      <c r="D417" s="202" t="s">
        <v>742</v>
      </c>
      <c r="E417" s="202" t="s">
        <v>743</v>
      </c>
      <c r="F417" s="202" t="s">
        <v>744</v>
      </c>
      <c r="G417" s="202" t="s">
        <v>745</v>
      </c>
      <c r="H417" s="204">
        <v>0.84059300000000003</v>
      </c>
    </row>
    <row r="418" spans="1:8" ht="14.4" x14ac:dyDescent="0.3">
      <c r="A418" s="290" t="s">
        <v>54</v>
      </c>
      <c r="B418" s="202" t="s">
        <v>577</v>
      </c>
      <c r="C418" s="203">
        <v>4105</v>
      </c>
      <c r="D418" s="202" t="s">
        <v>730</v>
      </c>
      <c r="E418" s="202" t="s">
        <v>575</v>
      </c>
      <c r="F418" s="202" t="s">
        <v>576</v>
      </c>
      <c r="G418" s="202" t="s">
        <v>577</v>
      </c>
      <c r="H418" s="204">
        <v>1.5861559999999999</v>
      </c>
    </row>
    <row r="419" spans="1:8" ht="14.4" x14ac:dyDescent="0.3">
      <c r="A419" s="290" t="s">
        <v>54</v>
      </c>
      <c r="B419" s="202" t="s">
        <v>577</v>
      </c>
      <c r="C419" s="203">
        <v>4106</v>
      </c>
      <c r="D419" s="202" t="s">
        <v>746</v>
      </c>
      <c r="E419" s="202" t="s">
        <v>747</v>
      </c>
      <c r="F419" s="202" t="s">
        <v>748</v>
      </c>
      <c r="G419" s="202" t="s">
        <v>749</v>
      </c>
      <c r="H419" s="204">
        <v>0.67531099999999999</v>
      </c>
    </row>
    <row r="420" spans="1:8" ht="14.4" x14ac:dyDescent="0.3">
      <c r="A420" s="290" t="s">
        <v>54</v>
      </c>
      <c r="B420" s="202" t="s">
        <v>577</v>
      </c>
      <c r="C420" s="203">
        <v>4107</v>
      </c>
      <c r="D420" s="202" t="s">
        <v>750</v>
      </c>
      <c r="E420" s="202" t="s">
        <v>751</v>
      </c>
      <c r="F420" s="202" t="s">
        <v>752</v>
      </c>
      <c r="G420" s="202" t="s">
        <v>753</v>
      </c>
      <c r="H420" s="204">
        <v>1.317515</v>
      </c>
    </row>
    <row r="421" spans="1:8" ht="14.4" x14ac:dyDescent="0.3">
      <c r="A421" s="290" t="s">
        <v>54</v>
      </c>
      <c r="B421" s="202" t="s">
        <v>577</v>
      </c>
      <c r="C421" s="203">
        <v>4108</v>
      </c>
      <c r="D421" s="202" t="s">
        <v>746</v>
      </c>
      <c r="E421" s="202" t="s">
        <v>747</v>
      </c>
      <c r="F421" s="202" t="s">
        <v>748</v>
      </c>
      <c r="G421" s="202" t="s">
        <v>749</v>
      </c>
      <c r="H421" s="204">
        <v>1.3523019999999999</v>
      </c>
    </row>
    <row r="422" spans="1:8" ht="14.4" x14ac:dyDescent="0.3">
      <c r="A422" s="290" t="s">
        <v>54</v>
      </c>
      <c r="B422" s="202" t="s">
        <v>577</v>
      </c>
      <c r="C422" s="203">
        <v>4109</v>
      </c>
      <c r="D422" s="202" t="s">
        <v>730</v>
      </c>
      <c r="E422" s="202" t="s">
        <v>575</v>
      </c>
      <c r="F422" s="202" t="s">
        <v>576</v>
      </c>
      <c r="G422" s="202" t="s">
        <v>577</v>
      </c>
      <c r="H422" s="204">
        <v>0.188772</v>
      </c>
    </row>
    <row r="423" spans="1:8" ht="14.4" x14ac:dyDescent="0.3">
      <c r="A423" s="290" t="s">
        <v>54</v>
      </c>
      <c r="B423" s="202" t="s">
        <v>577</v>
      </c>
      <c r="C423" s="203">
        <v>4110</v>
      </c>
      <c r="D423" s="202" t="s">
        <v>754</v>
      </c>
      <c r="E423" s="202" t="s">
        <v>755</v>
      </c>
      <c r="F423" s="202" t="s">
        <v>756</v>
      </c>
      <c r="G423" s="202" t="s">
        <v>757</v>
      </c>
      <c r="H423" s="204">
        <v>0.88462200000000002</v>
      </c>
    </row>
    <row r="424" spans="1:8" ht="14.4" x14ac:dyDescent="0.3">
      <c r="A424" s="290" t="s">
        <v>54</v>
      </c>
      <c r="B424" s="202" t="s">
        <v>577</v>
      </c>
      <c r="C424" s="203">
        <v>4111</v>
      </c>
      <c r="D424" s="202" t="s">
        <v>730</v>
      </c>
      <c r="E424" s="202" t="s">
        <v>575</v>
      </c>
      <c r="F424" s="202" t="s">
        <v>576</v>
      </c>
      <c r="G424" s="202" t="s">
        <v>577</v>
      </c>
      <c r="H424" s="204">
        <v>0.969835</v>
      </c>
    </row>
    <row r="425" spans="1:8" ht="14.4" x14ac:dyDescent="0.3">
      <c r="A425" s="290" t="s">
        <v>54</v>
      </c>
      <c r="B425" s="202" t="s">
        <v>577</v>
      </c>
      <c r="C425" s="203">
        <v>4112</v>
      </c>
      <c r="D425" s="202" t="s">
        <v>758</v>
      </c>
      <c r="E425" s="202" t="s">
        <v>759</v>
      </c>
      <c r="F425" s="202" t="s">
        <v>760</v>
      </c>
      <c r="G425" s="202" t="s">
        <v>761</v>
      </c>
      <c r="H425" s="204">
        <v>1.144293</v>
      </c>
    </row>
    <row r="426" spans="1:8" ht="14.4" x14ac:dyDescent="0.3">
      <c r="A426" s="290" t="s">
        <v>54</v>
      </c>
      <c r="B426" s="202" t="s">
        <v>577</v>
      </c>
      <c r="C426" s="203">
        <v>4113</v>
      </c>
      <c r="D426" s="202" t="s">
        <v>730</v>
      </c>
      <c r="E426" s="202" t="s">
        <v>575</v>
      </c>
      <c r="F426" s="202" t="s">
        <v>576</v>
      </c>
      <c r="G426" s="202" t="s">
        <v>577</v>
      </c>
      <c r="H426" s="204">
        <v>0.45799000000000001</v>
      </c>
    </row>
    <row r="427" spans="1:8" ht="14.4" x14ac:dyDescent="0.3">
      <c r="A427" s="290" t="s">
        <v>54</v>
      </c>
      <c r="B427" s="202" t="s">
        <v>577</v>
      </c>
      <c r="C427" s="203">
        <v>4114</v>
      </c>
      <c r="D427" s="202" t="s">
        <v>762</v>
      </c>
      <c r="E427" s="202" t="s">
        <v>763</v>
      </c>
      <c r="F427" s="202" t="s">
        <v>764</v>
      </c>
      <c r="G427" s="202" t="s">
        <v>765</v>
      </c>
      <c r="H427" s="204">
        <v>1.4155720000000001</v>
      </c>
    </row>
    <row r="428" spans="1:8" ht="14.4" x14ac:dyDescent="0.3">
      <c r="A428" s="290" t="s">
        <v>54</v>
      </c>
      <c r="B428" s="202" t="s">
        <v>577</v>
      </c>
      <c r="C428" s="203">
        <v>4115</v>
      </c>
      <c r="D428" s="202" t="s">
        <v>766</v>
      </c>
      <c r="E428" s="202" t="s">
        <v>767</v>
      </c>
      <c r="F428" s="202"/>
      <c r="G428" s="202" t="s">
        <v>768</v>
      </c>
      <c r="H428" s="204">
        <v>0.769451</v>
      </c>
    </row>
    <row r="429" spans="1:8" ht="14.4" x14ac:dyDescent="0.3">
      <c r="A429" s="290" t="s">
        <v>54</v>
      </c>
      <c r="B429" s="202" t="s">
        <v>577</v>
      </c>
      <c r="C429" s="203">
        <v>4116</v>
      </c>
      <c r="D429" s="202" t="s">
        <v>762</v>
      </c>
      <c r="E429" s="202" t="s">
        <v>763</v>
      </c>
      <c r="F429" s="202" t="s">
        <v>764</v>
      </c>
      <c r="G429" s="202" t="s">
        <v>765</v>
      </c>
      <c r="H429" s="204">
        <v>1.646236</v>
      </c>
    </row>
    <row r="430" spans="1:8" ht="14.4" x14ac:dyDescent="0.3">
      <c r="A430" s="290" t="s">
        <v>54</v>
      </c>
      <c r="B430" s="202" t="s">
        <v>577</v>
      </c>
      <c r="C430" s="203">
        <v>4117</v>
      </c>
      <c r="D430" s="202" t="s">
        <v>730</v>
      </c>
      <c r="E430" s="202" t="s">
        <v>575</v>
      </c>
      <c r="F430" s="202" t="s">
        <v>576</v>
      </c>
      <c r="G430" s="202" t="s">
        <v>577</v>
      </c>
      <c r="H430" s="204">
        <v>2.008718</v>
      </c>
    </row>
    <row r="431" spans="1:8" ht="14.4" x14ac:dyDescent="0.3">
      <c r="A431" s="290" t="s">
        <v>54</v>
      </c>
      <c r="B431" s="202" t="s">
        <v>577</v>
      </c>
      <c r="C431" s="203">
        <v>4118</v>
      </c>
      <c r="D431" s="202" t="s">
        <v>769</v>
      </c>
      <c r="E431" s="202" t="s">
        <v>770</v>
      </c>
      <c r="F431" s="202" t="s">
        <v>771</v>
      </c>
      <c r="G431" s="202" t="s">
        <v>772</v>
      </c>
      <c r="H431" s="204">
        <v>1.351747</v>
      </c>
    </row>
    <row r="432" spans="1:8" ht="14.4" x14ac:dyDescent="0.3">
      <c r="A432" s="290" t="s">
        <v>54</v>
      </c>
      <c r="B432" s="202" t="s">
        <v>577</v>
      </c>
      <c r="C432" s="203">
        <v>4119</v>
      </c>
      <c r="D432" s="202" t="s">
        <v>773</v>
      </c>
      <c r="E432" s="202" t="s">
        <v>575</v>
      </c>
      <c r="F432" s="202" t="s">
        <v>576</v>
      </c>
      <c r="G432" s="202" t="s">
        <v>577</v>
      </c>
      <c r="H432" s="204">
        <v>1.088541</v>
      </c>
    </row>
    <row r="433" spans="1:8" ht="14.4" x14ac:dyDescent="0.3">
      <c r="A433" s="290" t="s">
        <v>54</v>
      </c>
      <c r="B433" s="202" t="s">
        <v>577</v>
      </c>
      <c r="C433" s="203">
        <v>4120</v>
      </c>
      <c r="D433" s="202" t="s">
        <v>774</v>
      </c>
      <c r="E433" s="202" t="s">
        <v>775</v>
      </c>
      <c r="F433" s="202" t="s">
        <v>776</v>
      </c>
      <c r="G433" s="202" t="s">
        <v>777</v>
      </c>
      <c r="H433" s="204">
        <v>2.6018249999999998</v>
      </c>
    </row>
    <row r="434" spans="1:8" ht="14.4" x14ac:dyDescent="0.3">
      <c r="A434" s="290" t="s">
        <v>54</v>
      </c>
      <c r="B434" s="202" t="s">
        <v>577</v>
      </c>
      <c r="C434" s="203">
        <v>4121</v>
      </c>
      <c r="D434" s="202" t="s">
        <v>773</v>
      </c>
      <c r="E434" s="202" t="s">
        <v>575</v>
      </c>
      <c r="F434" s="202" t="s">
        <v>576</v>
      </c>
      <c r="G434" s="202" t="s">
        <v>577</v>
      </c>
      <c r="H434" s="204">
        <v>0.21054999999999999</v>
      </c>
    </row>
    <row r="435" spans="1:8" ht="14.4" x14ac:dyDescent="0.3">
      <c r="A435" s="290" t="s">
        <v>54</v>
      </c>
      <c r="B435" s="202" t="s">
        <v>577</v>
      </c>
      <c r="C435" s="203">
        <v>4122</v>
      </c>
      <c r="D435" s="202" t="s">
        <v>962</v>
      </c>
      <c r="E435" s="202" t="s">
        <v>963</v>
      </c>
      <c r="F435" s="202" t="s">
        <v>964</v>
      </c>
      <c r="G435" s="202" t="s">
        <v>965</v>
      </c>
      <c r="H435" s="204">
        <v>1.0049619999999999</v>
      </c>
    </row>
    <row r="436" spans="1:8" ht="14.4" x14ac:dyDescent="0.3">
      <c r="A436" s="290" t="s">
        <v>54</v>
      </c>
      <c r="B436" s="202" t="s">
        <v>577</v>
      </c>
      <c r="C436" s="203">
        <v>4123</v>
      </c>
      <c r="D436" s="202" t="s">
        <v>773</v>
      </c>
      <c r="E436" s="202" t="s">
        <v>575</v>
      </c>
      <c r="F436" s="202" t="s">
        <v>576</v>
      </c>
      <c r="G436" s="202" t="s">
        <v>577</v>
      </c>
      <c r="H436" s="204">
        <v>1.0112190000000001</v>
      </c>
    </row>
    <row r="437" spans="1:8" ht="14.4" x14ac:dyDescent="0.3">
      <c r="A437" s="290" t="s">
        <v>54</v>
      </c>
      <c r="B437" s="202" t="s">
        <v>577</v>
      </c>
      <c r="C437" s="203">
        <v>4124</v>
      </c>
      <c r="D437" s="202" t="s">
        <v>778</v>
      </c>
      <c r="E437" s="202" t="s">
        <v>779</v>
      </c>
      <c r="F437" s="202" t="s">
        <v>780</v>
      </c>
      <c r="G437" s="202" t="s">
        <v>194</v>
      </c>
      <c r="H437" s="204">
        <v>1.104568</v>
      </c>
    </row>
    <row r="438" spans="1:8" ht="14.4" x14ac:dyDescent="0.3">
      <c r="A438" s="290" t="s">
        <v>54</v>
      </c>
      <c r="B438" s="202" t="s">
        <v>577</v>
      </c>
      <c r="C438" s="203">
        <v>4125</v>
      </c>
      <c r="D438" s="202" t="s">
        <v>773</v>
      </c>
      <c r="E438" s="202" t="s">
        <v>575</v>
      </c>
      <c r="F438" s="202" t="s">
        <v>576</v>
      </c>
      <c r="G438" s="202" t="s">
        <v>577</v>
      </c>
      <c r="H438" s="204">
        <v>2.0748679999999999</v>
      </c>
    </row>
    <row r="439" spans="1:8" ht="14.4" x14ac:dyDescent="0.3">
      <c r="A439" s="290" t="s">
        <v>54</v>
      </c>
      <c r="B439" s="202" t="s">
        <v>577</v>
      </c>
      <c r="C439" s="203">
        <v>4126</v>
      </c>
      <c r="D439" s="202" t="s">
        <v>781</v>
      </c>
      <c r="E439" s="202" t="s">
        <v>782</v>
      </c>
      <c r="F439" s="202" t="s">
        <v>783</v>
      </c>
      <c r="G439" s="202" t="s">
        <v>666</v>
      </c>
      <c r="H439" s="204">
        <v>1.1237490000000001</v>
      </c>
    </row>
    <row r="440" spans="1:8" ht="15.6" customHeight="1" x14ac:dyDescent="0.3">
      <c r="A440" s="290" t="s">
        <v>54</v>
      </c>
      <c r="B440" s="202" t="s">
        <v>577</v>
      </c>
      <c r="C440" s="203">
        <v>4127</v>
      </c>
      <c r="D440" s="202" t="s">
        <v>781</v>
      </c>
      <c r="E440" s="202" t="s">
        <v>782</v>
      </c>
      <c r="F440" s="202" t="s">
        <v>783</v>
      </c>
      <c r="G440" s="202" t="s">
        <v>666</v>
      </c>
      <c r="H440" s="204">
        <v>1.2281530000000001</v>
      </c>
    </row>
    <row r="441" spans="1:8" ht="15.6" customHeight="1" x14ac:dyDescent="0.3">
      <c r="A441" s="290" t="s">
        <v>54</v>
      </c>
      <c r="B441" s="202" t="s">
        <v>577</v>
      </c>
      <c r="C441" s="203">
        <v>4128</v>
      </c>
      <c r="D441" s="202" t="s">
        <v>784</v>
      </c>
      <c r="E441" s="202" t="s">
        <v>575</v>
      </c>
      <c r="F441" s="202" t="s">
        <v>576</v>
      </c>
      <c r="G441" s="202" t="s">
        <v>577</v>
      </c>
      <c r="H441" s="204">
        <v>0.46502199999999999</v>
      </c>
    </row>
    <row r="442" spans="1:8" ht="15.6" customHeight="1" x14ac:dyDescent="0.3">
      <c r="A442" s="290" t="s">
        <v>54</v>
      </c>
      <c r="B442" s="202" t="s">
        <v>577</v>
      </c>
      <c r="C442" s="203">
        <v>4129</v>
      </c>
      <c r="D442" s="202" t="s">
        <v>785</v>
      </c>
      <c r="E442" s="202" t="s">
        <v>786</v>
      </c>
      <c r="F442" s="202" t="s">
        <v>787</v>
      </c>
      <c r="G442" s="202" t="s">
        <v>788</v>
      </c>
      <c r="H442" s="204">
        <v>2.1237789999999999</v>
      </c>
    </row>
    <row r="443" spans="1:8" ht="15.6" customHeight="1" thickBot="1" x14ac:dyDescent="0.35">
      <c r="A443" s="291" t="s">
        <v>54</v>
      </c>
      <c r="B443" s="205" t="s">
        <v>577</v>
      </c>
      <c r="C443" s="206">
        <v>4130</v>
      </c>
      <c r="D443" s="205" t="s">
        <v>784</v>
      </c>
      <c r="E443" s="205" t="s">
        <v>575</v>
      </c>
      <c r="F443" s="205" t="s">
        <v>576</v>
      </c>
      <c r="G443" s="205" t="s">
        <v>577</v>
      </c>
      <c r="H443" s="207">
        <v>0.92988400000000004</v>
      </c>
    </row>
  </sheetData>
  <autoFilter ref="A2:I443" xr:uid="{41EDC33D-0AB3-44BE-9B60-78C1B58338C1}"/>
  <sortState xmlns:xlrd2="http://schemas.microsoft.com/office/spreadsheetml/2017/richdata2" ref="A3:H285">
    <sortCondition ref="D3:D285"/>
    <sortCondition ref="C3:C285"/>
  </sortState>
  <mergeCells count="1">
    <mergeCell ref="A1:H1"/>
  </mergeCells>
  <conditionalFormatting sqref="A1">
    <cfRule type="cellIs" dxfId="0" priority="1" stopIfTrue="1" operator="lessThan">
      <formula>0</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M75"/>
  <sheetViews>
    <sheetView workbookViewId="0">
      <selection activeCell="J5" sqref="J5"/>
    </sheetView>
  </sheetViews>
  <sheetFormatPr defaultRowHeight="13.2" x14ac:dyDescent="0.25"/>
  <cols>
    <col min="12" max="12" width="49.44140625" bestFit="1" customWidth="1"/>
    <col min="13" max="13" width="12.5546875" bestFit="1" customWidth="1"/>
  </cols>
  <sheetData>
    <row r="1" spans="1:13" ht="14.4" x14ac:dyDescent="0.3">
      <c r="A1" s="82" t="s">
        <v>1337</v>
      </c>
      <c r="B1" s="82" t="s">
        <v>1338</v>
      </c>
      <c r="C1" s="82" t="s">
        <v>1339</v>
      </c>
      <c r="D1" s="82" t="s">
        <v>1340</v>
      </c>
      <c r="E1" s="82" t="s">
        <v>1341</v>
      </c>
      <c r="F1" s="82" t="s">
        <v>1342</v>
      </c>
      <c r="I1" s="84" t="s">
        <v>1343</v>
      </c>
      <c r="J1" s="84" t="s">
        <v>1340</v>
      </c>
    </row>
    <row r="2" spans="1:13" ht="14.4" x14ac:dyDescent="0.3">
      <c r="A2" s="83">
        <v>2217</v>
      </c>
      <c r="B2" s="83">
        <v>1.2026234919023528</v>
      </c>
      <c r="C2" s="83">
        <v>0.28646045115725299</v>
      </c>
      <c r="D2" s="83">
        <v>76.750108972599989</v>
      </c>
      <c r="E2" s="83">
        <v>1.566933921008103E-2</v>
      </c>
      <c r="F2" s="83">
        <v>3.7323784290589114E-3</v>
      </c>
      <c r="I2">
        <f>SUM(C2:C75)</f>
        <v>315.31424457603026</v>
      </c>
      <c r="J2">
        <f>SUM(D2:D75)</f>
        <v>15563.399638904837</v>
      </c>
    </row>
    <row r="3" spans="1:13" ht="14.4" x14ac:dyDescent="0.3">
      <c r="A3" s="83">
        <v>2202</v>
      </c>
      <c r="B3" s="83">
        <v>0.59737328289233005</v>
      </c>
      <c r="C3" s="83">
        <v>0.30396789357785597</v>
      </c>
      <c r="D3" s="83">
        <v>49.078249323392839</v>
      </c>
      <c r="E3" s="83">
        <v>1.2171853950128491E-2</v>
      </c>
      <c r="F3" s="83">
        <v>6.1935357876135889E-3</v>
      </c>
    </row>
    <row r="4" spans="1:13" ht="14.4" x14ac:dyDescent="0.3">
      <c r="A4" s="83">
        <v>2205</v>
      </c>
      <c r="B4" s="83">
        <v>1.0554650072335539</v>
      </c>
      <c r="C4" s="83">
        <v>0.49178974096081102</v>
      </c>
      <c r="D4" s="83">
        <v>95.207268991899966</v>
      </c>
      <c r="E4" s="83">
        <v>1.1085970834047876E-2</v>
      </c>
      <c r="F4" s="83">
        <v>5.1654642147402783E-3</v>
      </c>
      <c r="J4" s="42" t="s">
        <v>1344</v>
      </c>
    </row>
    <row r="5" spans="1:13" ht="14.4" x14ac:dyDescent="0.3">
      <c r="A5" s="83">
        <v>2233</v>
      </c>
      <c r="B5" s="83">
        <v>0.98415027726500992</v>
      </c>
      <c r="C5" s="83">
        <v>0.50904158433122493</v>
      </c>
      <c r="D5" s="83">
        <v>89.597007902000001</v>
      </c>
      <c r="E5" s="83">
        <v>1.0984186864158011E-2</v>
      </c>
      <c r="F5" s="83">
        <v>5.6814574085778374E-3</v>
      </c>
      <c r="J5">
        <f>0.03*J2</f>
        <v>466.90198916714508</v>
      </c>
    </row>
    <row r="6" spans="1:13" ht="14.4" x14ac:dyDescent="0.3">
      <c r="A6" s="83">
        <v>2209</v>
      </c>
      <c r="B6" s="83">
        <v>14.38047535476603</v>
      </c>
      <c r="C6" s="83">
        <v>0.52485176731663497</v>
      </c>
      <c r="D6" s="83">
        <v>97.407457715199996</v>
      </c>
      <c r="E6" s="83">
        <v>0.14763218024652358</v>
      </c>
      <c r="F6" s="83">
        <v>5.3882092770678501E-3</v>
      </c>
    </row>
    <row r="7" spans="1:13" ht="14.4" x14ac:dyDescent="0.3">
      <c r="A7" s="83">
        <v>2229</v>
      </c>
      <c r="B7" s="83">
        <v>1.5579261824053829</v>
      </c>
      <c r="C7" s="83">
        <v>0.609178205338473</v>
      </c>
      <c r="D7" s="83">
        <v>96.359624690200064</v>
      </c>
      <c r="E7" s="83">
        <v>1.616783157275857E-2</v>
      </c>
      <c r="F7" s="83">
        <v>6.3219238067500219E-3</v>
      </c>
    </row>
    <row r="8" spans="1:13" ht="14.4" x14ac:dyDescent="0.3">
      <c r="A8" s="83">
        <v>2228</v>
      </c>
      <c r="B8" s="83">
        <v>3.9553470053354602</v>
      </c>
      <c r="C8" s="83">
        <v>0.62560510119023105</v>
      </c>
      <c r="D8" s="83">
        <v>50.527053449000036</v>
      </c>
      <c r="E8" s="83">
        <v>7.8281766605049069E-2</v>
      </c>
      <c r="F8" s="83">
        <v>1.2381586862604042E-2</v>
      </c>
      <c r="L8" s="80"/>
      <c r="M8" s="80"/>
    </row>
    <row r="9" spans="1:13" ht="14.4" x14ac:dyDescent="0.3">
      <c r="A9" s="83">
        <v>2206</v>
      </c>
      <c r="B9" s="83">
        <v>3.5654053898307101</v>
      </c>
      <c r="C9" s="83">
        <v>0.66721357751359001</v>
      </c>
      <c r="D9" s="83">
        <v>66.659743792600025</v>
      </c>
      <c r="E9" s="83">
        <v>5.3486635066042808E-2</v>
      </c>
      <c r="F9" s="83">
        <v>1.0009243053641292E-2</v>
      </c>
      <c r="L9" s="81"/>
      <c r="M9" s="81"/>
    </row>
    <row r="10" spans="1:13" ht="14.4" x14ac:dyDescent="0.3">
      <c r="A10" s="83">
        <v>2219</v>
      </c>
      <c r="B10" s="83">
        <v>1.15822435306283</v>
      </c>
      <c r="C10" s="83">
        <v>0.69011562905113288</v>
      </c>
      <c r="D10" s="83">
        <v>123.92062107400008</v>
      </c>
      <c r="E10" s="83">
        <v>9.346502164245837E-3</v>
      </c>
      <c r="F10" s="83">
        <v>5.5690136401029284E-3</v>
      </c>
      <c r="L10" s="81"/>
      <c r="M10" s="81"/>
    </row>
    <row r="11" spans="1:13" ht="14.4" x14ac:dyDescent="0.3">
      <c r="A11" s="83">
        <v>2204</v>
      </c>
      <c r="B11" s="83">
        <v>3.2396536075023099</v>
      </c>
      <c r="C11" s="83">
        <v>0.76898441572122</v>
      </c>
      <c r="D11" s="83">
        <v>69.291514845899968</v>
      </c>
      <c r="E11" s="83">
        <v>4.6753972902845296E-2</v>
      </c>
      <c r="F11" s="83">
        <v>1.1097815041731931E-2</v>
      </c>
      <c r="L11" s="81"/>
      <c r="M11" s="81"/>
    </row>
    <row r="12" spans="1:13" ht="14.4" x14ac:dyDescent="0.3">
      <c r="A12" s="83">
        <v>2241</v>
      </c>
      <c r="B12" s="83">
        <v>21.80839905563802</v>
      </c>
      <c r="C12" s="83">
        <v>0.77138933986068403</v>
      </c>
      <c r="D12" s="83">
        <v>123.36905199799999</v>
      </c>
      <c r="E12" s="83">
        <v>0.1767736616472628</v>
      </c>
      <c r="F12" s="83">
        <v>6.252697312395571E-3</v>
      </c>
      <c r="L12" s="81"/>
      <c r="M12" s="81"/>
    </row>
    <row r="13" spans="1:13" ht="14.4" x14ac:dyDescent="0.3">
      <c r="A13" s="83">
        <v>2268</v>
      </c>
      <c r="B13" s="83">
        <v>2.7163119953732995</v>
      </c>
      <c r="C13" s="83">
        <v>0.79785093285192998</v>
      </c>
      <c r="D13" s="83">
        <v>120.84266911299936</v>
      </c>
      <c r="E13" s="83">
        <v>2.2478086716483315E-2</v>
      </c>
      <c r="F13" s="83">
        <v>6.6023941601775086E-3</v>
      </c>
      <c r="L13" s="81"/>
      <c r="M13" s="81"/>
    </row>
    <row r="14" spans="1:13" ht="14.4" x14ac:dyDescent="0.3">
      <c r="A14" s="83">
        <v>2207</v>
      </c>
      <c r="B14" s="83">
        <v>2.8437234721024436</v>
      </c>
      <c r="C14" s="83">
        <v>0.81761361163828605</v>
      </c>
      <c r="D14" s="83">
        <v>142.16932447800042</v>
      </c>
      <c r="E14" s="83">
        <v>2.0002370290100713E-2</v>
      </c>
      <c r="F14" s="83">
        <v>5.7509847123512594E-3</v>
      </c>
      <c r="L14" s="81"/>
      <c r="M14" s="81"/>
    </row>
    <row r="15" spans="1:13" ht="14.4" x14ac:dyDescent="0.3">
      <c r="A15" s="83">
        <v>2251</v>
      </c>
      <c r="B15" s="83">
        <v>3.0768187919716969</v>
      </c>
      <c r="C15" s="83">
        <v>0.85130895846177779</v>
      </c>
      <c r="D15" s="83">
        <v>148.85429119799988</v>
      </c>
      <c r="E15" s="83">
        <v>2.0670003983150467E-2</v>
      </c>
      <c r="F15" s="83">
        <v>5.7190756921438124E-3</v>
      </c>
      <c r="L15" s="81"/>
      <c r="M15" s="81"/>
    </row>
    <row r="16" spans="1:13" ht="14.4" x14ac:dyDescent="0.3">
      <c r="A16" s="83">
        <v>2210</v>
      </c>
      <c r="B16" s="83">
        <v>4.3464654185909666</v>
      </c>
      <c r="C16" s="83">
        <v>0.85580103271541508</v>
      </c>
      <c r="D16" s="83">
        <v>97.966033974799885</v>
      </c>
      <c r="E16" s="83">
        <v>4.4367065218839236E-2</v>
      </c>
      <c r="F16" s="83">
        <v>8.7356913206832025E-3</v>
      </c>
      <c r="L16" s="81"/>
      <c r="M16" s="81"/>
    </row>
    <row r="17" spans="1:13" ht="14.4" x14ac:dyDescent="0.3">
      <c r="A17" s="83">
        <v>2236</v>
      </c>
      <c r="B17" s="83">
        <v>2.4476133658547701</v>
      </c>
      <c r="C17" s="83">
        <v>0.86173439340137692</v>
      </c>
      <c r="D17" s="83">
        <v>138.89909335800021</v>
      </c>
      <c r="E17" s="83">
        <v>1.7621521542593957E-2</v>
      </c>
      <c r="F17" s="83">
        <v>6.2040318087630145E-3</v>
      </c>
      <c r="L17" s="81"/>
      <c r="M17" s="81"/>
    </row>
    <row r="18" spans="1:13" ht="14.4" x14ac:dyDescent="0.3">
      <c r="A18" s="83">
        <v>2208</v>
      </c>
      <c r="B18" s="83">
        <v>5.0153615140188492</v>
      </c>
      <c r="C18" s="83">
        <v>0.90687576947104598</v>
      </c>
      <c r="D18" s="83">
        <v>91.947576014800021</v>
      </c>
      <c r="E18" s="83">
        <v>5.4545880722419143E-2</v>
      </c>
      <c r="F18" s="83">
        <v>9.8629654937839126E-3</v>
      </c>
      <c r="L18" s="81"/>
      <c r="M18" s="81"/>
    </row>
    <row r="19" spans="1:13" ht="14.4" x14ac:dyDescent="0.3">
      <c r="A19" s="83">
        <v>2226</v>
      </c>
      <c r="B19" s="83">
        <v>4.8057634120510997</v>
      </c>
      <c r="C19" s="83">
        <v>0.96509374300639006</v>
      </c>
      <c r="D19" s="83">
        <v>104.6157697109995</v>
      </c>
      <c r="E19" s="83">
        <v>4.59372752819866E-2</v>
      </c>
      <c r="F19" s="83">
        <v>9.2251268204827652E-3</v>
      </c>
    </row>
    <row r="20" spans="1:13" ht="14.4" x14ac:dyDescent="0.3">
      <c r="A20" s="83">
        <v>2263</v>
      </c>
      <c r="B20" s="83">
        <v>2.93992197907501</v>
      </c>
      <c r="C20" s="83">
        <v>0.99076922594370098</v>
      </c>
      <c r="D20" s="83">
        <v>152.37716849700035</v>
      </c>
      <c r="E20" s="83">
        <v>1.9293717084215831E-2</v>
      </c>
      <c r="F20" s="83">
        <v>6.5020845033172073E-3</v>
      </c>
    </row>
    <row r="21" spans="1:13" ht="14.4" x14ac:dyDescent="0.3">
      <c r="A21" s="83">
        <v>2227</v>
      </c>
      <c r="B21" s="83">
        <v>2.1370667257975202</v>
      </c>
      <c r="C21" s="83">
        <v>1.041183977536261</v>
      </c>
      <c r="D21" s="83">
        <v>173.8105121259992</v>
      </c>
      <c r="E21" s="83">
        <v>1.2295382480941728E-2</v>
      </c>
      <c r="F21" s="83">
        <v>5.9903395070919708E-3</v>
      </c>
    </row>
    <row r="22" spans="1:13" ht="14.4" x14ac:dyDescent="0.3">
      <c r="A22" s="83">
        <v>2221</v>
      </c>
      <c r="B22" s="83">
        <v>1.4136586764899601</v>
      </c>
      <c r="C22" s="83">
        <v>1.1051426276099259</v>
      </c>
      <c r="D22" s="83">
        <v>201.70912099199955</v>
      </c>
      <c r="E22" s="83">
        <v>7.0084023446120242E-3</v>
      </c>
      <c r="F22" s="83">
        <v>5.4788926855407769E-3</v>
      </c>
    </row>
    <row r="23" spans="1:13" ht="14.4" x14ac:dyDescent="0.3">
      <c r="A23" s="83">
        <v>2216</v>
      </c>
      <c r="B23" s="83">
        <v>3.9018578692489498</v>
      </c>
      <c r="C23" s="83">
        <v>1.12110966297215</v>
      </c>
      <c r="D23" s="83">
        <v>158.06530005730932</v>
      </c>
      <c r="E23" s="83">
        <v>2.4685100827533075E-2</v>
      </c>
      <c r="F23" s="83">
        <v>7.0926994259060796E-3</v>
      </c>
    </row>
    <row r="24" spans="1:13" ht="14.4" x14ac:dyDescent="0.3">
      <c r="A24" s="83">
        <v>2211</v>
      </c>
      <c r="B24" s="83">
        <v>4.017138746196899</v>
      </c>
      <c r="C24" s="83">
        <v>1.1526853381087296</v>
      </c>
      <c r="D24" s="83">
        <v>183.63764403900004</v>
      </c>
      <c r="E24" s="83">
        <v>2.18753554981557E-2</v>
      </c>
      <c r="F24" s="83">
        <v>6.2769555999309607E-3</v>
      </c>
    </row>
    <row r="25" spans="1:13" ht="14.4" x14ac:dyDescent="0.3">
      <c r="A25" s="83">
        <v>2254</v>
      </c>
      <c r="B25" s="83">
        <v>33.558674209095294</v>
      </c>
      <c r="C25" s="83">
        <v>1.16876785302622</v>
      </c>
      <c r="D25" s="83">
        <v>179.46559310999933</v>
      </c>
      <c r="E25" s="83">
        <v>0.18699224529643557</v>
      </c>
      <c r="F25" s="83">
        <v>6.5124898470641695E-3</v>
      </c>
    </row>
    <row r="26" spans="1:13" ht="14.4" x14ac:dyDescent="0.3">
      <c r="A26" s="83">
        <v>2246</v>
      </c>
      <c r="B26" s="83">
        <v>9.9446328164115805</v>
      </c>
      <c r="C26" s="83">
        <v>1.20353021558871</v>
      </c>
      <c r="D26" s="83">
        <v>50.628109670399979</v>
      </c>
      <c r="E26" s="83">
        <v>0.19642512590640468</v>
      </c>
      <c r="F26" s="83">
        <v>2.3771976149691423E-2</v>
      </c>
    </row>
    <row r="27" spans="1:13" ht="14.4" x14ac:dyDescent="0.3">
      <c r="A27" s="83">
        <v>2259</v>
      </c>
      <c r="B27" s="83">
        <v>4.04781109994512</v>
      </c>
      <c r="C27" s="83">
        <v>1.2387185525815951</v>
      </c>
      <c r="D27" s="83">
        <v>191.00231373170979</v>
      </c>
      <c r="E27" s="83">
        <v>2.1192471551055934E-2</v>
      </c>
      <c r="F27" s="83">
        <v>6.4853588858695887E-3</v>
      </c>
    </row>
    <row r="28" spans="1:13" ht="14.4" x14ac:dyDescent="0.3">
      <c r="A28" s="83">
        <v>2232</v>
      </c>
      <c r="B28" s="83">
        <v>5.2917517918704657</v>
      </c>
      <c r="C28" s="83">
        <v>1.241141660670436</v>
      </c>
      <c r="D28" s="83">
        <v>169.14684335936815</v>
      </c>
      <c r="E28" s="83">
        <v>3.1284957417902555E-2</v>
      </c>
      <c r="F28" s="83">
        <v>7.3376578363541518E-3</v>
      </c>
    </row>
    <row r="29" spans="1:13" ht="14.4" x14ac:dyDescent="0.3">
      <c r="A29" s="83">
        <v>2242</v>
      </c>
      <c r="B29" s="83">
        <v>3.7149568821219701</v>
      </c>
      <c r="C29" s="83">
        <v>1.267275438463547</v>
      </c>
      <c r="D29" s="83">
        <v>206.49614726800044</v>
      </c>
      <c r="E29" s="83">
        <v>1.7990441619719539E-2</v>
      </c>
      <c r="F29" s="83">
        <v>6.1370415633896407E-3</v>
      </c>
    </row>
    <row r="30" spans="1:13" ht="14.4" x14ac:dyDescent="0.3">
      <c r="A30" s="83">
        <v>2225</v>
      </c>
      <c r="B30" s="83">
        <v>2.6577194927220003</v>
      </c>
      <c r="C30" s="83">
        <v>1.3532683631875702</v>
      </c>
      <c r="D30" s="83">
        <v>221.62200165199965</v>
      </c>
      <c r="E30" s="83">
        <v>1.1992128366818313E-2</v>
      </c>
      <c r="F30" s="83">
        <v>6.1062004363291065E-3</v>
      </c>
    </row>
    <row r="31" spans="1:13" ht="14.4" x14ac:dyDescent="0.3">
      <c r="A31" s="83">
        <v>2274</v>
      </c>
      <c r="B31" s="83">
        <v>7.9675375476386527</v>
      </c>
      <c r="C31" s="83">
        <v>1.401597353949432</v>
      </c>
      <c r="D31" s="83">
        <v>321.72251449457229</v>
      </c>
      <c r="E31" s="83">
        <v>2.4765247033319053E-2</v>
      </c>
      <c r="F31" s="83">
        <v>4.3565410899244917E-3</v>
      </c>
    </row>
    <row r="32" spans="1:13" ht="14.4" x14ac:dyDescent="0.3">
      <c r="A32" s="83">
        <v>2224</v>
      </c>
      <c r="B32" s="83">
        <v>7.4336969360781993</v>
      </c>
      <c r="C32" s="83">
        <v>1.4174794858939699</v>
      </c>
      <c r="D32" s="83">
        <v>150.186003153</v>
      </c>
      <c r="E32" s="83">
        <v>4.9496602746030995E-2</v>
      </c>
      <c r="F32" s="83">
        <v>9.4381597228466851E-3</v>
      </c>
    </row>
    <row r="33" spans="1:6" ht="14.4" x14ac:dyDescent="0.3">
      <c r="A33" s="83">
        <v>2245</v>
      </c>
      <c r="B33" s="83">
        <v>13.568103963163102</v>
      </c>
      <c r="C33" s="83">
        <v>1.4966809064927897</v>
      </c>
      <c r="D33" s="83">
        <v>238.25682970199929</v>
      </c>
      <c r="E33" s="83">
        <v>5.6947387322048494E-2</v>
      </c>
      <c r="F33" s="83">
        <v>6.2817964478280412E-3</v>
      </c>
    </row>
    <row r="34" spans="1:6" ht="14.4" x14ac:dyDescent="0.3">
      <c r="A34" s="83">
        <v>2218</v>
      </c>
      <c r="B34" s="83">
        <v>2.0365710816184599</v>
      </c>
      <c r="C34" s="83">
        <v>1.52824843655522</v>
      </c>
      <c r="D34" s="83">
        <v>274.00735914499961</v>
      </c>
      <c r="E34" s="83">
        <v>7.4325415491514014E-3</v>
      </c>
      <c r="F34" s="83">
        <v>5.5773992396550903E-3</v>
      </c>
    </row>
    <row r="35" spans="1:6" ht="14.4" x14ac:dyDescent="0.3">
      <c r="A35" s="83">
        <v>2267</v>
      </c>
      <c r="B35" s="83">
        <v>6.38837876391728</v>
      </c>
      <c r="C35" s="83">
        <v>1.5381907796247791</v>
      </c>
      <c r="D35" s="83">
        <v>227.61043494999967</v>
      </c>
      <c r="E35" s="83">
        <v>2.8067161179673714E-2</v>
      </c>
      <c r="F35" s="83">
        <v>6.7579976285475716E-3</v>
      </c>
    </row>
    <row r="36" spans="1:6" ht="14.4" x14ac:dyDescent="0.3">
      <c r="A36" s="83">
        <v>2212</v>
      </c>
      <c r="B36" s="83">
        <v>4.2814423617257997</v>
      </c>
      <c r="C36" s="83">
        <v>1.5789215655437203</v>
      </c>
      <c r="D36" s="83">
        <v>246.10360281299998</v>
      </c>
      <c r="E36" s="83">
        <v>1.7396910540066424E-2</v>
      </c>
      <c r="F36" s="83">
        <v>6.4156783870549525E-3</v>
      </c>
    </row>
    <row r="37" spans="1:6" ht="14.4" x14ac:dyDescent="0.3">
      <c r="A37" s="83">
        <v>2258</v>
      </c>
      <c r="B37" s="83">
        <v>16.484831389628429</v>
      </c>
      <c r="C37" s="83">
        <v>1.6685058470461498</v>
      </c>
      <c r="D37" s="83">
        <v>8.6058122533899972</v>
      </c>
      <c r="E37" s="83">
        <v>1.915546249935296</v>
      </c>
      <c r="F37" s="83">
        <v>0.19388127441298675</v>
      </c>
    </row>
    <row r="38" spans="1:6" ht="14.4" x14ac:dyDescent="0.3">
      <c r="A38" s="83">
        <v>2255</v>
      </c>
      <c r="B38" s="83">
        <v>5.3833683536642996</v>
      </c>
      <c r="C38" s="83">
        <v>1.7110570150681501</v>
      </c>
      <c r="D38" s="83">
        <v>261.61171981100063</v>
      </c>
      <c r="E38" s="83">
        <v>2.0577703313725673E-2</v>
      </c>
      <c r="F38" s="83">
        <v>6.5404448099813349E-3</v>
      </c>
    </row>
    <row r="39" spans="1:6" ht="14.4" x14ac:dyDescent="0.3">
      <c r="A39" s="83">
        <v>2257</v>
      </c>
      <c r="B39" s="83">
        <v>5.3764757979512003</v>
      </c>
      <c r="C39" s="83">
        <v>1.7695704970985</v>
      </c>
      <c r="D39" s="83">
        <v>282.38169855589746</v>
      </c>
      <c r="E39" s="83">
        <v>1.9039745937667156E-2</v>
      </c>
      <c r="F39" s="83">
        <v>6.2665905975780277E-3</v>
      </c>
    </row>
    <row r="40" spans="1:6" ht="14.4" x14ac:dyDescent="0.3">
      <c r="A40" s="83">
        <v>2260</v>
      </c>
      <c r="B40" s="83">
        <v>16.093076490273219</v>
      </c>
      <c r="C40" s="83">
        <v>1.9678178857090267</v>
      </c>
      <c r="D40" s="83">
        <v>105.4640680379996</v>
      </c>
      <c r="E40" s="83">
        <v>0.15259298062042087</v>
      </c>
      <c r="F40" s="83">
        <v>1.8658657136191685E-2</v>
      </c>
    </row>
    <row r="41" spans="1:6" ht="14.4" x14ac:dyDescent="0.3">
      <c r="A41" s="83">
        <v>2273</v>
      </c>
      <c r="B41" s="83">
        <v>9.206989694924399</v>
      </c>
      <c r="C41" s="83">
        <v>1.98824253518602</v>
      </c>
      <c r="D41" s="83">
        <v>280.87085771999949</v>
      </c>
      <c r="E41" s="83">
        <v>3.2780153020014836E-2</v>
      </c>
      <c r="F41" s="83">
        <v>7.078849515844401E-3</v>
      </c>
    </row>
    <row r="42" spans="1:6" ht="14.4" x14ac:dyDescent="0.3">
      <c r="A42" s="83">
        <v>2240</v>
      </c>
      <c r="B42" s="83">
        <v>6.7938912288421998</v>
      </c>
      <c r="C42" s="83">
        <v>2.0659194647031098</v>
      </c>
      <c r="D42" s="83">
        <v>315.30936753399936</v>
      </c>
      <c r="E42" s="83">
        <v>2.1546747189836103E-2</v>
      </c>
      <c r="F42" s="83">
        <v>6.5520396075144979E-3</v>
      </c>
    </row>
    <row r="43" spans="1:6" ht="14.4" x14ac:dyDescent="0.3">
      <c r="A43" s="83">
        <v>2271</v>
      </c>
      <c r="B43" s="83">
        <v>10.8748162518336</v>
      </c>
      <c r="C43" s="83">
        <v>2.07846564264092</v>
      </c>
      <c r="D43" s="83">
        <v>270.57671431191329</v>
      </c>
      <c r="E43" s="83">
        <v>4.019124956664754E-2</v>
      </c>
      <c r="F43" s="83">
        <v>7.6816131348425012E-3</v>
      </c>
    </row>
    <row r="44" spans="1:6" ht="14.4" x14ac:dyDescent="0.3">
      <c r="A44" s="83">
        <v>2248</v>
      </c>
      <c r="B44" s="83">
        <v>6.3392336020933486</v>
      </c>
      <c r="C44" s="83">
        <v>2.0843439899878589</v>
      </c>
      <c r="D44" s="83">
        <v>323.82408772800028</v>
      </c>
      <c r="E44" s="83">
        <v>1.9576164474268697E-2</v>
      </c>
      <c r="F44" s="83">
        <v>6.4366551747645998E-3</v>
      </c>
    </row>
    <row r="45" spans="1:6" ht="14.4" x14ac:dyDescent="0.3">
      <c r="A45" s="83">
        <v>2250</v>
      </c>
      <c r="B45" s="83">
        <v>18.04429441947628</v>
      </c>
      <c r="C45" s="83">
        <v>2.167278929332745</v>
      </c>
      <c r="D45" s="83">
        <v>160.15595589900013</v>
      </c>
      <c r="E45" s="83">
        <v>0.11266702083096825</v>
      </c>
      <c r="F45" s="83">
        <v>1.3532303042788529E-2</v>
      </c>
    </row>
    <row r="46" spans="1:6" ht="14.4" x14ac:dyDescent="0.3">
      <c r="A46" s="83">
        <v>2262</v>
      </c>
      <c r="B46" s="83">
        <v>17.173812371222535</v>
      </c>
      <c r="C46" s="83">
        <v>2.1806855453397249</v>
      </c>
      <c r="D46" s="83">
        <v>122.21379302599969</v>
      </c>
      <c r="E46" s="83">
        <v>0.14052270161984898</v>
      </c>
      <c r="F46" s="83">
        <v>1.7843203220734728E-2</v>
      </c>
    </row>
    <row r="47" spans="1:6" ht="14.4" x14ac:dyDescent="0.3">
      <c r="A47" s="83">
        <v>2253</v>
      </c>
      <c r="B47" s="83">
        <v>20.933254151400316</v>
      </c>
      <c r="C47" s="83">
        <v>2.2302760151126333</v>
      </c>
      <c r="D47" s="83">
        <v>340.83228224350728</v>
      </c>
      <c r="E47" s="83">
        <v>6.1418049996932435E-2</v>
      </c>
      <c r="F47" s="83">
        <v>6.543617290099342E-3</v>
      </c>
    </row>
    <row r="48" spans="1:6" ht="14.4" x14ac:dyDescent="0.3">
      <c r="A48" s="83">
        <v>2234</v>
      </c>
      <c r="B48" s="83">
        <v>8.6609341209905004</v>
      </c>
      <c r="C48" s="83">
        <v>2.2648733094583999</v>
      </c>
      <c r="D48" s="83">
        <v>335.30635696600012</v>
      </c>
      <c r="E48" s="83">
        <v>2.582991327500753E-2</v>
      </c>
      <c r="F48" s="83">
        <v>6.7546387427663852E-3</v>
      </c>
    </row>
    <row r="49" spans="1:6" ht="14.4" x14ac:dyDescent="0.3">
      <c r="A49" s="83">
        <v>2261</v>
      </c>
      <c r="B49" s="83">
        <v>16.729338574870301</v>
      </c>
      <c r="C49" s="83">
        <v>2.4453034994029199</v>
      </c>
      <c r="D49" s="83">
        <v>182.31105038400082</v>
      </c>
      <c r="E49" s="83">
        <v>9.1762614167563525E-2</v>
      </c>
      <c r="F49" s="83">
        <v>1.3412810108067448E-2</v>
      </c>
    </row>
    <row r="50" spans="1:6" ht="14.4" x14ac:dyDescent="0.3">
      <c r="A50" s="83">
        <v>2223</v>
      </c>
      <c r="B50" s="83">
        <v>8.5083904634634493</v>
      </c>
      <c r="C50" s="83">
        <v>2.6071637028396597</v>
      </c>
      <c r="D50" s="83">
        <v>400.45093315299988</v>
      </c>
      <c r="E50" s="83">
        <v>2.1247023690197413E-2</v>
      </c>
      <c r="F50" s="83">
        <v>6.5105696778175398E-3</v>
      </c>
    </row>
    <row r="51" spans="1:6" ht="14.4" x14ac:dyDescent="0.3">
      <c r="A51" s="83">
        <v>2256</v>
      </c>
      <c r="B51" s="83">
        <v>24.724050365544414</v>
      </c>
      <c r="C51" s="83">
        <v>2.8076817189400987</v>
      </c>
      <c r="D51" s="83">
        <v>192.69155850500036</v>
      </c>
      <c r="E51" s="83">
        <v>0.12830894387572678</v>
      </c>
      <c r="F51" s="83">
        <v>1.4570859983299368E-2</v>
      </c>
    </row>
    <row r="52" spans="1:6" ht="14.4" x14ac:dyDescent="0.3">
      <c r="A52" s="83">
        <v>2264</v>
      </c>
      <c r="B52" s="83">
        <v>13.672305747383614</v>
      </c>
      <c r="C52" s="83">
        <v>2.8534181050906153</v>
      </c>
      <c r="D52" s="83">
        <v>397.39484575599977</v>
      </c>
      <c r="E52" s="83">
        <v>3.440483915027525E-2</v>
      </c>
      <c r="F52" s="83">
        <v>7.1803097990923931E-3</v>
      </c>
    </row>
    <row r="53" spans="1:6" ht="14.4" x14ac:dyDescent="0.3">
      <c r="A53" s="83">
        <v>2214</v>
      </c>
      <c r="B53" s="83">
        <v>11.8397250636972</v>
      </c>
      <c r="C53" s="83">
        <v>3.0002682898987802</v>
      </c>
      <c r="D53" s="83">
        <v>438.22864165799984</v>
      </c>
      <c r="E53" s="83">
        <v>2.7017232417540379E-2</v>
      </c>
      <c r="F53" s="83">
        <v>6.8463537174282517E-3</v>
      </c>
    </row>
    <row r="54" spans="1:6" ht="14.4" x14ac:dyDescent="0.3">
      <c r="A54" s="83">
        <v>2230</v>
      </c>
      <c r="B54" s="83">
        <v>8.3259510141229658</v>
      </c>
      <c r="C54" s="83">
        <v>3.0709119186558751</v>
      </c>
      <c r="D54" s="83">
        <v>478.0371713979996</v>
      </c>
      <c r="E54" s="83">
        <v>1.7416953141476576E-2</v>
      </c>
      <c r="F54" s="83">
        <v>6.4240023629859623E-3</v>
      </c>
    </row>
    <row r="55" spans="1:6" ht="14.4" x14ac:dyDescent="0.3">
      <c r="A55" s="83">
        <v>2266</v>
      </c>
      <c r="B55" s="83">
        <v>14.27153577448553</v>
      </c>
      <c r="C55" s="83">
        <v>3.4930843190536307</v>
      </c>
      <c r="D55" s="83">
        <v>504.25365497899998</v>
      </c>
      <c r="E55" s="83">
        <v>2.8302295151593652E-2</v>
      </c>
      <c r="F55" s="83">
        <v>6.9272364901333296E-3</v>
      </c>
    </row>
    <row r="56" spans="1:6" ht="14.4" x14ac:dyDescent="0.3">
      <c r="A56" s="83">
        <v>2272</v>
      </c>
      <c r="B56" s="83">
        <v>34.802900973644732</v>
      </c>
      <c r="C56" s="83">
        <v>3.6865318410675423</v>
      </c>
      <c r="D56" s="83">
        <v>117.14522715499987</v>
      </c>
      <c r="E56" s="83">
        <v>0.29709192443321247</v>
      </c>
      <c r="F56" s="83">
        <v>3.1469757075034167E-2</v>
      </c>
    </row>
    <row r="57" spans="1:6" ht="14.4" x14ac:dyDescent="0.3">
      <c r="A57" s="83">
        <v>2244</v>
      </c>
      <c r="B57" s="83">
        <v>32.793191591498413</v>
      </c>
      <c r="C57" s="83">
        <v>4.801079178740614</v>
      </c>
      <c r="D57" s="83">
        <v>530.77813247699987</v>
      </c>
      <c r="E57" s="83">
        <v>6.1783237825683096E-2</v>
      </c>
      <c r="F57" s="83">
        <v>9.0453597934324441E-3</v>
      </c>
    </row>
    <row r="58" spans="1:6" ht="14.4" x14ac:dyDescent="0.3">
      <c r="A58" s="83">
        <v>2269</v>
      </c>
      <c r="B58" s="83">
        <v>21.668192225663716</v>
      </c>
      <c r="C58" s="83">
        <v>5.0426242071901051</v>
      </c>
      <c r="D58" s="83">
        <v>723.15563912954451</v>
      </c>
      <c r="E58" s="83">
        <v>2.9963386929742417E-2</v>
      </c>
      <c r="F58" s="83">
        <v>6.9730828805537126E-3</v>
      </c>
    </row>
    <row r="59" spans="1:6" ht="14.4" x14ac:dyDescent="0.3">
      <c r="A59" s="83">
        <v>2247</v>
      </c>
      <c r="B59" s="83">
        <v>17.855757122500325</v>
      </c>
      <c r="C59" s="83">
        <v>5.4201303871252735</v>
      </c>
      <c r="D59" s="83">
        <v>782.11356013000056</v>
      </c>
      <c r="E59" s="83">
        <v>2.2830133669504968E-2</v>
      </c>
      <c r="F59" s="83">
        <v>6.9301066538526145E-3</v>
      </c>
    </row>
    <row r="60" spans="1:6" ht="14.4" x14ac:dyDescent="0.3">
      <c r="A60" s="83">
        <v>2238</v>
      </c>
      <c r="B60" s="83">
        <v>22.216626229766998</v>
      </c>
      <c r="C60" s="83">
        <v>5.9789074372626505</v>
      </c>
      <c r="D60" s="83">
        <v>851.82263271799866</v>
      </c>
      <c r="E60" s="83">
        <v>2.6081281920014392E-2</v>
      </c>
      <c r="F60" s="83">
        <v>7.0189581816875795E-3</v>
      </c>
    </row>
    <row r="61" spans="1:6" ht="14.4" x14ac:dyDescent="0.3">
      <c r="A61" s="83">
        <v>2252</v>
      </c>
      <c r="B61" s="83">
        <v>60.311823486499065</v>
      </c>
      <c r="C61" s="83">
        <v>6.0790419188893123</v>
      </c>
      <c r="D61" s="83">
        <v>76.787249564699948</v>
      </c>
      <c r="E61" s="83">
        <v>0.78544060151133688</v>
      </c>
      <c r="F61" s="83">
        <v>7.9167335115541415E-2</v>
      </c>
    </row>
    <row r="62" spans="1:6" ht="14.4" x14ac:dyDescent="0.3">
      <c r="A62" s="83">
        <v>2270</v>
      </c>
      <c r="B62" s="83">
        <v>54.916058199855144</v>
      </c>
      <c r="C62" s="83">
        <v>6.633719941817481</v>
      </c>
      <c r="D62" s="83">
        <v>271.0700290455793</v>
      </c>
      <c r="E62" s="83">
        <v>0.20258992996463374</v>
      </c>
      <c r="F62" s="83">
        <v>2.4472347478525738E-2</v>
      </c>
    </row>
    <row r="63" spans="1:6" ht="14.4" x14ac:dyDescent="0.3">
      <c r="A63" s="83">
        <v>2265</v>
      </c>
      <c r="B63" s="83">
        <v>54.705242891772826</v>
      </c>
      <c r="C63" s="83">
        <v>6.7148229327992262</v>
      </c>
      <c r="D63" s="83">
        <v>268.70485553999981</v>
      </c>
      <c r="E63" s="83">
        <v>0.20358859084192962</v>
      </c>
      <c r="F63" s="83">
        <v>2.4989585392139101E-2</v>
      </c>
    </row>
    <row r="64" spans="1:6" ht="14.4" x14ac:dyDescent="0.3">
      <c r="A64" s="83">
        <v>2239</v>
      </c>
      <c r="B64" s="83">
        <v>78.867831458480339</v>
      </c>
      <c r="C64" s="83">
        <v>8.0134805923239476</v>
      </c>
      <c r="D64" s="83">
        <v>38.900548498700054</v>
      </c>
      <c r="E64" s="83">
        <v>2.0274220930616411</v>
      </c>
      <c r="F64" s="83">
        <v>0.20599916714777775</v>
      </c>
    </row>
    <row r="65" spans="1:6" ht="14.4" x14ac:dyDescent="0.3">
      <c r="A65" s="83">
        <v>2249</v>
      </c>
      <c r="B65" s="83">
        <v>124.86931903179601</v>
      </c>
      <c r="C65" s="83">
        <v>13.679846098477309</v>
      </c>
      <c r="D65" s="83">
        <v>310.87836934100085</v>
      </c>
      <c r="E65" s="83">
        <v>0.40166615418272317</v>
      </c>
      <c r="F65" s="83">
        <v>4.4003853106524625E-2</v>
      </c>
    </row>
    <row r="66" spans="1:6" ht="14.4" x14ac:dyDescent="0.3">
      <c r="A66" s="83">
        <v>2231</v>
      </c>
      <c r="B66" s="83">
        <v>147.80042539145398</v>
      </c>
      <c r="C66" s="83">
        <v>14.983544001802459</v>
      </c>
      <c r="D66" s="83">
        <v>53.194317835199939</v>
      </c>
      <c r="E66" s="83">
        <v>2.7785002497701163</v>
      </c>
      <c r="F66" s="83">
        <v>0.28167564904625009</v>
      </c>
    </row>
    <row r="67" spans="1:6" ht="14.4" x14ac:dyDescent="0.3">
      <c r="A67" s="83">
        <v>2235</v>
      </c>
      <c r="B67" s="83">
        <v>148.25849240977286</v>
      </c>
      <c r="C67" s="83">
        <v>15.15404358338931</v>
      </c>
      <c r="D67" s="83">
        <v>77.416399131599945</v>
      </c>
      <c r="E67" s="83">
        <v>1.9150786406088018</v>
      </c>
      <c r="F67" s="83">
        <v>0.19574720283268393</v>
      </c>
    </row>
    <row r="68" spans="1:6" ht="14.4" x14ac:dyDescent="0.3">
      <c r="A68" s="83">
        <v>2237</v>
      </c>
      <c r="B68" s="83">
        <v>144.32601537771902</v>
      </c>
      <c r="C68" s="83">
        <v>15.188795575347811</v>
      </c>
      <c r="D68" s="83">
        <v>178.28336280400001</v>
      </c>
      <c r="E68" s="83">
        <v>0.80953159682312703</v>
      </c>
      <c r="F68" s="83">
        <v>8.51946885927094E-2</v>
      </c>
    </row>
    <row r="69" spans="1:6" ht="14.4" x14ac:dyDescent="0.3">
      <c r="A69" s="83">
        <v>2222</v>
      </c>
      <c r="B69" s="83">
        <v>154.98564675029439</v>
      </c>
      <c r="C69" s="83">
        <v>16.070717869591402</v>
      </c>
      <c r="D69" s="83">
        <v>129.92702117000056</v>
      </c>
      <c r="E69" s="83">
        <v>1.192866929100963</v>
      </c>
      <c r="F69" s="83">
        <v>0.12369034343182528</v>
      </c>
    </row>
    <row r="70" spans="1:6" ht="14.4" x14ac:dyDescent="0.3">
      <c r="A70" s="83">
        <v>2220</v>
      </c>
      <c r="B70" s="83">
        <v>165.96136251402197</v>
      </c>
      <c r="C70" s="83">
        <v>16.711659079962967</v>
      </c>
      <c r="D70" s="83">
        <v>27.627968758599998</v>
      </c>
      <c r="E70" s="83">
        <v>6.0070055806169877</v>
      </c>
      <c r="F70" s="83">
        <v>0.60488193055310968</v>
      </c>
    </row>
    <row r="71" spans="1:6" ht="14.4" x14ac:dyDescent="0.3">
      <c r="A71" s="83">
        <v>2215</v>
      </c>
      <c r="B71" s="83">
        <v>159.09434867845437</v>
      </c>
      <c r="C71" s="83">
        <v>16.727605450057137</v>
      </c>
      <c r="D71" s="83">
        <v>180.81936381700041</v>
      </c>
      <c r="E71" s="83">
        <v>0.87985238593952242</v>
      </c>
      <c r="F71" s="83">
        <v>9.2510033753832002E-2</v>
      </c>
    </row>
    <row r="72" spans="1:6" ht="14.4" x14ac:dyDescent="0.3">
      <c r="A72" s="83">
        <v>2213</v>
      </c>
      <c r="B72" s="83">
        <v>163.57178072674111</v>
      </c>
      <c r="C72" s="83">
        <v>17.533172690798018</v>
      </c>
      <c r="D72" s="83">
        <v>149.67036175757337</v>
      </c>
      <c r="E72" s="83">
        <v>1.0928802389860217</v>
      </c>
      <c r="F72" s="83">
        <v>0.11714525497838475</v>
      </c>
    </row>
    <row r="73" spans="1:6" ht="14.4" x14ac:dyDescent="0.3">
      <c r="A73" s="83">
        <v>2201</v>
      </c>
      <c r="B73" s="83">
        <v>172.49163816737121</v>
      </c>
      <c r="C73" s="83">
        <v>18.133882116123029</v>
      </c>
      <c r="D73" s="83">
        <v>55.851360493800087</v>
      </c>
      <c r="E73" s="83">
        <v>3.0884053072712354</v>
      </c>
      <c r="F73" s="83">
        <v>0.32468111708999503</v>
      </c>
    </row>
    <row r="74" spans="1:6" ht="14.4" x14ac:dyDescent="0.3">
      <c r="A74" s="83">
        <v>2203</v>
      </c>
      <c r="B74" s="83">
        <v>1834.5666030017765</v>
      </c>
      <c r="C74" s="83">
        <v>18.651212481956826</v>
      </c>
      <c r="D74" s="83">
        <v>13.067730220080724</v>
      </c>
      <c r="E74" s="83">
        <v>140.38907844781355</v>
      </c>
      <c r="F74" s="83">
        <v>1.4272725383706009</v>
      </c>
    </row>
    <row r="75" spans="1:6" ht="14.4" x14ac:dyDescent="0.3">
      <c r="A75" s="83">
        <v>2243</v>
      </c>
      <c r="B75" s="83">
        <v>188.84737031665236</v>
      </c>
      <c r="C75" s="83">
        <v>21.504971369428951</v>
      </c>
      <c r="D75" s="83">
        <v>196.35498003500047</v>
      </c>
      <c r="E75" s="83">
        <v>0.96176511684598032</v>
      </c>
      <c r="F75" s="83">
        <v>0.10952088592606955</v>
      </c>
    </row>
  </sheetData>
  <sortState xmlns:xlrd2="http://schemas.microsoft.com/office/spreadsheetml/2017/richdata2" ref="A2:F75">
    <sortCondition ref="C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AA8C39-80CF-4D38-AAF2-8645BA24C91F}">
  <ds:schemaRefs>
    <ds:schemaRef ds:uri="http://schemas.microsoft.com/sharepoint/v3/contenttype/forms"/>
  </ds:schemaRefs>
</ds:datastoreItem>
</file>

<file path=customXml/itemProps2.xml><?xml version="1.0" encoding="utf-8"?>
<ds:datastoreItem xmlns:ds="http://schemas.openxmlformats.org/officeDocument/2006/customXml" ds:itemID="{78FF0F38-2677-4EF0-9A72-532052C50953}"/>
</file>

<file path=customXml/itemProps3.xml><?xml version="1.0" encoding="utf-8"?>
<ds:datastoreItem xmlns:ds="http://schemas.openxmlformats.org/officeDocument/2006/customXml" ds:itemID="{A46D5B96-8287-49EE-9BDB-931247963F23}">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Introduction</vt:lpstr>
      <vt:lpstr>TMDLs_Daily</vt:lpstr>
      <vt:lpstr>TMDLs_Annual</vt:lpstr>
      <vt:lpstr>LAs</vt:lpstr>
      <vt:lpstr>Streambank_Erosion</vt:lpstr>
      <vt:lpstr>Legacy Mine Discharges</vt:lpstr>
      <vt:lpstr>Mining WLAs</vt:lpstr>
      <vt:lpstr>Non-Mining_WLAs</vt:lpstr>
      <vt:lpstr>MS4 Summary</vt:lpstr>
      <vt:lpstr>MS4 WLA Details</vt:lpstr>
      <vt:lpstr>CSW_Future_Growth</vt:lpstr>
      <vt:lpstr>Impaired Stream Connectivity</vt:lpstr>
      <vt:lpstr>Stream Length by Subbasin</vt:lpstr>
      <vt:lpstr>Kellys Subs</vt:lpstr>
    </vt:vector>
  </TitlesOfParts>
  <Manager/>
  <Company>Tetra Tech,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Clary Barreto-Acobe</dc:creator>
  <cp:keywords/>
  <dc:description/>
  <cp:lastModifiedBy>John Beckman</cp:lastModifiedBy>
  <cp:revision/>
  <dcterms:created xsi:type="dcterms:W3CDTF">2003-09-11T11:19:52Z</dcterms:created>
  <dcterms:modified xsi:type="dcterms:W3CDTF">2021-02-18T21:17:57Z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