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hidePivotFieldList="1"/>
  <mc:AlternateContent xmlns:mc="http://schemas.openxmlformats.org/markup-compatibility/2006">
    <mc:Choice Requires="x15">
      <x15ac:absPath xmlns:x15ac="http://schemas.microsoft.com/office/spreadsheetml/2010/11/ac" url="P:\Group_E5\Deliverables\2025_08_06_Deliverable_12\Technical\"/>
    </mc:Choice>
  </mc:AlternateContent>
  <xr:revisionPtr revIDLastSave="0" documentId="13_ncr:1_{81A4DE2D-E73F-4385-8C9B-AAE3EC4E156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 Intro Sheet" sheetId="3" r:id="rId1"/>
    <sheet name="Workload" sheetId="1" r:id="rId2"/>
    <sheet name="Counts of Impairments" sheetId="2" r:id="rId3"/>
    <sheet name="Previous TMDLs" sheetId="10" r:id="rId4"/>
  </sheets>
  <definedNames>
    <definedName name="_xlnm._FilterDatabase" localSheetId="2" hidden="1">'Counts of Impairments'!$A$1:$H$35</definedName>
    <definedName name="_xlnm._FilterDatabase" localSheetId="3" hidden="1">'Previous TMDLs'!$A$1:$E$1</definedName>
    <definedName name="_xlnm._FilterDatabase" localSheetId="1" hidden="1">Workload!$A$1:$F$34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 l="1"/>
</calcChain>
</file>

<file path=xl/sharedStrings.xml><?xml version="1.0" encoding="utf-8"?>
<sst xmlns="http://schemas.openxmlformats.org/spreadsheetml/2006/main" count="409" uniqueCount="109">
  <si>
    <t>X</t>
  </si>
  <si>
    <t>Stream Name</t>
  </si>
  <si>
    <t>WV Code</t>
  </si>
  <si>
    <t>FC</t>
  </si>
  <si>
    <t>Project</t>
  </si>
  <si>
    <t>TMDL Subwatershed</t>
  </si>
  <si>
    <t>TMDL Workload</t>
  </si>
  <si>
    <t>No.</t>
  </si>
  <si>
    <t>total</t>
  </si>
  <si>
    <t>TMDL Status</t>
  </si>
  <si>
    <t>AUID NHD Code</t>
  </si>
  <si>
    <t>TMDL Watershed</t>
  </si>
  <si>
    <t>AUID</t>
  </si>
  <si>
    <t>Parameter</t>
  </si>
  <si>
    <t>Cacapon River</t>
  </si>
  <si>
    <t>WV-PU-1_09</t>
  </si>
  <si>
    <t>WVPC</t>
  </si>
  <si>
    <t>WV-PU-1_10</t>
  </si>
  <si>
    <t>North River</t>
  </si>
  <si>
    <t>WV-PU-1-AS_07</t>
  </si>
  <si>
    <t>WVPC-7</t>
  </si>
  <si>
    <t>Tear Coat Creek</t>
  </si>
  <si>
    <t>WV-PU-1-AS-30_01</t>
  </si>
  <si>
    <t>WVPC-7-F</t>
  </si>
  <si>
    <t>WV-PU-1-AS-30-F_01</t>
  </si>
  <si>
    <t>Bearwallow Creek</t>
  </si>
  <si>
    <t>WVPC-7-F-1</t>
  </si>
  <si>
    <t>Sperry Run</t>
  </si>
  <si>
    <t>WV-PU-1-AS-66_03</t>
  </si>
  <si>
    <t>WVPC-7-K</t>
  </si>
  <si>
    <t>WV-PU-1-AS-82_01</t>
  </si>
  <si>
    <t>Skaggs Run</t>
  </si>
  <si>
    <t>WVPC-7-P</t>
  </si>
  <si>
    <t>WV-PU-1-AT_01</t>
  </si>
  <si>
    <t>Bloomery Run</t>
  </si>
  <si>
    <t>WVPC-8</t>
  </si>
  <si>
    <t>Dillons Run</t>
  </si>
  <si>
    <t>WV-PU-1-BI_01</t>
  </si>
  <si>
    <t>WVPC-11</t>
  </si>
  <si>
    <t>WV-PU-1-BI_03</t>
  </si>
  <si>
    <t>WV-PU-1-BI-2_01</t>
  </si>
  <si>
    <t>Gunbarrel Hollow</t>
  </si>
  <si>
    <t>WVPC-11-A</t>
  </si>
  <si>
    <t>Mill Branch</t>
  </si>
  <si>
    <t>WV-PU-1-BJ_01</t>
  </si>
  <si>
    <t>WVPC-12</t>
  </si>
  <si>
    <t>WV-PU-1-BJ_02</t>
  </si>
  <si>
    <t>WV-PU-1-BJ-4_01</t>
  </si>
  <si>
    <t>UNT/Mill Branch RM 1.99</t>
  </si>
  <si>
    <t>WVPC-12-B</t>
  </si>
  <si>
    <t>WV-PU-1-BQ_01</t>
  </si>
  <si>
    <t>Kale Hollow</t>
  </si>
  <si>
    <t>WVPC-12.5</t>
  </si>
  <si>
    <t>WV-PU-1-BR_01</t>
  </si>
  <si>
    <t>UNT/Cacapon River RM 55.22</t>
  </si>
  <si>
    <t>WVPC-12.6</t>
  </si>
  <si>
    <t>Loman Branch</t>
  </si>
  <si>
    <t>WV-PU-1-CA_01</t>
  </si>
  <si>
    <t>WVPC-15</t>
  </si>
  <si>
    <t>WV-PU-1-CT_02</t>
  </si>
  <si>
    <t>Moores Run</t>
  </si>
  <si>
    <t>WVPC-20</t>
  </si>
  <si>
    <t>Trout Run</t>
  </si>
  <si>
    <t>WV-PU-1-CX-6_01</t>
  </si>
  <si>
    <t>Thorny Bottom</t>
  </si>
  <si>
    <t>WVPC-23-A</t>
  </si>
  <si>
    <t>Lost River</t>
  </si>
  <si>
    <t>WV-PU-1-DA_01</t>
  </si>
  <si>
    <t>WVPC-24</t>
  </si>
  <si>
    <t>X-Redo</t>
  </si>
  <si>
    <t>WV-PU-1-DA_03</t>
  </si>
  <si>
    <t>WV-PU-1-DA_04</t>
  </si>
  <si>
    <t>WV-PU-1-DA_05</t>
  </si>
  <si>
    <t>Baker Run</t>
  </si>
  <si>
    <t>WV-PU-1-DA-13-G_02</t>
  </si>
  <si>
    <t>Camp Branch Run</t>
  </si>
  <si>
    <t>WVPC-24-C-1</t>
  </si>
  <si>
    <t>WV-PU-1-DA-13-H_01</t>
  </si>
  <si>
    <t>Bears Hell Run</t>
  </si>
  <si>
    <t>WVPC-24-C-0.8</t>
  </si>
  <si>
    <t>Lower Cove Run</t>
  </si>
  <si>
    <t>WV-PU-1-DA-35_02</t>
  </si>
  <si>
    <t>WVPC-24-H</t>
  </si>
  <si>
    <t>WV-PU-1-DA-35-C_01</t>
  </si>
  <si>
    <t>Adams Run</t>
  </si>
  <si>
    <t>WVPC-24-H-1</t>
  </si>
  <si>
    <t>Howards Lick Run</t>
  </si>
  <si>
    <t>WV-PU-1-DA-55_01</t>
  </si>
  <si>
    <t>WVPC-24-J.8</t>
  </si>
  <si>
    <t>WV-PU-1-DA-56_01</t>
  </si>
  <si>
    <t>Upper Cove Run</t>
  </si>
  <si>
    <t>WVPC-24-K</t>
  </si>
  <si>
    <t>Wiggins Run</t>
  </si>
  <si>
    <t>WV-PU-2-E_01</t>
  </si>
  <si>
    <t>WVP-14-A</t>
  </si>
  <si>
    <t>Willett Run</t>
  </si>
  <si>
    <t>WV-PU-4_01</t>
  </si>
  <si>
    <t>WVP-15</t>
  </si>
  <si>
    <t>Dawson Run</t>
  </si>
  <si>
    <t>WV-PU-45_01</t>
  </si>
  <si>
    <t>WVP-18.5</t>
  </si>
  <si>
    <t>Little Cacapon River</t>
  </si>
  <si>
    <t>WV-PU-49-AZ_02</t>
  </si>
  <si>
    <t>North Fork/Little Cacapon River</t>
  </si>
  <si>
    <t>WVP-19-J</t>
  </si>
  <si>
    <t>Cacapon</t>
  </si>
  <si>
    <t>Appendix A</t>
  </si>
  <si>
    <t>Fecal Coliform</t>
  </si>
  <si>
    <t>2025 Fecal Coliform TMDL supersedes previous Fecal Coliform TMDL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</si>
</sst>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20"/>
      <name val="Times New Roman"/>
      <family val="1"/>
    </font>
    <font>
      <b/>
      <sz val="30"/>
      <name val="Times New Roman"/>
      <family val="1"/>
    </font>
    <font>
      <b/>
      <sz val="12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</cellStyleXfs>
  <cellXfs count="31">
    <xf numFmtId="0" fontId="0" fillId="0" borderId="0" xfId="0"/>
    <xf numFmtId="0" fontId="1" fillId="0" borderId="0" xfId="0" applyFont="1"/>
    <xf numFmtId="0" fontId="8" fillId="2" borderId="1" xfId="1" applyFont="1" applyFill="1" applyBorder="1" applyAlignment="1">
      <alignment horizontal="center" vertical="center"/>
    </xf>
    <xf numFmtId="0" fontId="10" fillId="0" borderId="2" xfId="29" applyFont="1" applyBorder="1" applyAlignment="1">
      <alignment horizontal="center" vertical="center"/>
    </xf>
    <xf numFmtId="0" fontId="10" fillId="0" borderId="2" xfId="29" applyFont="1" applyBorder="1" applyAlignment="1">
      <alignment vertical="center"/>
    </xf>
    <xf numFmtId="0" fontId="10" fillId="0" borderId="2" xfId="28" applyFont="1" applyBorder="1"/>
    <xf numFmtId="0" fontId="10" fillId="0" borderId="3" xfId="29" applyFont="1" applyBorder="1" applyAlignment="1">
      <alignment horizontal="center" vertical="center"/>
    </xf>
    <xf numFmtId="0" fontId="10" fillId="0" borderId="3" xfId="29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2" fillId="0" borderId="0" xfId="0" applyFont="1" applyAlignment="1">
      <alignment vertical="center"/>
    </xf>
    <xf numFmtId="0" fontId="10" fillId="0" borderId="6" xfId="29" applyFont="1" applyBorder="1" applyAlignment="1">
      <alignment vertical="center"/>
    </xf>
    <xf numFmtId="0" fontId="10" fillId="0" borderId="6" xfId="29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4" xfId="0" applyFont="1" applyBorder="1"/>
    <xf numFmtId="0" fontId="13" fillId="0" borderId="7" xfId="29" applyFont="1" applyBorder="1" applyAlignment="1">
      <alignment horizontal="center" vertical="center"/>
    </xf>
    <xf numFmtId="0" fontId="13" fillId="0" borderId="8" xfId="29" applyFont="1" applyBorder="1" applyAlignment="1">
      <alignment horizontal="center" vertical="center"/>
    </xf>
    <xf numFmtId="0" fontId="13" fillId="0" borderId="9" xfId="29" applyFont="1" applyBorder="1" applyAlignment="1">
      <alignment horizontal="center" vertical="center"/>
    </xf>
    <xf numFmtId="0" fontId="13" fillId="0" borderId="3" xfId="29" applyFont="1" applyBorder="1" applyAlignment="1">
      <alignment horizontal="center" vertical="center"/>
    </xf>
    <xf numFmtId="0" fontId="13" fillId="0" borderId="2" xfId="29" applyFont="1" applyBorder="1" applyAlignment="1">
      <alignment horizontal="center" vertical="center"/>
    </xf>
    <xf numFmtId="0" fontId="13" fillId="0" borderId="6" xfId="29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5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2" xfId="0" applyBorder="1"/>
  </cellXfs>
  <cellStyles count="30">
    <cellStyle name="Normal" xfId="0" builtinId="0"/>
    <cellStyle name="Normal 10" xfId="2" xr:uid="{2821E1C3-9DE9-403C-A4D0-8C79A41DCEAA}"/>
    <cellStyle name="Normal 116" xfId="19" xr:uid="{69CFFCA0-8E1B-4201-8757-F6585C35CF6D}"/>
    <cellStyle name="Normal 124" xfId="20" xr:uid="{834FBBEE-82A4-4079-9411-4A1C289BB987}"/>
    <cellStyle name="Normal 126" xfId="21" xr:uid="{1427F4FD-2723-4700-BEEB-39D1D97F42EB}"/>
    <cellStyle name="Normal 138" xfId="22" xr:uid="{3F6AF498-47AE-4849-8D96-A342F6ED1B75}"/>
    <cellStyle name="Normal 148" xfId="23" xr:uid="{9CAA4F98-64D5-4D7E-A80D-9323139209DE}"/>
    <cellStyle name="Normal 150" xfId="24" xr:uid="{260F265F-FC09-455B-840F-BF8D22A2F1DA}"/>
    <cellStyle name="Normal 152" xfId="25" xr:uid="{19A63585-D2E9-44F3-9063-A4F7160DC38B}"/>
    <cellStyle name="Normal 154" xfId="26" xr:uid="{8ABC5D66-0A89-4A07-87FA-EE9503ABA423}"/>
    <cellStyle name="Normal 164" xfId="27" xr:uid="{B7A3E8DF-0981-418F-9513-F62BECA8C898}"/>
    <cellStyle name="Normal 2" xfId="1" xr:uid="{00000000-0005-0000-0000-000001000000}"/>
    <cellStyle name="Normal 31" xfId="3" xr:uid="{0B8D9223-FADE-4A6B-9AA6-64F6C6EFE32B}"/>
    <cellStyle name="Normal 34" xfId="12" xr:uid="{B0ABC3C4-662E-40FF-B10B-84AC68998E79}"/>
    <cellStyle name="Normal 38" xfId="4" xr:uid="{3C339C5A-1439-45F4-B1CC-01561E0D5DF4}"/>
    <cellStyle name="Normal 40" xfId="5" xr:uid="{D9C0FABD-CDB2-40AD-BC94-766D2D84D1C3}"/>
    <cellStyle name="Normal 44" xfId="6" xr:uid="{8335F184-A9EA-433E-AAC9-C3FCC4D8EDD5}"/>
    <cellStyle name="Normal 56" xfId="7" xr:uid="{67886B82-5DDA-45F9-9707-DDD8D1DD52B9}"/>
    <cellStyle name="Normal 58" xfId="8" xr:uid="{F9BE4A0B-3005-4568-8DC0-743569C30194}"/>
    <cellStyle name="Normal 61" xfId="9" xr:uid="{31FBA56C-CCF8-4F2C-8587-8A54551A75EB}"/>
    <cellStyle name="Normal 63" xfId="10" xr:uid="{9245A092-B890-444B-857D-6E5A71FB7B20}"/>
    <cellStyle name="Normal 65" xfId="11" xr:uid="{44727E46-C33A-4143-8AAB-ED67D29BA6CB}"/>
    <cellStyle name="Normal 80" xfId="13" xr:uid="{A0344FFD-208A-4A59-8E3D-B8467361352C}"/>
    <cellStyle name="Normal 84" xfId="14" xr:uid="{102F87A5-4064-4703-8CD5-4C4C9B9E5AF2}"/>
    <cellStyle name="Normal 86" xfId="15" xr:uid="{6416AE5F-99DE-4AD8-A68A-0EB2C3C41248}"/>
    <cellStyle name="Normal 94" xfId="16" xr:uid="{4BA5C82D-664D-4254-A9AD-E4113D3D5A28}"/>
    <cellStyle name="Normal 96" xfId="17" xr:uid="{8AECB376-890C-43B1-A071-70E8FEF4E96A}"/>
    <cellStyle name="Normal 98" xfId="18" xr:uid="{252265AD-6FC2-4733-9A82-238CF3B4C480}"/>
    <cellStyle name="Normal_Sheet1" xfId="28" xr:uid="{FC9C61FC-ED0A-4A52-86B8-214B60476F29}"/>
    <cellStyle name="Normal_Workload 3-10-2020" xfId="29" xr:uid="{49BC1039-6B44-4A7A-8292-207FD97467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A16" sqref="A16:M16"/>
    </sheetView>
  </sheetViews>
  <sheetFormatPr defaultRowHeight="15" x14ac:dyDescent="0.25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37.5" x14ac:dyDescent="0.25">
      <c r="A16" s="28" t="s">
        <v>106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25.5" x14ac:dyDescent="0.35">
      <c r="A18" s="29" t="s">
        <v>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1:13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1:13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39" spans="1:13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13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13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1:13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"/>
  <sheetViews>
    <sheetView zoomScale="80" zoomScaleNormal="80" workbookViewId="0"/>
  </sheetViews>
  <sheetFormatPr defaultRowHeight="15" customHeight="1" x14ac:dyDescent="0.25"/>
  <cols>
    <col min="1" max="1" width="13.42578125" style="1" customWidth="1"/>
    <col min="2" max="2" width="34" style="1" customWidth="1"/>
    <col min="3" max="3" width="24.7109375" style="1" customWidth="1"/>
    <col min="4" max="4" width="36.28515625" style="1" customWidth="1"/>
    <col min="5" max="5" width="21.7109375" style="1" customWidth="1"/>
    <col min="6" max="6" width="13.5703125" style="1" customWidth="1"/>
  </cols>
  <sheetData>
    <row r="1" spans="1:6" ht="50.45" customHeight="1" x14ac:dyDescent="0.25">
      <c r="A1" s="2" t="s">
        <v>7</v>
      </c>
      <c r="B1" s="2" t="s">
        <v>11</v>
      </c>
      <c r="C1" s="2" t="s">
        <v>10</v>
      </c>
      <c r="D1" s="2" t="s">
        <v>1</v>
      </c>
      <c r="E1" s="2" t="s">
        <v>2</v>
      </c>
      <c r="F1" s="22" t="s">
        <v>3</v>
      </c>
    </row>
    <row r="2" spans="1:6" ht="15" customHeight="1" x14ac:dyDescent="0.25">
      <c r="A2" s="6">
        <v>1</v>
      </c>
      <c r="B2" s="7" t="s">
        <v>14</v>
      </c>
      <c r="C2" t="s">
        <v>15</v>
      </c>
      <c r="D2" s="7" t="s">
        <v>14</v>
      </c>
      <c r="E2" s="7" t="s">
        <v>16</v>
      </c>
      <c r="F2" s="19" t="s">
        <v>0</v>
      </c>
    </row>
    <row r="3" spans="1:6" ht="15" customHeight="1" x14ac:dyDescent="0.25">
      <c r="A3" s="3">
        <v>2</v>
      </c>
      <c r="B3" s="4" t="s">
        <v>14</v>
      </c>
      <c r="C3" t="s">
        <v>17</v>
      </c>
      <c r="D3" s="4" t="s">
        <v>14</v>
      </c>
      <c r="E3" s="4" t="s">
        <v>16</v>
      </c>
      <c r="F3" s="20" t="s">
        <v>0</v>
      </c>
    </row>
    <row r="4" spans="1:6" ht="15" customHeight="1" x14ac:dyDescent="0.25">
      <c r="A4" s="3">
        <v>3</v>
      </c>
      <c r="B4" s="4" t="s">
        <v>18</v>
      </c>
      <c r="C4" t="s">
        <v>19</v>
      </c>
      <c r="D4" s="4" t="s">
        <v>18</v>
      </c>
      <c r="E4" s="4" t="s">
        <v>20</v>
      </c>
      <c r="F4" s="20" t="s">
        <v>0</v>
      </c>
    </row>
    <row r="5" spans="1:6" ht="15" customHeight="1" x14ac:dyDescent="0.25">
      <c r="A5" s="3">
        <v>4</v>
      </c>
      <c r="B5" s="4" t="s">
        <v>21</v>
      </c>
      <c r="C5" t="s">
        <v>22</v>
      </c>
      <c r="D5" s="4" t="s">
        <v>21</v>
      </c>
      <c r="E5" s="4" t="s">
        <v>23</v>
      </c>
      <c r="F5" s="20" t="s">
        <v>0</v>
      </c>
    </row>
    <row r="6" spans="1:6" ht="15" customHeight="1" x14ac:dyDescent="0.25">
      <c r="A6" s="3">
        <v>5</v>
      </c>
      <c r="B6" s="4" t="s">
        <v>21</v>
      </c>
      <c r="C6" t="s">
        <v>24</v>
      </c>
      <c r="D6" s="4" t="s">
        <v>25</v>
      </c>
      <c r="E6" s="4" t="s">
        <v>26</v>
      </c>
      <c r="F6" s="20" t="s">
        <v>0</v>
      </c>
    </row>
    <row r="7" spans="1:6" ht="15" customHeight="1" x14ac:dyDescent="0.25">
      <c r="A7" s="3">
        <v>6</v>
      </c>
      <c r="B7" s="4" t="s">
        <v>27</v>
      </c>
      <c r="C7" t="s">
        <v>28</v>
      </c>
      <c r="D7" s="4" t="s">
        <v>27</v>
      </c>
      <c r="E7" s="4" t="s">
        <v>29</v>
      </c>
      <c r="F7" s="20" t="s">
        <v>0</v>
      </c>
    </row>
    <row r="8" spans="1:6" ht="15" customHeight="1" x14ac:dyDescent="0.25">
      <c r="A8" s="3">
        <v>8</v>
      </c>
      <c r="B8" s="4" t="s">
        <v>18</v>
      </c>
      <c r="C8" t="s">
        <v>30</v>
      </c>
      <c r="D8" s="4" t="s">
        <v>31</v>
      </c>
      <c r="E8" s="4" t="s">
        <v>32</v>
      </c>
      <c r="F8" s="20" t="s">
        <v>0</v>
      </c>
    </row>
    <row r="9" spans="1:6" ht="15" customHeight="1" x14ac:dyDescent="0.25">
      <c r="A9" s="3">
        <v>9</v>
      </c>
      <c r="B9" s="4" t="s">
        <v>14</v>
      </c>
      <c r="C9" t="s">
        <v>33</v>
      </c>
      <c r="D9" s="4" t="s">
        <v>34</v>
      </c>
      <c r="E9" s="4" t="s">
        <v>35</v>
      </c>
      <c r="F9" s="20" t="s">
        <v>0</v>
      </c>
    </row>
    <row r="10" spans="1:6" ht="15" customHeight="1" x14ac:dyDescent="0.25">
      <c r="A10" s="3">
        <v>10</v>
      </c>
      <c r="B10" s="4" t="s">
        <v>36</v>
      </c>
      <c r="C10" t="s">
        <v>37</v>
      </c>
      <c r="D10" s="4" t="s">
        <v>36</v>
      </c>
      <c r="E10" s="4" t="s">
        <v>38</v>
      </c>
      <c r="F10" s="20" t="s">
        <v>0</v>
      </c>
    </row>
    <row r="11" spans="1:6" ht="15" customHeight="1" x14ac:dyDescent="0.25">
      <c r="A11" s="3">
        <v>11</v>
      </c>
      <c r="B11" s="4" t="s">
        <v>36</v>
      </c>
      <c r="C11" t="s">
        <v>39</v>
      </c>
      <c r="D11" s="4" t="s">
        <v>36</v>
      </c>
      <c r="E11" s="4" t="s">
        <v>38</v>
      </c>
      <c r="F11" s="20" t="s">
        <v>0</v>
      </c>
    </row>
    <row r="12" spans="1:6" ht="15" customHeight="1" x14ac:dyDescent="0.25">
      <c r="A12" s="3">
        <v>12</v>
      </c>
      <c r="B12" s="4" t="s">
        <v>36</v>
      </c>
      <c r="C12" t="s">
        <v>40</v>
      </c>
      <c r="D12" s="4" t="s">
        <v>41</v>
      </c>
      <c r="E12" s="4" t="s">
        <v>42</v>
      </c>
      <c r="F12" s="20" t="s">
        <v>0</v>
      </c>
    </row>
    <row r="13" spans="1:6" ht="15" customHeight="1" x14ac:dyDescent="0.25">
      <c r="A13" s="3">
        <v>13</v>
      </c>
      <c r="B13" s="4" t="s">
        <v>43</v>
      </c>
      <c r="C13" t="s">
        <v>44</v>
      </c>
      <c r="D13" s="4" t="s">
        <v>43</v>
      </c>
      <c r="E13" s="4" t="s">
        <v>45</v>
      </c>
      <c r="F13" s="20" t="s">
        <v>0</v>
      </c>
    </row>
    <row r="14" spans="1:6" ht="15" customHeight="1" x14ac:dyDescent="0.25">
      <c r="A14" s="3">
        <v>14</v>
      </c>
      <c r="B14" s="4" t="s">
        <v>43</v>
      </c>
      <c r="C14" t="s">
        <v>46</v>
      </c>
      <c r="D14" s="4" t="s">
        <v>43</v>
      </c>
      <c r="E14" s="4" t="s">
        <v>45</v>
      </c>
      <c r="F14" s="20" t="s">
        <v>0</v>
      </c>
    </row>
    <row r="15" spans="1:6" ht="15" customHeight="1" x14ac:dyDescent="0.25">
      <c r="A15" s="3">
        <v>15</v>
      </c>
      <c r="B15" s="4" t="s">
        <v>43</v>
      </c>
      <c r="C15" t="s">
        <v>47</v>
      </c>
      <c r="D15" s="4" t="s">
        <v>48</v>
      </c>
      <c r="E15" s="4" t="s">
        <v>49</v>
      </c>
      <c r="F15" s="20" t="s">
        <v>0</v>
      </c>
    </row>
    <row r="16" spans="1:6" ht="15" customHeight="1" x14ac:dyDescent="0.25">
      <c r="A16" s="3">
        <v>16</v>
      </c>
      <c r="B16" s="4" t="s">
        <v>14</v>
      </c>
      <c r="C16" t="s">
        <v>50</v>
      </c>
      <c r="D16" s="4" t="s">
        <v>51</v>
      </c>
      <c r="E16" s="4" t="s">
        <v>52</v>
      </c>
      <c r="F16" s="20" t="s">
        <v>0</v>
      </c>
    </row>
    <row r="17" spans="1:6" ht="15" customHeight="1" x14ac:dyDescent="0.25">
      <c r="A17" s="3">
        <v>17</v>
      </c>
      <c r="B17" s="4" t="s">
        <v>14</v>
      </c>
      <c r="C17" t="s">
        <v>53</v>
      </c>
      <c r="D17" s="4" t="s">
        <v>54</v>
      </c>
      <c r="E17" s="4" t="s">
        <v>55</v>
      </c>
      <c r="F17" s="20" t="s">
        <v>0</v>
      </c>
    </row>
    <row r="18" spans="1:6" ht="15" customHeight="1" x14ac:dyDescent="0.25">
      <c r="A18" s="3">
        <v>18</v>
      </c>
      <c r="B18" s="5" t="s">
        <v>56</v>
      </c>
      <c r="C18" s="5" t="s">
        <v>57</v>
      </c>
      <c r="D18" s="5" t="s">
        <v>56</v>
      </c>
      <c r="E18" s="5" t="s">
        <v>58</v>
      </c>
      <c r="F18" s="20" t="s">
        <v>0</v>
      </c>
    </row>
    <row r="19" spans="1:6" ht="15" customHeight="1" x14ac:dyDescent="0.25">
      <c r="A19" s="3">
        <v>19</v>
      </c>
      <c r="B19" s="4" t="s">
        <v>14</v>
      </c>
      <c r="C19" t="s">
        <v>59</v>
      </c>
      <c r="D19" s="4" t="s">
        <v>60</v>
      </c>
      <c r="E19" s="4" t="s">
        <v>61</v>
      </c>
      <c r="F19" s="20" t="s">
        <v>0</v>
      </c>
    </row>
    <row r="20" spans="1:6" ht="15" customHeight="1" x14ac:dyDescent="0.25">
      <c r="A20" s="3">
        <v>20</v>
      </c>
      <c r="B20" s="4" t="s">
        <v>62</v>
      </c>
      <c r="C20" t="s">
        <v>63</v>
      </c>
      <c r="D20" s="4" t="s">
        <v>64</v>
      </c>
      <c r="E20" s="4" t="s">
        <v>65</v>
      </c>
      <c r="F20" s="20" t="s">
        <v>0</v>
      </c>
    </row>
    <row r="21" spans="1:6" ht="15" customHeight="1" x14ac:dyDescent="0.25">
      <c r="A21" s="3">
        <v>21</v>
      </c>
      <c r="B21" s="4" t="s">
        <v>66</v>
      </c>
      <c r="C21" t="s">
        <v>67</v>
      </c>
      <c r="D21" s="4" t="s">
        <v>66</v>
      </c>
      <c r="E21" s="4" t="s">
        <v>68</v>
      </c>
      <c r="F21" s="20" t="s">
        <v>69</v>
      </c>
    </row>
    <row r="22" spans="1:6" ht="15" customHeight="1" x14ac:dyDescent="0.25">
      <c r="A22" s="3">
        <v>22</v>
      </c>
      <c r="B22" s="4" t="s">
        <v>66</v>
      </c>
      <c r="C22" t="s">
        <v>70</v>
      </c>
      <c r="D22" s="4" t="s">
        <v>66</v>
      </c>
      <c r="E22" s="4" t="s">
        <v>68</v>
      </c>
      <c r="F22" s="20" t="s">
        <v>69</v>
      </c>
    </row>
    <row r="23" spans="1:6" ht="15" customHeight="1" x14ac:dyDescent="0.25">
      <c r="A23" s="3">
        <v>23</v>
      </c>
      <c r="B23" s="4" t="s">
        <v>66</v>
      </c>
      <c r="C23" t="s">
        <v>71</v>
      </c>
      <c r="D23" s="4" t="s">
        <v>66</v>
      </c>
      <c r="E23" s="4" t="s">
        <v>68</v>
      </c>
      <c r="F23" s="20" t="s">
        <v>69</v>
      </c>
    </row>
    <row r="24" spans="1:6" ht="15" customHeight="1" x14ac:dyDescent="0.25">
      <c r="A24" s="3">
        <v>24</v>
      </c>
      <c r="B24" s="4" t="s">
        <v>66</v>
      </c>
      <c r="C24" t="s">
        <v>72</v>
      </c>
      <c r="D24" s="4" t="s">
        <v>66</v>
      </c>
      <c r="E24" s="4" t="s">
        <v>68</v>
      </c>
      <c r="F24" s="20" t="s">
        <v>69</v>
      </c>
    </row>
    <row r="25" spans="1:6" ht="15" customHeight="1" x14ac:dyDescent="0.25">
      <c r="A25" s="3">
        <v>25</v>
      </c>
      <c r="B25" s="4" t="s">
        <v>73</v>
      </c>
      <c r="C25" t="s">
        <v>74</v>
      </c>
      <c r="D25" s="4" t="s">
        <v>75</v>
      </c>
      <c r="E25" s="4" t="s">
        <v>76</v>
      </c>
      <c r="F25" s="20" t="s">
        <v>0</v>
      </c>
    </row>
    <row r="26" spans="1:6" ht="15" customHeight="1" x14ac:dyDescent="0.25">
      <c r="A26" s="3">
        <v>26</v>
      </c>
      <c r="B26" s="4" t="s">
        <v>73</v>
      </c>
      <c r="C26" t="s">
        <v>77</v>
      </c>
      <c r="D26" s="4" t="s">
        <v>78</v>
      </c>
      <c r="E26" s="4" t="s">
        <v>79</v>
      </c>
      <c r="F26" s="20" t="s">
        <v>0</v>
      </c>
    </row>
    <row r="27" spans="1:6" ht="15" customHeight="1" x14ac:dyDescent="0.25">
      <c r="A27" s="3">
        <v>27</v>
      </c>
      <c r="B27" s="4" t="s">
        <v>80</v>
      </c>
      <c r="C27" t="s">
        <v>81</v>
      </c>
      <c r="D27" s="4" t="s">
        <v>80</v>
      </c>
      <c r="E27" s="4" t="s">
        <v>82</v>
      </c>
      <c r="F27" s="20" t="s">
        <v>0</v>
      </c>
    </row>
    <row r="28" spans="1:6" ht="15" customHeight="1" x14ac:dyDescent="0.25">
      <c r="A28" s="3">
        <v>28</v>
      </c>
      <c r="B28" s="4" t="s">
        <v>80</v>
      </c>
      <c r="C28" t="s">
        <v>83</v>
      </c>
      <c r="D28" s="4" t="s">
        <v>84</v>
      </c>
      <c r="E28" s="4" t="s">
        <v>85</v>
      </c>
      <c r="F28" s="20" t="s">
        <v>0</v>
      </c>
    </row>
    <row r="29" spans="1:6" ht="15" customHeight="1" x14ac:dyDescent="0.25">
      <c r="A29" s="3">
        <v>29</v>
      </c>
      <c r="B29" s="4" t="s">
        <v>86</v>
      </c>
      <c r="C29" t="s">
        <v>87</v>
      </c>
      <c r="D29" s="4" t="s">
        <v>86</v>
      </c>
      <c r="E29" s="4" t="s">
        <v>88</v>
      </c>
      <c r="F29" s="20" t="s">
        <v>0</v>
      </c>
    </row>
    <row r="30" spans="1:6" ht="15" customHeight="1" x14ac:dyDescent="0.25">
      <c r="A30" s="3">
        <v>30</v>
      </c>
      <c r="B30" s="4" t="s">
        <v>66</v>
      </c>
      <c r="C30" t="s">
        <v>89</v>
      </c>
      <c r="D30" s="4" t="s">
        <v>90</v>
      </c>
      <c r="E30" s="4" t="s">
        <v>91</v>
      </c>
      <c r="F30" s="20" t="s">
        <v>69</v>
      </c>
    </row>
    <row r="31" spans="1:6" ht="15" customHeight="1" x14ac:dyDescent="0.25">
      <c r="A31" s="3">
        <v>31</v>
      </c>
      <c r="B31" s="4" t="s">
        <v>92</v>
      </c>
      <c r="C31" t="s">
        <v>93</v>
      </c>
      <c r="D31" s="4" t="s">
        <v>92</v>
      </c>
      <c r="E31" s="4" t="s">
        <v>94</v>
      </c>
      <c r="F31" s="20" t="s">
        <v>0</v>
      </c>
    </row>
    <row r="32" spans="1:6" ht="15" customHeight="1" x14ac:dyDescent="0.25">
      <c r="A32" s="3">
        <v>32</v>
      </c>
      <c r="B32" s="4" t="s">
        <v>95</v>
      </c>
      <c r="C32" t="s">
        <v>96</v>
      </c>
      <c r="D32" s="4" t="s">
        <v>95</v>
      </c>
      <c r="E32" s="4" t="s">
        <v>97</v>
      </c>
      <c r="F32" s="20" t="s">
        <v>0</v>
      </c>
    </row>
    <row r="33" spans="1:6" ht="15" customHeight="1" x14ac:dyDescent="0.25">
      <c r="A33" s="3">
        <v>33</v>
      </c>
      <c r="B33" s="4" t="s">
        <v>98</v>
      </c>
      <c r="C33" t="s">
        <v>99</v>
      </c>
      <c r="D33" s="4" t="s">
        <v>98</v>
      </c>
      <c r="E33" s="4" t="s">
        <v>100</v>
      </c>
      <c r="F33" s="20" t="s">
        <v>0</v>
      </c>
    </row>
    <row r="34" spans="1:6" ht="15" customHeight="1" x14ac:dyDescent="0.25">
      <c r="A34" s="12">
        <v>34</v>
      </c>
      <c r="B34" s="11" t="s">
        <v>101</v>
      </c>
      <c r="C34" s="8" t="s">
        <v>102</v>
      </c>
      <c r="D34" s="11" t="s">
        <v>103</v>
      </c>
      <c r="E34" s="11" t="s">
        <v>104</v>
      </c>
      <c r="F34" s="21" t="s">
        <v>0</v>
      </c>
    </row>
  </sheetData>
  <autoFilter ref="A1:F34" xr:uid="{00000000-0001-0000-0100-000000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5"/>
  <sheetViews>
    <sheetView zoomScale="80" zoomScaleNormal="80" workbookViewId="0"/>
  </sheetViews>
  <sheetFormatPr defaultRowHeight="15" x14ac:dyDescent="0.25"/>
  <cols>
    <col min="1" max="1" width="17.42578125" customWidth="1"/>
    <col min="2" max="3" width="25.7109375" customWidth="1"/>
    <col min="4" max="4" width="34" customWidth="1"/>
    <col min="5" max="5" width="19.28515625" customWidth="1"/>
    <col min="6" max="6" width="9.42578125" style="1" customWidth="1"/>
    <col min="8" max="8" width="10.7109375" customWidth="1"/>
  </cols>
  <sheetData>
    <row r="1" spans="1:8" ht="50.45" customHeight="1" x14ac:dyDescent="0.25">
      <c r="A1" s="26" t="s">
        <v>4</v>
      </c>
      <c r="B1" s="26" t="s">
        <v>5</v>
      </c>
      <c r="C1" s="26" t="s">
        <v>10</v>
      </c>
      <c r="D1" s="26" t="s">
        <v>1</v>
      </c>
      <c r="E1" s="26" t="s">
        <v>2</v>
      </c>
      <c r="F1" s="2" t="s">
        <v>3</v>
      </c>
      <c r="H1" s="2" t="s">
        <v>3</v>
      </c>
    </row>
    <row r="2" spans="1:8" ht="15" customHeight="1" x14ac:dyDescent="0.25">
      <c r="A2" s="13" t="s">
        <v>105</v>
      </c>
      <c r="B2" s="14" t="s">
        <v>14</v>
      </c>
      <c r="C2" s="14" t="s">
        <v>15</v>
      </c>
      <c r="D2" s="14" t="s">
        <v>14</v>
      </c>
      <c r="E2" s="14" t="s">
        <v>16</v>
      </c>
      <c r="F2" s="16" t="s">
        <v>0</v>
      </c>
      <c r="H2" s="9">
        <f t="shared" ref="H2:H34" si="0">IF(F2&gt;0,1,0)</f>
        <v>1</v>
      </c>
    </row>
    <row r="3" spans="1:8" ht="15" customHeight="1" x14ac:dyDescent="0.25">
      <c r="A3" s="13" t="s">
        <v>105</v>
      </c>
      <c r="B3" s="14" t="s">
        <v>14</v>
      </c>
      <c r="C3" s="14" t="s">
        <v>17</v>
      </c>
      <c r="D3" s="14" t="s">
        <v>14</v>
      </c>
      <c r="E3" s="14" t="s">
        <v>16</v>
      </c>
      <c r="F3" s="17" t="s">
        <v>0</v>
      </c>
      <c r="H3">
        <f t="shared" si="0"/>
        <v>1</v>
      </c>
    </row>
    <row r="4" spans="1:8" ht="15" customHeight="1" x14ac:dyDescent="0.25">
      <c r="A4" s="13" t="s">
        <v>105</v>
      </c>
      <c r="B4" s="14" t="s">
        <v>18</v>
      </c>
      <c r="C4" s="14" t="s">
        <v>19</v>
      </c>
      <c r="D4" s="14" t="s">
        <v>18</v>
      </c>
      <c r="E4" s="14" t="s">
        <v>20</v>
      </c>
      <c r="F4" s="17" t="s">
        <v>0</v>
      </c>
      <c r="H4">
        <f t="shared" si="0"/>
        <v>1</v>
      </c>
    </row>
    <row r="5" spans="1:8" ht="15" customHeight="1" x14ac:dyDescent="0.25">
      <c r="A5" s="13" t="s">
        <v>105</v>
      </c>
      <c r="B5" s="14" t="s">
        <v>21</v>
      </c>
      <c r="C5" s="14" t="s">
        <v>22</v>
      </c>
      <c r="D5" s="14" t="s">
        <v>21</v>
      </c>
      <c r="E5" s="14" t="s">
        <v>23</v>
      </c>
      <c r="F5" s="17" t="s">
        <v>0</v>
      </c>
      <c r="H5">
        <f t="shared" si="0"/>
        <v>1</v>
      </c>
    </row>
    <row r="6" spans="1:8" ht="15" customHeight="1" x14ac:dyDescent="0.25">
      <c r="A6" s="13" t="s">
        <v>105</v>
      </c>
      <c r="B6" s="14" t="s">
        <v>21</v>
      </c>
      <c r="C6" s="14" t="s">
        <v>24</v>
      </c>
      <c r="D6" s="14" t="s">
        <v>25</v>
      </c>
      <c r="E6" s="14" t="s">
        <v>26</v>
      </c>
      <c r="F6" s="17" t="s">
        <v>0</v>
      </c>
      <c r="H6">
        <f t="shared" si="0"/>
        <v>1</v>
      </c>
    </row>
    <row r="7" spans="1:8" ht="15" customHeight="1" x14ac:dyDescent="0.25">
      <c r="A7" s="13" t="s">
        <v>105</v>
      </c>
      <c r="B7" s="14" t="s">
        <v>27</v>
      </c>
      <c r="C7" s="14" t="s">
        <v>28</v>
      </c>
      <c r="D7" s="14" t="s">
        <v>27</v>
      </c>
      <c r="E7" s="14" t="s">
        <v>29</v>
      </c>
      <c r="F7" s="17" t="s">
        <v>0</v>
      </c>
      <c r="H7">
        <f t="shared" si="0"/>
        <v>1</v>
      </c>
    </row>
    <row r="8" spans="1:8" ht="15" customHeight="1" x14ac:dyDescent="0.25">
      <c r="A8" s="13" t="s">
        <v>105</v>
      </c>
      <c r="B8" s="14" t="s">
        <v>18</v>
      </c>
      <c r="C8" s="14" t="s">
        <v>30</v>
      </c>
      <c r="D8" s="14" t="s">
        <v>31</v>
      </c>
      <c r="E8" s="14" t="s">
        <v>32</v>
      </c>
      <c r="F8" s="17" t="s">
        <v>0</v>
      </c>
      <c r="H8">
        <f t="shared" si="0"/>
        <v>1</v>
      </c>
    </row>
    <row r="9" spans="1:8" ht="15" customHeight="1" x14ac:dyDescent="0.25">
      <c r="A9" s="13" t="s">
        <v>105</v>
      </c>
      <c r="B9" s="14" t="s">
        <v>14</v>
      </c>
      <c r="C9" s="14" t="s">
        <v>33</v>
      </c>
      <c r="D9" s="14" t="s">
        <v>34</v>
      </c>
      <c r="E9" s="14" t="s">
        <v>35</v>
      </c>
      <c r="F9" s="17" t="s">
        <v>0</v>
      </c>
      <c r="H9">
        <f t="shared" si="0"/>
        <v>1</v>
      </c>
    </row>
    <row r="10" spans="1:8" ht="15" customHeight="1" x14ac:dyDescent="0.25">
      <c r="A10" s="13" t="s">
        <v>105</v>
      </c>
      <c r="B10" s="14" t="s">
        <v>36</v>
      </c>
      <c r="C10" s="14" t="s">
        <v>37</v>
      </c>
      <c r="D10" s="14" t="s">
        <v>36</v>
      </c>
      <c r="E10" s="14" t="s">
        <v>38</v>
      </c>
      <c r="F10" s="17" t="s">
        <v>0</v>
      </c>
      <c r="H10">
        <f t="shared" si="0"/>
        <v>1</v>
      </c>
    </row>
    <row r="11" spans="1:8" ht="15" customHeight="1" x14ac:dyDescent="0.25">
      <c r="A11" s="13" t="s">
        <v>105</v>
      </c>
      <c r="B11" s="14" t="s">
        <v>36</v>
      </c>
      <c r="C11" s="14" t="s">
        <v>39</v>
      </c>
      <c r="D11" s="14" t="s">
        <v>36</v>
      </c>
      <c r="E11" s="14" t="s">
        <v>38</v>
      </c>
      <c r="F11" s="17" t="s">
        <v>0</v>
      </c>
      <c r="H11">
        <f t="shared" si="0"/>
        <v>1</v>
      </c>
    </row>
    <row r="12" spans="1:8" ht="15" customHeight="1" x14ac:dyDescent="0.25">
      <c r="A12" s="13" t="s">
        <v>105</v>
      </c>
      <c r="B12" s="14" t="s">
        <v>36</v>
      </c>
      <c r="C12" s="14" t="s">
        <v>40</v>
      </c>
      <c r="D12" s="14" t="s">
        <v>41</v>
      </c>
      <c r="E12" s="14" t="s">
        <v>42</v>
      </c>
      <c r="F12" s="17" t="s">
        <v>0</v>
      </c>
      <c r="H12">
        <f t="shared" si="0"/>
        <v>1</v>
      </c>
    </row>
    <row r="13" spans="1:8" ht="15" customHeight="1" x14ac:dyDescent="0.25">
      <c r="A13" s="13" t="s">
        <v>105</v>
      </c>
      <c r="B13" s="13" t="s">
        <v>43</v>
      </c>
      <c r="C13" s="13" t="s">
        <v>44</v>
      </c>
      <c r="D13" s="13" t="s">
        <v>43</v>
      </c>
      <c r="E13" s="13" t="s">
        <v>45</v>
      </c>
      <c r="F13" s="17" t="s">
        <v>0</v>
      </c>
      <c r="H13">
        <f t="shared" si="0"/>
        <v>1</v>
      </c>
    </row>
    <row r="14" spans="1:8" ht="15" customHeight="1" x14ac:dyDescent="0.25">
      <c r="A14" s="13" t="s">
        <v>105</v>
      </c>
      <c r="B14" s="14" t="s">
        <v>43</v>
      </c>
      <c r="C14" s="14" t="s">
        <v>46</v>
      </c>
      <c r="D14" s="14" t="s">
        <v>43</v>
      </c>
      <c r="E14" s="14" t="s">
        <v>45</v>
      </c>
      <c r="F14" s="17" t="s">
        <v>0</v>
      </c>
      <c r="H14">
        <f t="shared" si="0"/>
        <v>1</v>
      </c>
    </row>
    <row r="15" spans="1:8" ht="15" customHeight="1" x14ac:dyDescent="0.25">
      <c r="A15" s="13" t="s">
        <v>105</v>
      </c>
      <c r="B15" s="14" t="s">
        <v>43</v>
      </c>
      <c r="C15" s="14" t="s">
        <v>47</v>
      </c>
      <c r="D15" s="14" t="s">
        <v>48</v>
      </c>
      <c r="E15" s="14" t="s">
        <v>49</v>
      </c>
      <c r="F15" s="17" t="s">
        <v>0</v>
      </c>
      <c r="H15">
        <f t="shared" si="0"/>
        <v>1</v>
      </c>
    </row>
    <row r="16" spans="1:8" ht="15" customHeight="1" x14ac:dyDescent="0.25">
      <c r="A16" s="13" t="s">
        <v>105</v>
      </c>
      <c r="B16" s="13" t="s">
        <v>14</v>
      </c>
      <c r="C16" s="13" t="s">
        <v>50</v>
      </c>
      <c r="D16" s="13" t="s">
        <v>51</v>
      </c>
      <c r="E16" s="13" t="s">
        <v>52</v>
      </c>
      <c r="F16" s="17" t="s">
        <v>0</v>
      </c>
      <c r="H16">
        <f t="shared" si="0"/>
        <v>1</v>
      </c>
    </row>
    <row r="17" spans="1:8" ht="15" customHeight="1" x14ac:dyDescent="0.25">
      <c r="A17" s="13" t="s">
        <v>105</v>
      </c>
      <c r="B17" s="14" t="s">
        <v>14</v>
      </c>
      <c r="C17" s="14" t="s">
        <v>53</v>
      </c>
      <c r="D17" s="14" t="s">
        <v>54</v>
      </c>
      <c r="E17" s="14" t="s">
        <v>55</v>
      </c>
      <c r="F17" s="17" t="s">
        <v>0</v>
      </c>
      <c r="H17">
        <f t="shared" si="0"/>
        <v>1</v>
      </c>
    </row>
    <row r="18" spans="1:8" ht="15" customHeight="1" x14ac:dyDescent="0.25">
      <c r="A18" s="13" t="s">
        <v>105</v>
      </c>
      <c r="B18" s="14" t="s">
        <v>56</v>
      </c>
      <c r="C18" s="14" t="s">
        <v>57</v>
      </c>
      <c r="D18" s="14" t="s">
        <v>56</v>
      </c>
      <c r="E18" s="14" t="s">
        <v>58</v>
      </c>
      <c r="F18" s="17" t="s">
        <v>0</v>
      </c>
      <c r="H18">
        <f t="shared" si="0"/>
        <v>1</v>
      </c>
    </row>
    <row r="19" spans="1:8" ht="15" customHeight="1" x14ac:dyDescent="0.25">
      <c r="A19" s="13" t="s">
        <v>105</v>
      </c>
      <c r="B19" s="14" t="s">
        <v>14</v>
      </c>
      <c r="C19" s="14" t="s">
        <v>59</v>
      </c>
      <c r="D19" s="14" t="s">
        <v>60</v>
      </c>
      <c r="E19" s="14" t="s">
        <v>61</v>
      </c>
      <c r="F19" s="17" t="s">
        <v>0</v>
      </c>
      <c r="H19">
        <f t="shared" si="0"/>
        <v>1</v>
      </c>
    </row>
    <row r="20" spans="1:8" ht="15" customHeight="1" x14ac:dyDescent="0.25">
      <c r="A20" s="13" t="s">
        <v>105</v>
      </c>
      <c r="B20" s="14" t="s">
        <v>62</v>
      </c>
      <c r="C20" s="14" t="s">
        <v>63</v>
      </c>
      <c r="D20" s="14" t="s">
        <v>64</v>
      </c>
      <c r="E20" s="14" t="s">
        <v>65</v>
      </c>
      <c r="F20" s="17" t="s">
        <v>0</v>
      </c>
      <c r="H20">
        <f t="shared" si="0"/>
        <v>1</v>
      </c>
    </row>
    <row r="21" spans="1:8" ht="15" customHeight="1" x14ac:dyDescent="0.25">
      <c r="A21" s="13" t="s">
        <v>105</v>
      </c>
      <c r="B21" s="14" t="s">
        <v>66</v>
      </c>
      <c r="C21" s="14" t="s">
        <v>67</v>
      </c>
      <c r="D21" s="14" t="s">
        <v>66</v>
      </c>
      <c r="E21" s="14" t="s">
        <v>68</v>
      </c>
      <c r="F21" s="17" t="s">
        <v>0</v>
      </c>
      <c r="H21">
        <f t="shared" si="0"/>
        <v>1</v>
      </c>
    </row>
    <row r="22" spans="1:8" ht="15" customHeight="1" x14ac:dyDescent="0.25">
      <c r="A22" s="13" t="s">
        <v>105</v>
      </c>
      <c r="B22" s="14" t="s">
        <v>66</v>
      </c>
      <c r="C22" s="14" t="s">
        <v>70</v>
      </c>
      <c r="D22" s="14" t="s">
        <v>66</v>
      </c>
      <c r="E22" s="14" t="s">
        <v>68</v>
      </c>
      <c r="F22" s="17" t="s">
        <v>0</v>
      </c>
      <c r="H22">
        <f t="shared" si="0"/>
        <v>1</v>
      </c>
    </row>
    <row r="23" spans="1:8" ht="15" customHeight="1" x14ac:dyDescent="0.25">
      <c r="A23" s="13" t="s">
        <v>105</v>
      </c>
      <c r="B23" s="14" t="s">
        <v>66</v>
      </c>
      <c r="C23" s="14" t="s">
        <v>71</v>
      </c>
      <c r="D23" s="14" t="s">
        <v>66</v>
      </c>
      <c r="E23" s="14" t="s">
        <v>68</v>
      </c>
      <c r="F23" s="17" t="s">
        <v>0</v>
      </c>
      <c r="H23">
        <f t="shared" si="0"/>
        <v>1</v>
      </c>
    </row>
    <row r="24" spans="1:8" ht="15" customHeight="1" x14ac:dyDescent="0.25">
      <c r="A24" s="13" t="s">
        <v>105</v>
      </c>
      <c r="B24" s="14" t="s">
        <v>66</v>
      </c>
      <c r="C24" s="14" t="s">
        <v>72</v>
      </c>
      <c r="D24" s="14" t="s">
        <v>66</v>
      </c>
      <c r="E24" s="14" t="s">
        <v>68</v>
      </c>
      <c r="F24" s="17" t="s">
        <v>0</v>
      </c>
      <c r="H24">
        <f t="shared" si="0"/>
        <v>1</v>
      </c>
    </row>
    <row r="25" spans="1:8" ht="15" customHeight="1" x14ac:dyDescent="0.25">
      <c r="A25" s="13" t="s">
        <v>105</v>
      </c>
      <c r="B25" s="14" t="s">
        <v>73</v>
      </c>
      <c r="C25" s="14" t="s">
        <v>74</v>
      </c>
      <c r="D25" s="14" t="s">
        <v>75</v>
      </c>
      <c r="E25" s="14" t="s">
        <v>76</v>
      </c>
      <c r="F25" s="17" t="s">
        <v>0</v>
      </c>
      <c r="H25">
        <f t="shared" si="0"/>
        <v>1</v>
      </c>
    </row>
    <row r="26" spans="1:8" ht="15" customHeight="1" x14ac:dyDescent="0.25">
      <c r="A26" s="13" t="s">
        <v>105</v>
      </c>
      <c r="B26" s="13" t="s">
        <v>73</v>
      </c>
      <c r="C26" s="13" t="s">
        <v>77</v>
      </c>
      <c r="D26" s="13" t="s">
        <v>78</v>
      </c>
      <c r="E26" s="13" t="s">
        <v>79</v>
      </c>
      <c r="F26" s="17" t="s">
        <v>0</v>
      </c>
      <c r="H26">
        <f t="shared" si="0"/>
        <v>1</v>
      </c>
    </row>
    <row r="27" spans="1:8" ht="15" customHeight="1" x14ac:dyDescent="0.25">
      <c r="A27" s="13" t="s">
        <v>105</v>
      </c>
      <c r="B27" s="14" t="s">
        <v>80</v>
      </c>
      <c r="C27" s="14" t="s">
        <v>81</v>
      </c>
      <c r="D27" s="14" t="s">
        <v>80</v>
      </c>
      <c r="E27" s="14" t="s">
        <v>82</v>
      </c>
      <c r="F27" s="17" t="s">
        <v>0</v>
      </c>
      <c r="H27">
        <f t="shared" si="0"/>
        <v>1</v>
      </c>
    </row>
    <row r="28" spans="1:8" ht="15" customHeight="1" x14ac:dyDescent="0.25">
      <c r="A28" s="13" t="s">
        <v>105</v>
      </c>
      <c r="B28" s="13" t="s">
        <v>80</v>
      </c>
      <c r="C28" s="13" t="s">
        <v>83</v>
      </c>
      <c r="D28" s="13" t="s">
        <v>84</v>
      </c>
      <c r="E28" s="13" t="s">
        <v>85</v>
      </c>
      <c r="F28" s="17" t="s">
        <v>0</v>
      </c>
      <c r="H28">
        <f t="shared" si="0"/>
        <v>1</v>
      </c>
    </row>
    <row r="29" spans="1:8" ht="15" customHeight="1" x14ac:dyDescent="0.25">
      <c r="A29" s="13" t="s">
        <v>105</v>
      </c>
      <c r="B29" s="14" t="s">
        <v>86</v>
      </c>
      <c r="C29" s="14" t="s">
        <v>87</v>
      </c>
      <c r="D29" s="14" t="s">
        <v>86</v>
      </c>
      <c r="E29" s="14" t="s">
        <v>88</v>
      </c>
      <c r="F29" s="17" t="s">
        <v>0</v>
      </c>
      <c r="H29">
        <f t="shared" si="0"/>
        <v>1</v>
      </c>
    </row>
    <row r="30" spans="1:8" ht="15" customHeight="1" x14ac:dyDescent="0.25">
      <c r="A30" s="13" t="s">
        <v>105</v>
      </c>
      <c r="B30" s="14" t="s">
        <v>66</v>
      </c>
      <c r="C30" s="14" t="s">
        <v>89</v>
      </c>
      <c r="D30" s="14" t="s">
        <v>90</v>
      </c>
      <c r="E30" s="14" t="s">
        <v>91</v>
      </c>
      <c r="F30" s="17" t="s">
        <v>0</v>
      </c>
      <c r="H30">
        <f t="shared" si="0"/>
        <v>1</v>
      </c>
    </row>
    <row r="31" spans="1:8" ht="15" customHeight="1" x14ac:dyDescent="0.25">
      <c r="A31" s="13" t="s">
        <v>105</v>
      </c>
      <c r="B31" s="14" t="s">
        <v>92</v>
      </c>
      <c r="C31" s="14" t="s">
        <v>93</v>
      </c>
      <c r="D31" s="14" t="s">
        <v>92</v>
      </c>
      <c r="E31" s="14" t="s">
        <v>94</v>
      </c>
      <c r="F31" s="17" t="s">
        <v>0</v>
      </c>
      <c r="H31">
        <f t="shared" si="0"/>
        <v>1</v>
      </c>
    </row>
    <row r="32" spans="1:8" ht="15" customHeight="1" x14ac:dyDescent="0.25">
      <c r="A32" s="13" t="s">
        <v>105</v>
      </c>
      <c r="B32" s="13" t="s">
        <v>95</v>
      </c>
      <c r="C32" s="13" t="s">
        <v>96</v>
      </c>
      <c r="D32" s="13" t="s">
        <v>95</v>
      </c>
      <c r="E32" s="13" t="s">
        <v>97</v>
      </c>
      <c r="F32" s="17" t="s">
        <v>0</v>
      </c>
      <c r="H32">
        <f t="shared" si="0"/>
        <v>1</v>
      </c>
    </row>
    <row r="33" spans="1:8" ht="15" customHeight="1" x14ac:dyDescent="0.25">
      <c r="A33" s="13" t="s">
        <v>105</v>
      </c>
      <c r="B33" s="14" t="s">
        <v>98</v>
      </c>
      <c r="C33" s="14" t="s">
        <v>99</v>
      </c>
      <c r="D33" s="14" t="s">
        <v>98</v>
      </c>
      <c r="E33" s="14" t="s">
        <v>100</v>
      </c>
      <c r="F33" s="17" t="s">
        <v>0</v>
      </c>
      <c r="H33">
        <f t="shared" si="0"/>
        <v>1</v>
      </c>
    </row>
    <row r="34" spans="1:8" ht="15" customHeight="1" x14ac:dyDescent="0.25">
      <c r="A34" s="15" t="s">
        <v>105</v>
      </c>
      <c r="B34" s="25" t="s">
        <v>101</v>
      </c>
      <c r="C34" s="25" t="s">
        <v>102</v>
      </c>
      <c r="D34" s="25" t="s">
        <v>103</v>
      </c>
      <c r="E34" s="25" t="s">
        <v>104</v>
      </c>
      <c r="F34" s="18" t="s">
        <v>0</v>
      </c>
      <c r="G34" s="8"/>
      <c r="H34" s="8">
        <f t="shared" si="0"/>
        <v>1</v>
      </c>
    </row>
    <row r="35" spans="1:8" x14ac:dyDescent="0.25">
      <c r="G35" t="s">
        <v>8</v>
      </c>
      <c r="H35">
        <f>SUM(H2:H34)</f>
        <v>33</v>
      </c>
    </row>
  </sheetData>
  <autoFilter ref="A1:H35" xr:uid="{00000000-0001-0000-0200-000000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3479F-F5A9-4DC9-A0FE-F7664D13DCFE}">
  <dimension ref="A1:E146"/>
  <sheetViews>
    <sheetView zoomScale="80" zoomScaleNormal="80" workbookViewId="0"/>
  </sheetViews>
  <sheetFormatPr defaultColWidth="9.140625" defaultRowHeight="15" x14ac:dyDescent="0.25"/>
  <cols>
    <col min="1" max="1" width="29.140625" customWidth="1"/>
    <col min="2" max="3" width="29.5703125" customWidth="1"/>
    <col min="4" max="4" width="51.42578125" customWidth="1"/>
    <col min="5" max="5" width="104.28515625" customWidth="1"/>
  </cols>
  <sheetData>
    <row r="1" spans="1:5" ht="24" customHeight="1" x14ac:dyDescent="0.25">
      <c r="A1" s="2" t="s">
        <v>12</v>
      </c>
      <c r="B1" s="2" t="s">
        <v>2</v>
      </c>
      <c r="C1" s="2" t="s">
        <v>1</v>
      </c>
      <c r="D1" s="2" t="s">
        <v>13</v>
      </c>
      <c r="E1" s="2" t="s">
        <v>9</v>
      </c>
    </row>
    <row r="2" spans="1:5" x14ac:dyDescent="0.25">
      <c r="A2" s="23" t="s">
        <v>67</v>
      </c>
      <c r="B2" t="s">
        <v>68</v>
      </c>
      <c r="C2" s="23" t="s">
        <v>66</v>
      </c>
      <c r="D2" s="23" t="s">
        <v>107</v>
      </c>
      <c r="E2" s="30" t="s">
        <v>108</v>
      </c>
    </row>
    <row r="3" spans="1:5" x14ac:dyDescent="0.25">
      <c r="A3" s="23" t="s">
        <v>70</v>
      </c>
      <c r="B3" t="s">
        <v>68</v>
      </c>
      <c r="C3" s="23" t="s">
        <v>66</v>
      </c>
      <c r="D3" s="23" t="s">
        <v>107</v>
      </c>
      <c r="E3" s="23" t="s">
        <v>108</v>
      </c>
    </row>
    <row r="4" spans="1:5" x14ac:dyDescent="0.25">
      <c r="A4" s="23" t="s">
        <v>71</v>
      </c>
      <c r="B4" t="s">
        <v>68</v>
      </c>
      <c r="C4" s="23" t="s">
        <v>66</v>
      </c>
      <c r="D4" s="23" t="s">
        <v>107</v>
      </c>
      <c r="E4" s="23" t="s">
        <v>108</v>
      </c>
    </row>
    <row r="5" spans="1:5" x14ac:dyDescent="0.25">
      <c r="A5" s="23" t="s">
        <v>72</v>
      </c>
      <c r="B5" t="s">
        <v>68</v>
      </c>
      <c r="C5" s="23" t="s">
        <v>66</v>
      </c>
      <c r="D5" s="23" t="s">
        <v>107</v>
      </c>
      <c r="E5" s="23" t="s">
        <v>108</v>
      </c>
    </row>
    <row r="6" spans="1:5" x14ac:dyDescent="0.25">
      <c r="A6" s="24" t="s">
        <v>89</v>
      </c>
      <c r="B6" s="8" t="s">
        <v>91</v>
      </c>
      <c r="C6" s="24" t="s">
        <v>90</v>
      </c>
      <c r="D6" s="24" t="s">
        <v>107</v>
      </c>
      <c r="E6" s="24" t="s">
        <v>108</v>
      </c>
    </row>
    <row r="7" spans="1:5" x14ac:dyDescent="0.25">
      <c r="A7" s="10"/>
    </row>
    <row r="8" spans="1:5" x14ac:dyDescent="0.25">
      <c r="A8" s="10"/>
    </row>
    <row r="9" spans="1:5" x14ac:dyDescent="0.25">
      <c r="A9" s="10"/>
    </row>
    <row r="10" spans="1:5" x14ac:dyDescent="0.25">
      <c r="A10" s="10"/>
    </row>
    <row r="11" spans="1:5" x14ac:dyDescent="0.25">
      <c r="A11" s="10"/>
    </row>
    <row r="12" spans="1:5" x14ac:dyDescent="0.25">
      <c r="A12" s="10"/>
    </row>
    <row r="13" spans="1:5" x14ac:dyDescent="0.25">
      <c r="A13" s="10"/>
    </row>
    <row r="14" spans="1:5" x14ac:dyDescent="0.25">
      <c r="A14" s="10"/>
    </row>
    <row r="15" spans="1:5" x14ac:dyDescent="0.25">
      <c r="A15" s="10"/>
    </row>
    <row r="16" spans="1:5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7" spans="1:1" x14ac:dyDescent="0.25">
      <c r="A27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  <row r="31" spans="1:1" x14ac:dyDescent="0.25">
      <c r="A31" s="10"/>
    </row>
    <row r="32" spans="1:1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  <row r="36" spans="1:1" x14ac:dyDescent="0.25">
      <c r="A36" s="10"/>
    </row>
    <row r="37" spans="1:1" x14ac:dyDescent="0.25">
      <c r="A37" s="10"/>
    </row>
    <row r="38" spans="1:1" x14ac:dyDescent="0.25">
      <c r="A38" s="10"/>
    </row>
    <row r="39" spans="1:1" x14ac:dyDescent="0.25">
      <c r="A39" s="10"/>
    </row>
    <row r="40" spans="1:1" x14ac:dyDescent="0.25">
      <c r="A40" s="10"/>
    </row>
    <row r="41" spans="1:1" x14ac:dyDescent="0.25">
      <c r="A41" s="10"/>
    </row>
    <row r="42" spans="1:1" x14ac:dyDescent="0.25">
      <c r="A42" s="10"/>
    </row>
    <row r="43" spans="1:1" x14ac:dyDescent="0.25">
      <c r="A43" s="10"/>
    </row>
    <row r="44" spans="1:1" x14ac:dyDescent="0.25">
      <c r="A44" s="10"/>
    </row>
    <row r="45" spans="1:1" x14ac:dyDescent="0.25">
      <c r="A45" s="10"/>
    </row>
    <row r="46" spans="1:1" x14ac:dyDescent="0.25">
      <c r="A46" s="10"/>
    </row>
    <row r="47" spans="1:1" x14ac:dyDescent="0.25">
      <c r="A47" s="10"/>
    </row>
    <row r="48" spans="1:1" x14ac:dyDescent="0.25">
      <c r="A48" s="10"/>
    </row>
    <row r="49" spans="1:1" x14ac:dyDescent="0.25">
      <c r="A49" s="10"/>
    </row>
    <row r="50" spans="1:1" x14ac:dyDescent="0.25">
      <c r="A50" s="10"/>
    </row>
    <row r="51" spans="1:1" x14ac:dyDescent="0.25">
      <c r="A51" s="10"/>
    </row>
    <row r="52" spans="1:1" x14ac:dyDescent="0.25">
      <c r="A52" s="10"/>
    </row>
    <row r="53" spans="1:1" x14ac:dyDescent="0.25">
      <c r="A53" s="10"/>
    </row>
    <row r="55" spans="1:1" x14ac:dyDescent="0.25">
      <c r="A55" s="10"/>
    </row>
    <row r="56" spans="1:1" x14ac:dyDescent="0.25">
      <c r="A56" s="10"/>
    </row>
    <row r="57" spans="1:1" x14ac:dyDescent="0.25">
      <c r="A57" s="10"/>
    </row>
    <row r="58" spans="1:1" x14ac:dyDescent="0.25">
      <c r="A58" s="10"/>
    </row>
    <row r="59" spans="1:1" x14ac:dyDescent="0.25">
      <c r="A59" s="10"/>
    </row>
    <row r="60" spans="1:1" x14ac:dyDescent="0.25">
      <c r="A60" s="10"/>
    </row>
    <row r="61" spans="1:1" x14ac:dyDescent="0.25">
      <c r="A61" s="10"/>
    </row>
    <row r="62" spans="1:1" x14ac:dyDescent="0.25">
      <c r="A62" s="10"/>
    </row>
    <row r="63" spans="1:1" x14ac:dyDescent="0.25">
      <c r="A63" s="10"/>
    </row>
    <row r="64" spans="1:1" x14ac:dyDescent="0.25">
      <c r="A64" s="10"/>
    </row>
    <row r="65" spans="1:1" x14ac:dyDescent="0.25">
      <c r="A65" s="10"/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  <row r="75" spans="1:1" x14ac:dyDescent="0.25">
      <c r="A75" s="10"/>
    </row>
    <row r="76" spans="1:1" x14ac:dyDescent="0.25">
      <c r="A76" s="10"/>
    </row>
    <row r="77" spans="1:1" x14ac:dyDescent="0.25">
      <c r="A77" s="10"/>
    </row>
    <row r="78" spans="1:1" x14ac:dyDescent="0.25">
      <c r="A78" s="10"/>
    </row>
    <row r="79" spans="1:1" x14ac:dyDescent="0.25">
      <c r="A79" s="10"/>
    </row>
    <row r="80" spans="1:1" x14ac:dyDescent="0.25">
      <c r="A80" s="10"/>
    </row>
    <row r="81" spans="1:1" x14ac:dyDescent="0.25">
      <c r="A81" s="10"/>
    </row>
    <row r="82" spans="1:1" x14ac:dyDescent="0.25">
      <c r="A82" s="10"/>
    </row>
    <row r="83" spans="1:1" x14ac:dyDescent="0.25">
      <c r="A83" s="10"/>
    </row>
    <row r="84" spans="1:1" x14ac:dyDescent="0.25">
      <c r="A84" s="10"/>
    </row>
    <row r="85" spans="1:1" x14ac:dyDescent="0.25">
      <c r="A85" s="10"/>
    </row>
    <row r="86" spans="1:1" x14ac:dyDescent="0.25">
      <c r="A86" s="10"/>
    </row>
    <row r="87" spans="1:1" x14ac:dyDescent="0.25">
      <c r="A87" s="10"/>
    </row>
    <row r="88" spans="1:1" x14ac:dyDescent="0.25">
      <c r="A88" s="10"/>
    </row>
    <row r="89" spans="1:1" x14ac:dyDescent="0.25">
      <c r="A89" s="10"/>
    </row>
    <row r="90" spans="1:1" x14ac:dyDescent="0.25">
      <c r="A90" s="10"/>
    </row>
    <row r="91" spans="1:1" x14ac:dyDescent="0.25">
      <c r="A91" s="10"/>
    </row>
    <row r="92" spans="1:1" x14ac:dyDescent="0.25">
      <c r="A92" s="10"/>
    </row>
    <row r="93" spans="1:1" x14ac:dyDescent="0.25">
      <c r="A93" s="10"/>
    </row>
    <row r="94" spans="1:1" x14ac:dyDescent="0.25">
      <c r="A94" s="10"/>
    </row>
    <row r="95" spans="1:1" x14ac:dyDescent="0.25">
      <c r="A95" s="10"/>
    </row>
    <row r="96" spans="1:1" x14ac:dyDescent="0.25">
      <c r="A96" s="10"/>
    </row>
    <row r="97" spans="1:1" x14ac:dyDescent="0.25">
      <c r="A97" s="10"/>
    </row>
    <row r="98" spans="1:1" x14ac:dyDescent="0.25">
      <c r="A98" s="10"/>
    </row>
    <row r="99" spans="1:1" x14ac:dyDescent="0.25">
      <c r="A99" s="10"/>
    </row>
    <row r="100" spans="1:1" x14ac:dyDescent="0.25">
      <c r="A100" s="10"/>
    </row>
    <row r="101" spans="1:1" x14ac:dyDescent="0.25">
      <c r="A101" s="10"/>
    </row>
    <row r="102" spans="1:1" x14ac:dyDescent="0.25">
      <c r="A102" s="10"/>
    </row>
    <row r="103" spans="1:1" x14ac:dyDescent="0.25">
      <c r="A103" s="10"/>
    </row>
    <row r="104" spans="1:1" x14ac:dyDescent="0.25">
      <c r="A104" s="10"/>
    </row>
    <row r="105" spans="1:1" x14ac:dyDescent="0.25">
      <c r="A105" s="10"/>
    </row>
    <row r="106" spans="1:1" x14ac:dyDescent="0.25">
      <c r="A106" s="10"/>
    </row>
    <row r="107" spans="1:1" x14ac:dyDescent="0.25">
      <c r="A107" s="10"/>
    </row>
    <row r="108" spans="1:1" x14ac:dyDescent="0.25">
      <c r="A108" s="10"/>
    </row>
    <row r="109" spans="1:1" x14ac:dyDescent="0.25">
      <c r="A109" s="10"/>
    </row>
    <row r="110" spans="1:1" x14ac:dyDescent="0.25">
      <c r="A110" s="10"/>
    </row>
    <row r="111" spans="1:1" x14ac:dyDescent="0.25">
      <c r="A111" s="10"/>
    </row>
    <row r="112" spans="1:1" x14ac:dyDescent="0.25">
      <c r="A112" s="10"/>
    </row>
    <row r="113" spans="1:1" x14ac:dyDescent="0.25">
      <c r="A113" s="10"/>
    </row>
    <row r="114" spans="1:1" x14ac:dyDescent="0.25">
      <c r="A114" s="10"/>
    </row>
    <row r="115" spans="1:1" x14ac:dyDescent="0.25">
      <c r="A115" s="10"/>
    </row>
    <row r="116" spans="1:1" x14ac:dyDescent="0.25">
      <c r="A116" s="10"/>
    </row>
    <row r="117" spans="1:1" x14ac:dyDescent="0.25">
      <c r="A117" s="10"/>
    </row>
    <row r="119" spans="1:1" x14ac:dyDescent="0.25">
      <c r="A119" s="10"/>
    </row>
    <row r="120" spans="1:1" x14ac:dyDescent="0.25">
      <c r="A120" s="10"/>
    </row>
    <row r="121" spans="1:1" x14ac:dyDescent="0.25">
      <c r="A121" s="10"/>
    </row>
    <row r="122" spans="1:1" x14ac:dyDescent="0.25">
      <c r="A122" s="10"/>
    </row>
    <row r="123" spans="1:1" x14ac:dyDescent="0.25">
      <c r="A123" s="10"/>
    </row>
    <row r="124" spans="1:1" x14ac:dyDescent="0.25">
      <c r="A124" s="10"/>
    </row>
    <row r="125" spans="1:1" x14ac:dyDescent="0.25">
      <c r="A125" s="10"/>
    </row>
    <row r="126" spans="1:1" x14ac:dyDescent="0.25">
      <c r="A126" s="10"/>
    </row>
    <row r="127" spans="1:1" x14ac:dyDescent="0.25">
      <c r="A127" s="10"/>
    </row>
    <row r="128" spans="1:1" x14ac:dyDescent="0.25">
      <c r="A128" s="10"/>
    </row>
    <row r="129" spans="1:1" x14ac:dyDescent="0.25">
      <c r="A129" s="10"/>
    </row>
    <row r="130" spans="1:1" x14ac:dyDescent="0.25">
      <c r="A130" s="10"/>
    </row>
    <row r="131" spans="1:1" x14ac:dyDescent="0.25">
      <c r="A131" s="10"/>
    </row>
    <row r="132" spans="1:1" x14ac:dyDescent="0.25">
      <c r="A132" s="10"/>
    </row>
    <row r="133" spans="1:1" x14ac:dyDescent="0.25">
      <c r="A133" s="10"/>
    </row>
    <row r="134" spans="1:1" x14ac:dyDescent="0.25">
      <c r="A134" s="10"/>
    </row>
    <row r="135" spans="1:1" x14ac:dyDescent="0.25">
      <c r="A135" s="10"/>
    </row>
    <row r="136" spans="1:1" x14ac:dyDescent="0.25">
      <c r="A136" s="10"/>
    </row>
    <row r="137" spans="1:1" x14ac:dyDescent="0.25">
      <c r="A137" s="10"/>
    </row>
    <row r="138" spans="1:1" x14ac:dyDescent="0.25">
      <c r="A138" s="10"/>
    </row>
    <row r="139" spans="1:1" x14ac:dyDescent="0.25">
      <c r="A139" s="10"/>
    </row>
    <row r="140" spans="1:1" x14ac:dyDescent="0.25">
      <c r="A140" s="10"/>
    </row>
    <row r="141" spans="1:1" x14ac:dyDescent="0.25">
      <c r="A141" s="10"/>
    </row>
    <row r="142" spans="1:1" x14ac:dyDescent="0.25">
      <c r="A142" s="10"/>
    </row>
    <row r="143" spans="1:1" x14ac:dyDescent="0.25">
      <c r="A143" s="10"/>
    </row>
    <row r="144" spans="1:1" x14ac:dyDescent="0.25">
      <c r="A144" s="10"/>
    </row>
    <row r="145" spans="1:1" x14ac:dyDescent="0.25">
      <c r="A145" s="10"/>
    </row>
    <row r="146" spans="1:1" x14ac:dyDescent="0.25">
      <c r="A146" s="10"/>
    </row>
  </sheetData>
  <autoFilter ref="A1:E1" xr:uid="{05F3479F-F5A9-4DC9-A0FE-F7664D13DCFE}"/>
  <phoneticPr fontId="1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Intro Sheet</vt:lpstr>
      <vt:lpstr>Workload</vt:lpstr>
      <vt:lpstr>Counts of Impairments</vt:lpstr>
      <vt:lpstr>Previous TMDLs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Beckman, John</dc:creator>
  <cp:lastModifiedBy>Beckman, John</cp:lastModifiedBy>
  <dcterms:created xsi:type="dcterms:W3CDTF">2018-01-16T15:55:47Z</dcterms:created>
  <dcterms:modified xsi:type="dcterms:W3CDTF">2025-08-06T19:07:06Z</dcterms:modified>
</cp:coreProperties>
</file>